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5\"/>
    </mc:Choice>
  </mc:AlternateContent>
  <xr:revisionPtr revIDLastSave="0" documentId="13_ncr:1_{07AD4250-04AE-444F-B696-25BBE73DD2E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Invoice!$AI$24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Invoice!$L$10</definedName>
    <definedName name="oknOrderID">Invoice!$AC$20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Invoice!$AI$23</definedName>
    <definedName name="oknPaymentTerm">Invoice!$J$18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Invoice!$F$18</definedName>
    <definedName name="oknSavingInvoiceClearWorksheet" hidden="1">#REF!</definedName>
    <definedName name="oknSavingInvoicePromptForPayment" hidden="1">#REF!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Invoice!$AE$20</definedName>
    <definedName name="oknShipName">Invoice!$AD$10</definedName>
    <definedName name="oknShippingCost">Invoice!$AI$22</definedName>
    <definedName name="oknShipVia">Invoice!$AF$20</definedName>
    <definedName name="oknShipZipPostcode">Invoice!$AD$13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Invoice!$H$12</definedName>
    <definedName name="oknWhoCityStateZip">Invoice!$H$14</definedName>
    <definedName name="oknWhoCountry">Invoice!$H$15</definedName>
    <definedName name="oknWhoID">Invoice!$H$10</definedName>
    <definedName name="oknWhoName">Invoice!$H$11</definedName>
    <definedName name="oknWhoPhone">Invoice!$H$16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3" i="1"/>
  <c r="N34" i="1" s="1"/>
  <c r="N36" i="1" l="1"/>
  <c r="AI24" i="1" s="1"/>
</calcChain>
</file>

<file path=xl/sharedStrings.xml><?xml version="1.0" encoding="utf-8"?>
<sst xmlns="http://schemas.openxmlformats.org/spreadsheetml/2006/main" count="74" uniqueCount="60">
  <si>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</si>
  <si>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</si>
  <si>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</si>
  <si>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</si>
  <si>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</si>
  <si>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</si>
  <si>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</si>
  <si>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</si>
  <si>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</si>
  <si>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</si>
  <si>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</si>
  <si>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Description</t>
  </si>
  <si>
    <t>Line Total</t>
  </si>
  <si>
    <t>INVOICE #:</t>
  </si>
  <si>
    <t/>
  </si>
  <si>
    <t>Sales Rep. Name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</si>
  <si>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</si>
  <si>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</si>
  <si>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</si>
  <si>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</si>
  <si>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</si>
  <si>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</si>
  <si>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</si>
  <si>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</si>
  <si>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</si>
  <si>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</si>
  <si>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</si>
  <si>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APPLIED</t>
  </si>
  <si>
    <t>Pending</t>
    <phoneticPr fontId="5" type="noConversion"/>
  </si>
  <si>
    <t>BILL TO:</t>
    <phoneticPr fontId="5" type="noConversion"/>
  </si>
  <si>
    <t>Sales Tax</t>
    <phoneticPr fontId="5" type="noConversion"/>
  </si>
  <si>
    <t>Customer #</t>
    <phoneticPr fontId="5" type="noConversion"/>
  </si>
  <si>
    <t>Name</t>
    <phoneticPr fontId="5" type="noConversion"/>
  </si>
  <si>
    <t>Address</t>
    <phoneticPr fontId="5" type="noConversion"/>
  </si>
  <si>
    <t>Country</t>
    <phoneticPr fontId="5" type="noConversion"/>
  </si>
  <si>
    <t>Contact</t>
    <phoneticPr fontId="5" type="noConversion"/>
  </si>
  <si>
    <t>City, ST ZIP</t>
    <phoneticPr fontId="5" type="noConversion"/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</si>
  <si>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</si>
  <si>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</si>
  <si>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</si>
  <si>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</si>
  <si>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</si>
  <si>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</si>
  <si>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</si>
  <si>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</si>
  <si>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</si>
  <si>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</si>
  <si>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WORKER NAME</t>
  </si>
  <si>
    <t>Worker Street Address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</si>
  <si>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</si>
  <si>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</si>
  <si>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</si>
  <si>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</si>
  <si>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c4125</t>
  </si>
  <si>
    <t>Work Description</t>
  </si>
  <si>
    <t>Quantity / Hours</t>
  </si>
  <si>
    <t>Unit Price / Hourly Rate</t>
  </si>
  <si>
    <t>United States Federal Tax I.D.</t>
  </si>
  <si>
    <t>Work Billing Template in Excel - 116, Amarillo, Texas</t>
  </si>
  <si>
    <t>Work Invoice in Excelc4125 - 116, Amarillo,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</si>
</sst>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0"/>
      <name val="Eras Light ITC"/>
      <family val="2"/>
    </font>
    <font>
      <sz val="10"/>
      <color indexed="42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9"/>
      <color theme="0"/>
      <name val="Eras Light ITC"/>
      <family val="2"/>
    </font>
    <font>
      <i/>
      <sz val="9"/>
      <name val="Eras Light ITC"/>
      <family val="2"/>
    </font>
    <font>
      <b/>
      <sz val="9"/>
      <color theme="0"/>
      <name val="Eras Light ITC"/>
      <family val="2"/>
    </font>
    <font>
      <u/>
      <sz val="10"/>
      <color theme="0"/>
      <name val="Eras Light ITC"/>
      <family val="2"/>
    </font>
    <font>
      <sz val="16"/>
      <color theme="7" tint="-0.499984740745262"/>
      <name val="Eras Bold ITC"/>
      <family val="2"/>
    </font>
    <font>
      <b/>
      <sz val="16"/>
      <color theme="7"/>
      <name val="Eras Bold ITC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11" fillId="4" borderId="0" xfId="0" applyFont="1" applyFill="1" applyAlignment="1">
      <alignment vertical="center"/>
    </xf>
    <xf numFmtId="0" fontId="12" fillId="4" borderId="0" xfId="0" applyFont="1" applyFill="1" applyAlignment="1" applyProtection="1">
      <alignment vertical="center"/>
      <protection locked="0" hidden="1"/>
    </xf>
    <xf numFmtId="0" fontId="12" fillId="4" borderId="0" xfId="0" applyFont="1" applyFill="1" applyAlignment="1">
      <alignment vertical="center"/>
    </xf>
    <xf numFmtId="0" fontId="12" fillId="4" borderId="0" xfId="0" applyFont="1" applyFill="1"/>
    <xf numFmtId="0" fontId="13" fillId="4" borderId="0" xfId="1" applyFont="1" applyFill="1" applyAlignment="1" applyProtection="1">
      <alignment vertical="center"/>
    </xf>
    <xf numFmtId="0" fontId="11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1" fillId="10" borderId="0" xfId="0" applyFont="1" applyFill="1" applyAlignment="1">
      <alignment horizontal="center" vertical="center"/>
    </xf>
    <xf numFmtId="167" fontId="12" fillId="0" borderId="0" xfId="0" applyNumberFormat="1" applyFont="1" applyAlignment="1">
      <alignment horizontal="left" vertical="center" shrinkToFi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1" fillId="6" borderId="0" xfId="0" applyFont="1" applyFill="1"/>
    <xf numFmtId="0" fontId="1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7" fillId="4" borderId="0" xfId="0" applyFont="1" applyFill="1" applyAlignment="1">
      <alignment vertical="center"/>
    </xf>
    <xf numFmtId="0" fontId="17" fillId="0" borderId="0" xfId="0" applyFont="1" applyAlignment="1" applyProtection="1">
      <alignment horizontal="right" vertical="center"/>
      <protection locked="0" hidden="1"/>
    </xf>
    <xf numFmtId="0" fontId="18" fillId="9" borderId="2" xfId="0" applyFont="1" applyFill="1" applyBorder="1" applyAlignment="1">
      <alignment vertical="center"/>
    </xf>
    <xf numFmtId="0" fontId="17" fillId="9" borderId="9" xfId="0" applyFont="1" applyFill="1" applyBorder="1" applyAlignment="1">
      <alignment vertical="center"/>
    </xf>
    <xf numFmtId="0" fontId="17" fillId="9" borderId="6" xfId="0" applyFont="1" applyFill="1" applyBorder="1" applyAlignment="1">
      <alignment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2" fillId="0" borderId="0" xfId="0" applyFont="1" applyProtection="1">
      <protection locked="0"/>
    </xf>
    <xf numFmtId="164" fontId="19" fillId="6" borderId="0" xfId="0" applyNumberFormat="1" applyFont="1" applyFill="1" applyAlignment="1">
      <alignment horizontal="right" vertical="center"/>
    </xf>
    <xf numFmtId="169" fontId="19" fillId="6" borderId="0" xfId="0" applyNumberFormat="1" applyFont="1" applyFill="1" applyAlignment="1">
      <alignment horizontal="right" vertical="center"/>
    </xf>
    <xf numFmtId="0" fontId="19" fillId="6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9" fillId="4" borderId="0" xfId="0" applyNumberFormat="1" applyFont="1" applyFill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8" fontId="17" fillId="0" borderId="7" xfId="0" applyNumberFormat="1" applyFont="1" applyBorder="1" applyAlignment="1" applyProtection="1">
      <alignment horizontal="right" vertical="center"/>
      <protection locked="0"/>
    </xf>
    <xf numFmtId="170" fontId="17" fillId="0" borderId="7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168" fontId="17" fillId="8" borderId="8" xfId="0" applyNumberFormat="1" applyFont="1" applyFill="1" applyBorder="1" applyAlignment="1" applyProtection="1">
      <alignment horizontal="right" vertical="center"/>
      <protection locked="0"/>
    </xf>
    <xf numFmtId="170" fontId="17" fillId="8" borderId="8" xfId="0" applyNumberFormat="1" applyFont="1" applyFill="1" applyBorder="1" applyAlignment="1" applyProtection="1">
      <alignment horizontal="left" vertical="center"/>
      <protection hidden="1"/>
    </xf>
    <xf numFmtId="165" fontId="17" fillId="0" borderId="0" xfId="0" applyNumberFormat="1" applyFont="1" applyAlignment="1">
      <alignment horizontal="left"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43" fontId="17" fillId="5" borderId="5" xfId="0" applyNumberFormat="1" applyFont="1" applyFill="1" applyBorder="1" applyAlignment="1" applyProtection="1">
      <alignment horizontal="right" vertical="center"/>
      <protection locked="0" hidden="1"/>
    </xf>
    <xf numFmtId="168" fontId="17" fillId="0" borderId="8" xfId="0" applyNumberFormat="1" applyFont="1" applyBorder="1" applyAlignment="1" applyProtection="1">
      <alignment horizontal="right" vertical="center"/>
      <protection locked="0"/>
    </xf>
    <xf numFmtId="170" fontId="17" fillId="0" borderId="8" xfId="0" applyNumberFormat="1" applyFont="1" applyBorder="1" applyAlignment="1" applyProtection="1">
      <alignment horizontal="left" vertical="center"/>
      <protection hidden="1"/>
    </xf>
    <xf numFmtId="0" fontId="18" fillId="5" borderId="0" xfId="0" applyFont="1" applyFill="1" applyAlignment="1">
      <alignment horizontal="right" vertical="center"/>
    </xf>
    <xf numFmtId="43" fontId="17" fillId="5" borderId="5" xfId="0" applyNumberFormat="1" applyFont="1" applyFill="1" applyBorder="1" applyAlignment="1" applyProtection="1">
      <alignment horizontal="right" vertical="center"/>
      <protection hidden="1"/>
    </xf>
    <xf numFmtId="168" fontId="17" fillId="8" borderId="4" xfId="0" applyNumberFormat="1" applyFont="1" applyFill="1" applyBorder="1" applyAlignment="1" applyProtection="1">
      <alignment horizontal="right" vertical="center"/>
      <protection locked="0"/>
    </xf>
    <xf numFmtId="170" fontId="17" fillId="8" borderId="4" xfId="0" applyNumberFormat="1" applyFont="1" applyFill="1" applyBorder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173" fontId="17" fillId="0" borderId="0" xfId="0" applyNumberFormat="1" applyFont="1" applyAlignment="1" applyProtection="1">
      <alignment horizontal="right" vertical="center"/>
      <protection locked="0"/>
    </xf>
    <xf numFmtId="10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43" fontId="17" fillId="0" borderId="0" xfId="0" applyNumberFormat="1" applyFont="1" applyAlignment="1">
      <alignment horizontal="left" vertical="center"/>
    </xf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172" fontId="17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3" fillId="6" borderId="0" xfId="1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1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horizontal="right" vertical="center" wrapText="1"/>
    </xf>
    <xf numFmtId="0" fontId="17" fillId="0" borderId="0" xfId="0" applyFont="1" applyAlignment="1" applyProtection="1">
      <alignment vertical="center" wrapText="1"/>
      <protection locked="0" hidden="1"/>
    </xf>
    <xf numFmtId="0" fontId="17" fillId="0" borderId="0" xfId="0" applyFont="1" applyAlignment="1">
      <alignment vertical="center" wrapText="1"/>
    </xf>
    <xf numFmtId="0" fontId="18" fillId="9" borderId="6" xfId="0" applyFont="1" applyFill="1" applyBorder="1" applyAlignment="1">
      <alignment horizontal="center" vertical="center" wrapText="1"/>
    </xf>
    <xf numFmtId="44" fontId="17" fillId="0" borderId="5" xfId="0" applyNumberFormat="1" applyFont="1" applyBorder="1" applyAlignment="1" applyProtection="1">
      <alignment horizontal="right" vertical="center"/>
      <protection hidden="1"/>
    </xf>
    <xf numFmtId="0" fontId="7" fillId="6" borderId="0" xfId="1" applyFill="1" applyAlignment="1" applyProtection="1">
      <alignment vertical="center"/>
    </xf>
    <xf numFmtId="0" fontId="7" fillId="4" borderId="0" xfId="1" applyFill="1" applyAlignment="1" applyProtection="1">
      <alignment vertical="center"/>
    </xf>
    <xf numFmtId="0" fontId="1" fillId="0" borderId="0" xfId="8"/>
    <xf numFmtId="0" fontId="18" fillId="9" borderId="1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167" fontId="12" fillId="0" borderId="15" xfId="0" applyNumberFormat="1" applyFont="1" applyBorder="1" applyAlignment="1" applyProtection="1">
      <alignment horizontal="center" vertical="center" shrinkToFit="1"/>
      <protection locked="0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0" fontId="17" fillId="8" borderId="10" xfId="0" applyFont="1" applyFill="1" applyBorder="1" applyAlignment="1" applyProtection="1">
      <alignment horizontal="center" vertical="center"/>
      <protection locked="0"/>
    </xf>
    <xf numFmtId="0" fontId="17" fillId="8" borderId="0" xfId="0" applyFont="1" applyFill="1" applyAlignment="1" applyProtection="1">
      <alignment horizontal="center" vertical="center"/>
      <protection locked="0"/>
    </xf>
    <xf numFmtId="0" fontId="17" fillId="8" borderId="8" xfId="0" applyFont="1" applyFill="1" applyBorder="1" applyAlignment="1" applyProtection="1">
      <alignment horizontal="center" vertical="center"/>
      <protection locked="0"/>
    </xf>
    <xf numFmtId="0" fontId="13" fillId="11" borderId="0" xfId="1" applyFont="1" applyFill="1" applyAlignment="1" applyProtection="1">
      <alignment horizontal="center" vertical="center" wrapText="1"/>
      <protection locked="0"/>
    </xf>
    <xf numFmtId="0" fontId="12" fillId="7" borderId="0" xfId="0" applyFont="1" applyFill="1" applyAlignment="1">
      <alignment vertical="center"/>
    </xf>
    <xf numFmtId="0" fontId="11" fillId="10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 wrapText="1"/>
    </xf>
    <xf numFmtId="0" fontId="19" fillId="10" borderId="0" xfId="0" applyFont="1" applyFill="1" applyAlignment="1">
      <alignment horizontal="center" vertical="center"/>
    </xf>
    <xf numFmtId="0" fontId="17" fillId="7" borderId="0" xfId="0" applyFont="1" applyFill="1" applyAlignment="1">
      <alignment vertical="center" wrapText="1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14" fontId="17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left" vertical="top" wrapText="1"/>
      <protection locked="0"/>
    </xf>
    <xf numFmtId="0" fontId="17" fillId="0" borderId="12" xfId="0" applyFont="1" applyBorder="1" applyAlignment="1" applyProtection="1">
      <alignment horizontal="left" vertical="top" wrapText="1"/>
      <protection locked="0"/>
    </xf>
    <xf numFmtId="0" fontId="17" fillId="0" borderId="7" xfId="0" applyFont="1" applyBorder="1" applyAlignment="1" applyProtection="1">
      <alignment horizontal="left" vertical="top" wrapText="1"/>
      <protection locked="0"/>
    </xf>
    <xf numFmtId="0" fontId="17" fillId="0" borderId="10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vertical="top" wrapText="1"/>
      <protection locked="0"/>
    </xf>
    <xf numFmtId="0" fontId="17" fillId="0" borderId="3" xfId="0" applyFont="1" applyBorder="1" applyAlignment="1" applyProtection="1">
      <alignment horizontal="left" vertical="top" wrapText="1"/>
      <protection locked="0"/>
    </xf>
    <xf numFmtId="0" fontId="17" fillId="0" borderId="13" xfId="0" applyFont="1" applyBorder="1" applyAlignment="1" applyProtection="1">
      <alignment horizontal="left" vertical="top" wrapText="1"/>
      <protection locked="0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4" fillId="6" borderId="0" xfId="0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166" fontId="17" fillId="8" borderId="10" xfId="0" applyNumberFormat="1" applyFont="1" applyFill="1" applyBorder="1" applyAlignment="1" applyProtection="1">
      <alignment horizontal="right" vertical="center"/>
      <protection locked="0"/>
    </xf>
    <xf numFmtId="166" fontId="17" fillId="8" borderId="8" xfId="0" applyNumberFormat="1" applyFont="1" applyFill="1" applyBorder="1" applyAlignment="1" applyProtection="1">
      <alignment horizontal="right" vertical="center"/>
      <protection locked="0"/>
    </xf>
    <xf numFmtId="166" fontId="17" fillId="0" borderId="10" xfId="0" applyNumberFormat="1" applyFont="1" applyBorder="1" applyAlignment="1" applyProtection="1">
      <alignment horizontal="right" vertical="center"/>
      <protection locked="0"/>
    </xf>
    <xf numFmtId="166" fontId="17" fillId="0" borderId="8" xfId="0" applyNumberFormat="1" applyFont="1" applyBorder="1" applyAlignment="1" applyProtection="1">
      <alignment horizontal="right" vertical="center"/>
      <protection locked="0"/>
    </xf>
    <xf numFmtId="171" fontId="18" fillId="2" borderId="2" xfId="0" applyNumberFormat="1" applyFont="1" applyFill="1" applyBorder="1" applyAlignment="1" applyProtection="1">
      <alignment horizontal="center" vertical="center"/>
      <protection locked="0"/>
    </xf>
    <xf numFmtId="171" fontId="18" fillId="2" borderId="6" xfId="0" applyNumberFormat="1" applyFont="1" applyFill="1" applyBorder="1" applyAlignment="1" applyProtection="1">
      <alignment horizontal="center" vertical="center"/>
      <protection locked="0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166" fontId="17" fillId="8" borderId="3" xfId="0" applyNumberFormat="1" applyFont="1" applyFill="1" applyBorder="1" applyAlignment="1" applyProtection="1">
      <alignment horizontal="right" vertical="center"/>
      <protection locked="0"/>
    </xf>
    <xf numFmtId="166" fontId="17" fillId="8" borderId="4" xfId="0" applyNumberFormat="1" applyFont="1" applyFill="1" applyBorder="1" applyAlignment="1" applyProtection="1">
      <alignment horizontal="right" vertical="center"/>
      <protection locked="0"/>
    </xf>
    <xf numFmtId="0" fontId="18" fillId="9" borderId="2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 applyProtection="1">
      <alignment horizontal="right" vertical="center"/>
      <protection locked="0"/>
    </xf>
    <xf numFmtId="166" fontId="17" fillId="0" borderId="7" xfId="0" applyNumberFormat="1" applyFont="1" applyBorder="1" applyAlignment="1" applyProtection="1">
      <alignment horizontal="right" vertical="center"/>
      <protection locked="0"/>
    </xf>
    <xf numFmtId="0" fontId="17" fillId="8" borderId="3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center" vertical="center"/>
      <protection locked="0"/>
    </xf>
    <xf numFmtId="0" fontId="17" fillId="8" borderId="4" xfId="0" applyFont="1" applyFill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8" fillId="9" borderId="9" xfId="0" applyFont="1" applyFill="1" applyBorder="1" applyAlignment="1">
      <alignment horizontal="center"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F94FF74-6EC9-4C21-A8AC-FE6298FA3D29}"/>
    <cellStyle name="Normal 7" xfId="8" xr:uid="{3BFBDA5A-515C-4F7A-A925-462E208474E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work.html" TargetMode="External"/><Relationship Id="rId2" Type="http://schemas.openxmlformats.org/officeDocument/2006/relationships/hyperlink" Target="https://www.boostexcel.com/template/work.html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38100</xdr:rowOff>
    </xdr:from>
    <xdr:to>
      <xdr:col>13</xdr:col>
      <xdr:colOff>1085850</xdr:colOff>
      <xdr:row>7</xdr:row>
      <xdr:rowOff>47625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34315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495300</xdr:colOff>
          <xdr:row>21</xdr:row>
          <xdr:rowOff>9525</xdr:rowOff>
        </xdr:to>
        <xdr:sp macro="" textlink="">
          <xdr:nvSpPr>
            <xdr:cNvPr id="1126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47625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28575</xdr:rowOff>
        </xdr:from>
        <xdr:to>
          <xdr:col>1</xdr:col>
          <xdr:colOff>495300</xdr:colOff>
          <xdr:row>24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38100</xdr:rowOff>
        </xdr:from>
        <xdr:to>
          <xdr:col>1</xdr:col>
          <xdr:colOff>495300</xdr:colOff>
          <xdr:row>26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47625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38100</xdr:rowOff>
        </xdr:from>
        <xdr:to>
          <xdr:col>1</xdr:col>
          <xdr:colOff>495300</xdr:colOff>
          <xdr:row>28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19050</xdr:rowOff>
        </xdr:from>
        <xdr:to>
          <xdr:col>1</xdr:col>
          <xdr:colOff>495300</xdr:colOff>
          <xdr:row>28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495300</xdr:colOff>
          <xdr:row>29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28575</xdr:rowOff>
        </xdr:from>
        <xdr:to>
          <xdr:col>1</xdr:col>
          <xdr:colOff>495300</xdr:colOff>
          <xdr:row>30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649638</xdr:colOff>
      <xdr:row>2</xdr:row>
      <xdr:rowOff>55061</xdr:rowOff>
    </xdr:from>
    <xdr:ext cx="3312762" cy="411664"/>
    <xdr:sp macro="" textlink="">
      <xdr:nvSpPr>
        <xdr:cNvPr id="19" name="oknWidget_titl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716813" y="826586"/>
          <a:ext cx="3312762" cy="41166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400" b="1" cap="none" spc="50">
              <a:ln w="9525" cmpd="sng">
                <a:solidFill>
                  <a:schemeClr val="accent1"/>
                </a:solidFill>
                <a:prstDash val="solid"/>
              </a:ln>
              <a:blipFill>
                <a:blip xmlns:r="http://schemas.openxmlformats.org/officeDocument/2006/relationships" r:embed="rId1"/>
                <a:tile tx="0" ty="0" sx="100000" sy="100000" flip="none" algn="tl"/>
              </a:blip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Eras Bold ITC" panose="020B0907030504020204" pitchFamily="34" charset="0"/>
            </a:rPr>
            <a:t>WORK INVOICE</a:t>
          </a:r>
        </a:p>
      </xdr:txBody>
    </xdr:sp>
    <xdr:clientData/>
  </xdr:oneCellAnchor>
  <xdr:twoCellAnchor>
    <xdr:from>
      <xdr:col>16</xdr:col>
      <xdr:colOff>3175</xdr:colOff>
      <xdr:row>2</xdr:row>
      <xdr:rowOff>127000</xdr:rowOff>
    </xdr:from>
    <xdr:to>
      <xdr:col>20</xdr:col>
      <xdr:colOff>708025</xdr:colOff>
      <xdr:row>9</xdr:row>
      <xdr:rowOff>101600</xdr:rowOff>
    </xdr:to>
    <xdr:sp macro="" textlink="">
      <xdr:nvSpPr>
        <xdr:cNvPr id="21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775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32</xdr:row>
      <xdr:rowOff>50800</xdr:rowOff>
    </xdr:from>
    <xdr:to>
      <xdr:col>7</xdr:col>
      <xdr:colOff>676275</xdr:colOff>
      <xdr:row>43</xdr:row>
      <xdr:rowOff>200025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509000"/>
          <a:ext cx="157480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ork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ervice-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servic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ervice-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service-template.html" TargetMode="External"/><Relationship Id="rId6" Type="http://schemas.openxmlformats.org/officeDocument/2006/relationships/hyperlink" Target="http://www.invoicingtemplate.com/servic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ervice-template.html" TargetMode="External"/><Relationship Id="rId9" Type="http://schemas.openxmlformats.org/officeDocument/2006/relationships/hyperlink" Target="http://www.invoicingtemplate.com/work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ColWidth="8.85546875" defaultRowHeight="13.5" x14ac:dyDescent="0.2"/>
  <cols>
    <col min="1" max="1" width="9.85546875" style="6" customWidth="1"/>
    <col min="2" max="2" width="8.5703125" style="6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10.5703125" style="8" customWidth="1"/>
    <col min="7" max="7" width="2.5703125" style="8" customWidth="1"/>
    <col min="8" max="9" width="14.42578125" style="8" customWidth="1"/>
    <col min="10" max="10" width="11.5703125" style="8" customWidth="1"/>
    <col min="11" max="11" width="2.85546875" style="8" customWidth="1"/>
    <col min="12" max="12" width="8.5703125" style="8" customWidth="1"/>
    <col min="13" max="13" width="13.7109375" style="8" customWidth="1"/>
    <col min="14" max="14" width="17" style="8" customWidth="1"/>
    <col min="15" max="15" width="0.85546875" style="8" customWidth="1"/>
    <col min="16" max="16" width="1" style="3" customWidth="1"/>
    <col min="17" max="17" width="5" style="8" customWidth="1"/>
    <col min="18" max="21" width="13.85546875" style="8" customWidth="1"/>
    <col min="22" max="54" width="9.140625" style="8" customWidth="1"/>
    <col min="55" max="16384" width="8.85546875" style="8"/>
  </cols>
  <sheetData>
    <row r="1" spans="1:941" s="3" customFormat="1" ht="57" customHeight="1" x14ac:dyDescent="0.25">
      <c r="A1" s="1"/>
      <c r="B1" s="1"/>
      <c r="C1" s="2"/>
      <c r="D1" s="2"/>
      <c r="Q1" s="4"/>
      <c r="R1" s="4"/>
      <c r="S1" s="4"/>
      <c r="T1" s="4"/>
      <c r="U1" s="4"/>
      <c r="IT1" s="5" t="s">
        <v>39</v>
      </c>
      <c r="AIM1" s="5" t="s">
        <v>46</v>
      </c>
      <c r="AJE1" s="74" t="s">
        <v>59</v>
      </c>
    </row>
    <row r="2" spans="1:941" ht="3.75" customHeight="1" x14ac:dyDescent="0.2">
      <c r="Q2" s="84" t="s">
        <v>42</v>
      </c>
      <c r="R2" s="84"/>
      <c r="S2" s="84"/>
      <c r="T2" s="84"/>
      <c r="U2" s="84"/>
    </row>
    <row r="3" spans="1:941" ht="41.25" customHeight="1" x14ac:dyDescent="0.2">
      <c r="A3" s="105" t="s">
        <v>6</v>
      </c>
      <c r="B3" s="105"/>
      <c r="F3" s="66" t="s">
        <v>47</v>
      </c>
      <c r="I3" s="9"/>
      <c r="N3" s="65"/>
      <c r="O3" s="10"/>
      <c r="Q3" s="84"/>
      <c r="R3" s="84"/>
      <c r="S3" s="84"/>
      <c r="T3" s="84"/>
      <c r="U3" s="84"/>
    </row>
    <row r="4" spans="1:941" ht="20.100000000000001" customHeight="1" x14ac:dyDescent="0.2">
      <c r="A4" s="106" t="s">
        <v>53</v>
      </c>
      <c r="B4" s="106"/>
      <c r="F4" s="8" t="s">
        <v>48</v>
      </c>
      <c r="Q4" s="11">
        <v>1</v>
      </c>
      <c r="R4" s="85" t="s">
        <v>49</v>
      </c>
      <c r="S4" s="85"/>
      <c r="T4" s="85"/>
      <c r="U4" s="85"/>
    </row>
    <row r="5" spans="1:941" ht="20.100000000000001" customHeight="1" x14ac:dyDescent="0.2">
      <c r="A5" s="105" t="s">
        <v>7</v>
      </c>
      <c r="B5" s="105"/>
      <c r="F5" s="8" t="s">
        <v>20</v>
      </c>
      <c r="K5" s="77" t="s">
        <v>0</v>
      </c>
      <c r="L5" s="78"/>
      <c r="M5" s="79"/>
      <c r="N5" s="79"/>
      <c r="O5" s="12"/>
      <c r="Q5" s="86">
        <v>2</v>
      </c>
      <c r="R5" s="87" t="s">
        <v>50</v>
      </c>
      <c r="S5" s="87"/>
      <c r="T5" s="87"/>
      <c r="U5" s="87"/>
    </row>
    <row r="6" spans="1:941" ht="20.100000000000001" customHeight="1" x14ac:dyDescent="0.25">
      <c r="A6" s="106" t="s">
        <v>28</v>
      </c>
      <c r="B6" s="106"/>
      <c r="F6" s="13" t="s">
        <v>21</v>
      </c>
      <c r="K6" s="77" t="s">
        <v>13</v>
      </c>
      <c r="L6" s="78"/>
      <c r="M6" s="80" t="s">
        <v>14</v>
      </c>
      <c r="N6" s="80"/>
      <c r="O6" s="14"/>
      <c r="Q6" s="86"/>
      <c r="R6" s="87"/>
      <c r="S6" s="87"/>
      <c r="T6" s="87"/>
      <c r="U6" s="87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941" ht="21" customHeight="1" x14ac:dyDescent="0.25">
      <c r="A7" s="15"/>
      <c r="B7" s="15"/>
      <c r="F7" s="8" t="s">
        <v>57</v>
      </c>
      <c r="M7" s="16"/>
      <c r="N7" s="14"/>
      <c r="O7" s="14"/>
      <c r="Q7" s="86">
        <v>3</v>
      </c>
      <c r="R7" s="87" t="s">
        <v>43</v>
      </c>
      <c r="S7" s="87"/>
      <c r="T7" s="87"/>
      <c r="U7" s="87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941" s="18" customFormat="1" ht="21.75" customHeight="1" x14ac:dyDescent="0.25">
      <c r="A8" s="15"/>
      <c r="B8" s="15"/>
      <c r="C8" s="17" t="s">
        <v>18</v>
      </c>
      <c r="D8" s="17"/>
      <c r="P8" s="19"/>
      <c r="Q8" s="86"/>
      <c r="R8" s="87"/>
      <c r="S8" s="87"/>
      <c r="T8" s="87"/>
      <c r="U8" s="87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941" s="18" customFormat="1" ht="20.100000000000001" customHeight="1" x14ac:dyDescent="0.25">
      <c r="A9" s="15"/>
      <c r="B9" s="15"/>
      <c r="C9" s="17">
        <v>1</v>
      </c>
      <c r="D9" s="20"/>
      <c r="F9" s="76" t="s">
        <v>29</v>
      </c>
      <c r="G9" s="76"/>
      <c r="L9" s="21" t="s">
        <v>54</v>
      </c>
      <c r="M9" s="22"/>
      <c r="N9" s="23"/>
      <c r="P9" s="19"/>
      <c r="Q9" s="88">
        <v>4</v>
      </c>
      <c r="R9" s="89" t="s">
        <v>51</v>
      </c>
      <c r="S9" s="89"/>
      <c r="T9" s="89"/>
      <c r="U9" s="89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941" s="18" customFormat="1" ht="20.100000000000001" customHeight="1" x14ac:dyDescent="0.25">
      <c r="A10" s="15"/>
      <c r="B10" s="15"/>
      <c r="C10" s="17">
        <v>0</v>
      </c>
      <c r="D10" s="20"/>
      <c r="F10" s="24" t="s">
        <v>31</v>
      </c>
      <c r="G10" s="25"/>
      <c r="H10" s="90"/>
      <c r="I10" s="90"/>
      <c r="J10" s="90"/>
      <c r="L10" s="94"/>
      <c r="M10" s="95"/>
      <c r="N10" s="96"/>
      <c r="P10" s="19"/>
      <c r="Q10" s="88"/>
      <c r="R10" s="89"/>
      <c r="S10" s="89"/>
      <c r="T10" s="89"/>
      <c r="U10" s="89"/>
      <c r="Z10" s="13"/>
      <c r="AA10" s="13"/>
      <c r="AB10" s="13"/>
      <c r="AC10" s="13"/>
      <c r="AD10" s="26"/>
      <c r="AE10" s="13"/>
      <c r="AF10" s="13"/>
      <c r="AG10" s="13"/>
      <c r="AH10" s="13"/>
      <c r="AI10" s="13"/>
    </row>
    <row r="11" spans="1:941" s="18" customFormat="1" ht="20.100000000000001" customHeight="1" x14ac:dyDescent="0.25">
      <c r="A11" s="15"/>
      <c r="B11" s="15"/>
      <c r="C11" s="17">
        <v>0</v>
      </c>
      <c r="D11" s="20"/>
      <c r="F11" s="24" t="s">
        <v>32</v>
      </c>
      <c r="H11" s="91"/>
      <c r="I11" s="91"/>
      <c r="J11" s="91"/>
      <c r="L11" s="97"/>
      <c r="M11" s="98"/>
      <c r="N11" s="99"/>
      <c r="P11" s="19"/>
      <c r="Q11" s="88">
        <v>5</v>
      </c>
      <c r="R11" s="89" t="s">
        <v>44</v>
      </c>
      <c r="S11" s="89"/>
      <c r="T11" s="89"/>
      <c r="U11" s="89"/>
      <c r="Z11" s="13"/>
      <c r="AA11" s="13"/>
      <c r="AB11" s="13"/>
      <c r="AC11" s="13"/>
      <c r="AD11" s="26"/>
      <c r="AE11" s="13"/>
      <c r="AF11" s="13"/>
      <c r="AG11" s="13"/>
      <c r="AH11" s="13"/>
      <c r="AI11" s="13"/>
    </row>
    <row r="12" spans="1:941" s="18" customFormat="1" ht="20.100000000000001" customHeight="1" x14ac:dyDescent="0.25">
      <c r="A12" s="15"/>
      <c r="B12" s="15"/>
      <c r="C12" s="17">
        <v>0.08</v>
      </c>
      <c r="D12" s="20"/>
      <c r="F12" s="24" t="s">
        <v>33</v>
      </c>
      <c r="H12" s="104"/>
      <c r="I12" s="104"/>
      <c r="J12" s="104"/>
      <c r="L12" s="97"/>
      <c r="M12" s="98"/>
      <c r="N12" s="99"/>
      <c r="P12" s="19"/>
      <c r="Q12" s="88"/>
      <c r="R12" s="89"/>
      <c r="S12" s="89"/>
      <c r="T12" s="89"/>
      <c r="U12" s="89"/>
      <c r="Z12" s="13"/>
      <c r="AA12" s="13"/>
      <c r="AB12" s="13"/>
      <c r="AC12" s="13"/>
      <c r="AD12" s="26"/>
      <c r="AE12" s="13"/>
      <c r="AF12" s="13"/>
      <c r="AG12" s="13"/>
      <c r="AH12" s="13"/>
      <c r="AI12" s="13"/>
    </row>
    <row r="13" spans="1:941" s="18" customFormat="1" ht="14.1" hidden="1" customHeight="1" x14ac:dyDescent="0.25">
      <c r="A13" s="15"/>
      <c r="B13" s="15"/>
      <c r="C13" s="17"/>
      <c r="D13" s="20"/>
      <c r="F13" s="24"/>
      <c r="H13" s="91"/>
      <c r="I13" s="91"/>
      <c r="J13" s="91"/>
      <c r="L13" s="97"/>
      <c r="M13" s="98"/>
      <c r="N13" s="99"/>
      <c r="P13" s="19"/>
      <c r="Q13" s="88"/>
      <c r="R13" s="89"/>
      <c r="S13" s="89"/>
      <c r="T13" s="89"/>
      <c r="U13" s="89"/>
      <c r="Z13" s="13"/>
      <c r="AA13" s="13"/>
      <c r="AB13" s="13"/>
      <c r="AC13" s="13"/>
      <c r="AD13" s="26"/>
      <c r="AE13" s="13"/>
      <c r="AF13" s="13"/>
      <c r="AG13" s="13"/>
      <c r="AH13" s="13"/>
      <c r="AI13" s="13"/>
    </row>
    <row r="14" spans="1:941" s="18" customFormat="1" ht="20.100000000000001" customHeight="1" x14ac:dyDescent="0.25">
      <c r="A14" s="15"/>
      <c r="B14" s="15"/>
      <c r="C14" s="17">
        <v>0.06</v>
      </c>
      <c r="D14" s="20"/>
      <c r="F14" s="24" t="s">
        <v>36</v>
      </c>
      <c r="H14" s="91"/>
      <c r="I14" s="91"/>
      <c r="J14" s="91"/>
      <c r="L14" s="97"/>
      <c r="M14" s="98"/>
      <c r="N14" s="99"/>
      <c r="P14" s="19"/>
      <c r="Q14" s="86">
        <v>6</v>
      </c>
      <c r="R14" s="89" t="s">
        <v>52</v>
      </c>
      <c r="S14" s="89"/>
      <c r="T14" s="89"/>
      <c r="U14" s="89"/>
      <c r="Z14" s="13"/>
      <c r="AA14" s="13"/>
      <c r="AB14" s="13"/>
      <c r="AC14" s="13"/>
      <c r="AD14" s="26"/>
      <c r="AE14" s="13"/>
      <c r="AF14" s="13"/>
      <c r="AG14" s="13"/>
      <c r="AH14" s="13"/>
      <c r="AI14" s="13"/>
    </row>
    <row r="15" spans="1:941" s="18" customFormat="1" ht="20.100000000000001" customHeight="1" x14ac:dyDescent="0.25">
      <c r="A15" s="15"/>
      <c r="B15" s="15"/>
      <c r="C15" s="17"/>
      <c r="D15" s="17"/>
      <c r="F15" s="24" t="s">
        <v>34</v>
      </c>
      <c r="H15" s="91"/>
      <c r="I15" s="91"/>
      <c r="J15" s="91"/>
      <c r="L15" s="100"/>
      <c r="M15" s="101"/>
      <c r="N15" s="102"/>
      <c r="P15" s="19"/>
      <c r="Q15" s="86"/>
      <c r="R15" s="89"/>
      <c r="S15" s="89"/>
      <c r="T15" s="89"/>
      <c r="U15" s="89"/>
      <c r="Z15" s="13"/>
      <c r="AA15" s="13"/>
      <c r="AB15" s="13"/>
      <c r="AC15" s="13"/>
      <c r="AD15" s="26"/>
      <c r="AE15" s="13"/>
      <c r="AF15" s="13"/>
      <c r="AG15" s="13"/>
      <c r="AH15" s="13"/>
      <c r="AI15" s="13"/>
    </row>
    <row r="16" spans="1:941" s="18" customFormat="1" ht="19.5" customHeight="1" x14ac:dyDescent="0.25">
      <c r="A16" s="27"/>
      <c r="B16" s="28"/>
      <c r="C16" s="17"/>
      <c r="D16" s="17"/>
      <c r="F16" s="24" t="s">
        <v>35</v>
      </c>
      <c r="H16" s="103"/>
      <c r="I16" s="103"/>
      <c r="J16" s="103"/>
      <c r="P16" s="19"/>
      <c r="Q16" s="86"/>
      <c r="R16" s="89"/>
      <c r="S16" s="89"/>
      <c r="T16" s="89"/>
      <c r="U16" s="89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8" customFormat="1" ht="20.100000000000001" customHeight="1" x14ac:dyDescent="0.25">
      <c r="A17" s="29"/>
      <c r="B17" s="29"/>
      <c r="C17" s="17"/>
      <c r="D17" s="17"/>
      <c r="F17" s="76" t="s">
        <v>15</v>
      </c>
      <c r="G17" s="76"/>
      <c r="H17" s="76"/>
      <c r="I17" s="76"/>
      <c r="J17" s="76" t="s">
        <v>16</v>
      </c>
      <c r="K17" s="76"/>
      <c r="L17" s="76"/>
      <c r="M17" s="76" t="s">
        <v>9</v>
      </c>
      <c r="N17" s="76"/>
      <c r="O17" s="30"/>
      <c r="P17" s="19"/>
      <c r="Q17" s="86"/>
      <c r="R17" s="89"/>
      <c r="S17" s="89"/>
      <c r="T17" s="89"/>
      <c r="U17" s="89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8" customFormat="1" ht="20.100000000000001" customHeight="1" x14ac:dyDescent="0.25">
      <c r="A18" s="29"/>
      <c r="B18" s="29"/>
      <c r="C18" s="17"/>
      <c r="D18" s="17"/>
      <c r="F18" s="92"/>
      <c r="G18" s="92"/>
      <c r="H18" s="92"/>
      <c r="I18" s="92"/>
      <c r="J18" s="92"/>
      <c r="K18" s="92"/>
      <c r="L18" s="92"/>
      <c r="M18" s="93"/>
      <c r="N18" s="93"/>
      <c r="O18" s="31"/>
      <c r="P18" s="19"/>
      <c r="Q18" s="13"/>
      <c r="R18" s="13"/>
      <c r="S18" s="13"/>
      <c r="T18" s="13"/>
      <c r="U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8" customFormat="1" ht="8.25" customHeight="1" x14ac:dyDescent="0.25">
      <c r="A19" s="29"/>
      <c r="B19" s="29"/>
      <c r="C19" s="17"/>
      <c r="D19" s="17"/>
      <c r="P19" s="19"/>
      <c r="Q19" s="13"/>
      <c r="R19" s="13"/>
      <c r="S19" s="13"/>
      <c r="T19" s="13"/>
      <c r="U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8" customFormat="1" ht="45" customHeight="1" x14ac:dyDescent="0.25">
      <c r="A20" s="67" t="s">
        <v>41</v>
      </c>
      <c r="B20" s="68" t="s">
        <v>8</v>
      </c>
      <c r="C20" s="69" t="s">
        <v>8</v>
      </c>
      <c r="D20" s="69" t="s">
        <v>17</v>
      </c>
      <c r="E20" s="70"/>
      <c r="F20" s="120" t="s">
        <v>11</v>
      </c>
      <c r="G20" s="130"/>
      <c r="H20" s="130"/>
      <c r="I20" s="130"/>
      <c r="J20" s="121"/>
      <c r="K20" s="120" t="s">
        <v>55</v>
      </c>
      <c r="L20" s="121"/>
      <c r="M20" s="71" t="s">
        <v>56</v>
      </c>
      <c r="N20" s="71" t="s">
        <v>12</v>
      </c>
      <c r="O20" s="30"/>
      <c r="P20" s="19"/>
      <c r="Q20" s="13"/>
      <c r="R20" s="13"/>
      <c r="S20" s="13"/>
      <c r="T20" s="13"/>
      <c r="U20" s="13"/>
      <c r="Z20" s="13"/>
      <c r="AA20" s="13"/>
      <c r="AB20" s="13"/>
      <c r="AC20" s="26"/>
      <c r="AD20" s="13"/>
      <c r="AE20" s="26"/>
      <c r="AF20" s="26"/>
      <c r="AG20" s="13"/>
      <c r="AH20" s="13"/>
      <c r="AI20" s="13"/>
    </row>
    <row r="21" spans="1:35" s="18" customFormat="1" ht="20.100000000000001" customHeight="1" x14ac:dyDescent="0.25">
      <c r="A21" s="32"/>
      <c r="B21" s="29"/>
      <c r="C21" s="33">
        <v>0</v>
      </c>
      <c r="D21" s="33">
        <v>0</v>
      </c>
      <c r="F21" s="127"/>
      <c r="G21" s="128"/>
      <c r="H21" s="128"/>
      <c r="I21" s="128"/>
      <c r="J21" s="129"/>
      <c r="K21" s="122">
        <v>0</v>
      </c>
      <c r="L21" s="123"/>
      <c r="M21" s="34">
        <v>0</v>
      </c>
      <c r="N21" s="35">
        <f>ROUND(oknQuantity_1*oknPrice_1,2)</f>
        <v>0</v>
      </c>
      <c r="O21" s="36"/>
      <c r="P21" s="19"/>
      <c r="Q21" s="13"/>
      <c r="R21" s="13"/>
      <c r="S21" s="13"/>
      <c r="T21" s="13"/>
      <c r="U21" s="13"/>
      <c r="AG21" s="18" t="s">
        <v>40</v>
      </c>
    </row>
    <row r="22" spans="1:35" s="18" customFormat="1" ht="20.100000000000001" customHeight="1" x14ac:dyDescent="0.25">
      <c r="A22" s="32" t="s">
        <v>14</v>
      </c>
      <c r="B22" s="29"/>
      <c r="C22" s="33">
        <v>0</v>
      </c>
      <c r="D22" s="33">
        <v>0</v>
      </c>
      <c r="F22" s="81"/>
      <c r="G22" s="82"/>
      <c r="H22" s="82"/>
      <c r="I22" s="82"/>
      <c r="J22" s="83"/>
      <c r="K22" s="109">
        <v>0</v>
      </c>
      <c r="L22" s="110"/>
      <c r="M22" s="37">
        <v>0</v>
      </c>
      <c r="N22" s="38">
        <f>ROUND(oknQuantity_2*oknPrice_2,2)</f>
        <v>0</v>
      </c>
      <c r="O22" s="39"/>
      <c r="P22" s="19"/>
      <c r="Q22" s="13"/>
      <c r="R22" s="13"/>
      <c r="S22" s="13"/>
      <c r="T22" s="13"/>
      <c r="U22" s="13"/>
      <c r="AG22" s="40"/>
      <c r="AH22" s="41" t="s">
        <v>1</v>
      </c>
      <c r="AI22" s="42">
        <v>0</v>
      </c>
    </row>
    <row r="23" spans="1:35" s="18" customFormat="1" ht="20.100000000000001" customHeight="1" x14ac:dyDescent="0.25">
      <c r="A23" s="32" t="s">
        <v>14</v>
      </c>
      <c r="B23" s="29"/>
      <c r="C23" s="33">
        <v>0</v>
      </c>
      <c r="D23" s="33">
        <v>0</v>
      </c>
      <c r="F23" s="127"/>
      <c r="G23" s="128"/>
      <c r="H23" s="128"/>
      <c r="I23" s="128"/>
      <c r="J23" s="129"/>
      <c r="K23" s="111">
        <v>0</v>
      </c>
      <c r="L23" s="112"/>
      <c r="M23" s="43">
        <v>0</v>
      </c>
      <c r="N23" s="44">
        <f>ROUND(oknQuantity_3*oknPrice_3,2)</f>
        <v>0</v>
      </c>
      <c r="O23" s="39"/>
      <c r="P23" s="19"/>
      <c r="Q23" s="13"/>
      <c r="R23" s="13"/>
      <c r="S23" s="13"/>
      <c r="T23" s="13"/>
      <c r="U23" s="13"/>
      <c r="AG23" s="40"/>
      <c r="AH23" s="45" t="s">
        <v>4</v>
      </c>
      <c r="AI23" s="42">
        <v>0</v>
      </c>
    </row>
    <row r="24" spans="1:35" s="18" customFormat="1" ht="20.100000000000001" customHeight="1" x14ac:dyDescent="0.25">
      <c r="A24" s="32" t="s">
        <v>14</v>
      </c>
      <c r="B24" s="29"/>
      <c r="C24" s="33">
        <v>0</v>
      </c>
      <c r="D24" s="33">
        <v>0</v>
      </c>
      <c r="F24" s="81"/>
      <c r="G24" s="82"/>
      <c r="H24" s="82"/>
      <c r="I24" s="82"/>
      <c r="J24" s="83"/>
      <c r="K24" s="109">
        <v>0</v>
      </c>
      <c r="L24" s="110"/>
      <c r="M24" s="37">
        <v>0</v>
      </c>
      <c r="N24" s="38">
        <f>ROUND(oknQuantity_4*oknPrice_4,2)</f>
        <v>0</v>
      </c>
      <c r="O24" s="39"/>
      <c r="P24" s="19"/>
      <c r="Q24" s="13"/>
      <c r="R24" s="13"/>
      <c r="S24" s="13"/>
      <c r="T24" s="13"/>
      <c r="U24" s="13"/>
      <c r="AG24" s="40"/>
      <c r="AH24" s="45" t="s">
        <v>5</v>
      </c>
      <c r="AI24" s="46">
        <f>ROUND(oknTotal-oknPayments,2)</f>
        <v>0</v>
      </c>
    </row>
    <row r="25" spans="1:35" s="18" customFormat="1" ht="20.100000000000001" customHeight="1" x14ac:dyDescent="0.25">
      <c r="A25" s="32" t="s">
        <v>14</v>
      </c>
      <c r="B25" s="29"/>
      <c r="C25" s="33">
        <v>0</v>
      </c>
      <c r="D25" s="33">
        <v>0</v>
      </c>
      <c r="F25" s="127"/>
      <c r="G25" s="128"/>
      <c r="H25" s="128"/>
      <c r="I25" s="128"/>
      <c r="J25" s="129"/>
      <c r="K25" s="111">
        <v>0</v>
      </c>
      <c r="L25" s="112"/>
      <c r="M25" s="43">
        <v>0</v>
      </c>
      <c r="N25" s="44">
        <f>ROUND(oknQuantity_5*oknPrice_5,2)</f>
        <v>0</v>
      </c>
      <c r="O25" s="39"/>
      <c r="P25" s="19"/>
      <c r="Q25" s="13"/>
      <c r="R25" s="13"/>
      <c r="S25" s="13"/>
      <c r="T25" s="13"/>
      <c r="U25" s="13"/>
    </row>
    <row r="26" spans="1:35" s="18" customFormat="1" ht="20.100000000000001" customHeight="1" x14ac:dyDescent="0.25">
      <c r="A26" s="32" t="s">
        <v>14</v>
      </c>
      <c r="B26" s="29"/>
      <c r="C26" s="33">
        <v>0</v>
      </c>
      <c r="D26" s="33">
        <v>0</v>
      </c>
      <c r="F26" s="81"/>
      <c r="G26" s="82"/>
      <c r="H26" s="82"/>
      <c r="I26" s="82"/>
      <c r="J26" s="83"/>
      <c r="K26" s="109">
        <v>0</v>
      </c>
      <c r="L26" s="110"/>
      <c r="M26" s="37">
        <v>0</v>
      </c>
      <c r="N26" s="38">
        <f>ROUND(oknQuantity_6*oknPrice_6,2)</f>
        <v>0</v>
      </c>
      <c r="O26" s="39"/>
      <c r="P26" s="19"/>
      <c r="Q26" s="13"/>
      <c r="R26" s="13"/>
      <c r="S26" s="13"/>
      <c r="T26" s="13"/>
      <c r="U26" s="13"/>
    </row>
    <row r="27" spans="1:35" s="18" customFormat="1" ht="20.100000000000001" customHeight="1" x14ac:dyDescent="0.25">
      <c r="A27" s="32" t="s">
        <v>14</v>
      </c>
      <c r="B27" s="29"/>
      <c r="C27" s="33" t="b">
        <v>0</v>
      </c>
      <c r="D27" s="33">
        <v>0</v>
      </c>
      <c r="F27" s="127"/>
      <c r="G27" s="128"/>
      <c r="H27" s="128"/>
      <c r="I27" s="128"/>
      <c r="J27" s="129"/>
      <c r="K27" s="111">
        <v>0</v>
      </c>
      <c r="L27" s="112"/>
      <c r="M27" s="43">
        <v>0</v>
      </c>
      <c r="N27" s="44">
        <f>ROUND(oknQuantity_7*oknPrice_7,2)</f>
        <v>0</v>
      </c>
      <c r="O27" s="39"/>
      <c r="P27" s="19"/>
      <c r="Q27" s="13"/>
      <c r="R27" s="13"/>
      <c r="S27" s="13"/>
      <c r="T27" s="13"/>
      <c r="U27" s="13"/>
    </row>
    <row r="28" spans="1:35" s="18" customFormat="1" ht="20.100000000000001" customHeight="1" x14ac:dyDescent="0.2">
      <c r="A28" s="32" t="s">
        <v>14</v>
      </c>
      <c r="B28" s="29"/>
      <c r="C28" s="33">
        <v>0</v>
      </c>
      <c r="D28" s="33">
        <v>0</v>
      </c>
      <c r="F28" s="81"/>
      <c r="G28" s="82"/>
      <c r="H28" s="82"/>
      <c r="I28" s="82"/>
      <c r="J28" s="83"/>
      <c r="K28" s="109">
        <v>0</v>
      </c>
      <c r="L28" s="110"/>
      <c r="M28" s="37">
        <v>0</v>
      </c>
      <c r="N28" s="38">
        <f>ROUND(oknQuantity_8*oknPrice_8,2)</f>
        <v>0</v>
      </c>
      <c r="O28" s="39"/>
      <c r="P28" s="19"/>
    </row>
    <row r="29" spans="1:35" s="18" customFormat="1" ht="20.100000000000001" customHeight="1" x14ac:dyDescent="0.2">
      <c r="A29" s="32" t="s">
        <v>14</v>
      </c>
      <c r="B29" s="29"/>
      <c r="C29" s="33">
        <v>0</v>
      </c>
      <c r="D29" s="33">
        <v>0</v>
      </c>
      <c r="F29" s="127"/>
      <c r="G29" s="128"/>
      <c r="H29" s="128"/>
      <c r="I29" s="128"/>
      <c r="J29" s="129"/>
      <c r="K29" s="111">
        <v>0</v>
      </c>
      <c r="L29" s="112"/>
      <c r="M29" s="43">
        <v>0</v>
      </c>
      <c r="N29" s="44">
        <f>ROUND(oknQuantity_9*oknPrice_9,2)</f>
        <v>0</v>
      </c>
      <c r="O29" s="39"/>
      <c r="P29" s="19"/>
    </row>
    <row r="30" spans="1:35" s="18" customFormat="1" ht="20.100000000000001" customHeight="1" x14ac:dyDescent="0.2">
      <c r="A30" s="32" t="s">
        <v>14</v>
      </c>
      <c r="B30" s="29"/>
      <c r="C30" s="33">
        <v>0</v>
      </c>
      <c r="D30" s="33">
        <v>0</v>
      </c>
      <c r="F30" s="81"/>
      <c r="G30" s="82"/>
      <c r="H30" s="82"/>
      <c r="I30" s="82"/>
      <c r="J30" s="83"/>
      <c r="K30" s="109">
        <v>0</v>
      </c>
      <c r="L30" s="110"/>
      <c r="M30" s="37">
        <v>0</v>
      </c>
      <c r="N30" s="38">
        <f>ROUND(oknQuantity_10*oknPrice_10,2)</f>
        <v>0</v>
      </c>
      <c r="O30" s="39"/>
      <c r="P30" s="19"/>
    </row>
    <row r="31" spans="1:35" s="18" customFormat="1" ht="20.100000000000001" customHeight="1" x14ac:dyDescent="0.2">
      <c r="A31" s="32" t="s">
        <v>14</v>
      </c>
      <c r="B31" s="29"/>
      <c r="C31" s="33">
        <v>0</v>
      </c>
      <c r="D31" s="33">
        <v>0</v>
      </c>
      <c r="F31" s="127"/>
      <c r="G31" s="128"/>
      <c r="H31" s="128"/>
      <c r="I31" s="128"/>
      <c r="J31" s="129"/>
      <c r="K31" s="111">
        <v>0</v>
      </c>
      <c r="L31" s="112"/>
      <c r="M31" s="43">
        <v>0</v>
      </c>
      <c r="N31" s="44">
        <f>ROUND(oknQuantity_11*oknPrice_11,2)</f>
        <v>0</v>
      </c>
      <c r="O31" s="39"/>
      <c r="P31" s="19"/>
    </row>
    <row r="32" spans="1:35" s="18" customFormat="1" ht="20.100000000000001" customHeight="1" x14ac:dyDescent="0.2">
      <c r="A32" s="32" t="s">
        <v>14</v>
      </c>
      <c r="B32" s="29"/>
      <c r="C32" s="33">
        <v>0</v>
      </c>
      <c r="D32" s="33">
        <v>0</v>
      </c>
      <c r="F32" s="124"/>
      <c r="G32" s="125"/>
      <c r="H32" s="125"/>
      <c r="I32" s="125"/>
      <c r="J32" s="126"/>
      <c r="K32" s="118">
        <v>0</v>
      </c>
      <c r="L32" s="119"/>
      <c r="M32" s="47">
        <v>0</v>
      </c>
      <c r="N32" s="48">
        <f>ROUND(oknQuantity_12*oknPrice_12,2)</f>
        <v>0</v>
      </c>
      <c r="O32" s="39"/>
      <c r="P32" s="19"/>
    </row>
    <row r="33" spans="1:16" s="18" customFormat="1" ht="18.75" customHeight="1" x14ac:dyDescent="0.2">
      <c r="A33" s="29"/>
      <c r="B33" s="29"/>
      <c r="C33" s="17"/>
      <c r="D33" s="49">
        <f t="array" ref="D33">SUM(oknTaxable_1:oknTaxable_12*oknLineTotal_1:oknLineTotal_12)</f>
        <v>0</v>
      </c>
      <c r="F33" s="50"/>
      <c r="G33" s="51"/>
      <c r="H33" s="51"/>
      <c r="I33" s="51"/>
      <c r="J33" s="51"/>
      <c r="K33" s="51"/>
      <c r="M33" s="52" t="s">
        <v>3</v>
      </c>
      <c r="N33" s="72">
        <f>SUM(oknLineTotal_1:oknLineTotal_12)</f>
        <v>0</v>
      </c>
      <c r="O33" s="36"/>
      <c r="P33" s="19"/>
    </row>
    <row r="34" spans="1:16" s="18" customFormat="1" ht="18.75" customHeight="1" x14ac:dyDescent="0.25">
      <c r="A34" s="15"/>
      <c r="B34" s="15"/>
      <c r="C34" s="17"/>
      <c r="D34" s="17"/>
      <c r="G34" s="53"/>
      <c r="H34" s="53"/>
      <c r="I34" s="53"/>
      <c r="J34" s="53"/>
      <c r="K34" s="53"/>
      <c r="L34" s="54" t="s">
        <v>30</v>
      </c>
      <c r="M34" s="55">
        <v>0.08</v>
      </c>
      <c r="N34" s="72">
        <f>ROUND(oknTax1Rate*oknSubTotal,2)</f>
        <v>0</v>
      </c>
      <c r="O34" s="36"/>
      <c r="P34" s="19"/>
    </row>
    <row r="35" spans="1:16" s="18" customFormat="1" ht="18.75" hidden="1" customHeight="1" x14ac:dyDescent="0.25">
      <c r="A35" s="15"/>
      <c r="B35" s="15"/>
      <c r="C35" s="17"/>
      <c r="D35" s="17"/>
      <c r="F35" s="53"/>
      <c r="G35" s="53"/>
      <c r="H35" s="53"/>
      <c r="I35" s="53"/>
      <c r="J35" s="53"/>
      <c r="K35" s="53"/>
      <c r="L35" s="54" t="s">
        <v>10</v>
      </c>
      <c r="M35" s="55">
        <v>0.06</v>
      </c>
      <c r="N35" s="72">
        <f>ROUND(IF(oknTaxType&lt;&gt;2,0,oknTax2Rate*(oknLineTotalTaxable+IF(oknTaxTotalIncludingShippingCost=0,0,oknShippingCost)+IF(oknTax2IsAppliedToTax1=0,0,oknTax1))),2)</f>
        <v>0</v>
      </c>
      <c r="O35" s="56"/>
      <c r="P35" s="19"/>
    </row>
    <row r="36" spans="1:16" s="18" customFormat="1" ht="18.75" customHeight="1" x14ac:dyDescent="0.25">
      <c r="A36" s="15"/>
      <c r="B36" s="15"/>
      <c r="C36" s="17"/>
      <c r="D36" s="17"/>
      <c r="F36" s="53"/>
      <c r="G36" s="53"/>
      <c r="H36" s="53"/>
      <c r="I36" s="53"/>
      <c r="J36" s="53"/>
      <c r="K36" s="53"/>
      <c r="M36" s="57" t="s">
        <v>2</v>
      </c>
      <c r="N36" s="72">
        <f>ROUND(oknSubTotal + oknTax1,2)</f>
        <v>0</v>
      </c>
      <c r="O36" s="58"/>
      <c r="P36" s="19"/>
    </row>
    <row r="37" spans="1:16" s="18" customFormat="1" ht="18.75" hidden="1" customHeight="1" x14ac:dyDescent="0.25">
      <c r="A37" s="15"/>
      <c r="B37" s="15"/>
      <c r="C37" s="17"/>
      <c r="D37" s="17"/>
      <c r="O37" s="36"/>
      <c r="P37" s="19"/>
    </row>
    <row r="38" spans="1:16" s="18" customFormat="1" ht="18.75" hidden="1" customHeight="1" x14ac:dyDescent="0.25">
      <c r="A38" s="15"/>
      <c r="B38" s="15"/>
      <c r="C38" s="17"/>
      <c r="D38" s="17"/>
      <c r="P38" s="19"/>
    </row>
    <row r="39" spans="1:16" s="18" customFormat="1" ht="18.75" hidden="1" customHeight="1" x14ac:dyDescent="0.25">
      <c r="A39" s="15"/>
      <c r="B39" s="15"/>
      <c r="C39" s="17"/>
      <c r="D39" s="17"/>
      <c r="P39" s="19"/>
    </row>
    <row r="40" spans="1:16" s="18" customFormat="1" ht="18.75" hidden="1" customHeight="1" x14ac:dyDescent="0.2">
      <c r="A40" s="29"/>
      <c r="B40" s="29"/>
      <c r="C40" s="17"/>
      <c r="D40" s="17"/>
      <c r="F40" s="25" t="s">
        <v>26</v>
      </c>
      <c r="P40" s="19"/>
    </row>
    <row r="41" spans="1:16" s="18" customFormat="1" ht="18.75" hidden="1" customHeight="1" x14ac:dyDescent="0.2">
      <c r="A41" s="29"/>
      <c r="B41" s="29"/>
      <c r="C41" s="17"/>
      <c r="D41" s="17"/>
      <c r="F41" s="113" t="s">
        <v>22</v>
      </c>
      <c r="G41" s="114"/>
      <c r="H41" s="59" t="s">
        <v>2</v>
      </c>
      <c r="I41" s="59" t="s">
        <v>27</v>
      </c>
      <c r="J41" s="59" t="s">
        <v>25</v>
      </c>
      <c r="K41" s="115" t="s">
        <v>24</v>
      </c>
      <c r="L41" s="116"/>
      <c r="M41" s="117"/>
      <c r="N41" s="60" t="s">
        <v>23</v>
      </c>
      <c r="P41" s="19"/>
    </row>
    <row r="42" spans="1:16" s="18" customFormat="1" ht="18.75" hidden="1" customHeight="1" x14ac:dyDescent="0.2">
      <c r="A42" s="29"/>
      <c r="B42" s="29"/>
      <c r="C42" s="17"/>
      <c r="D42" s="17"/>
      <c r="F42" s="61"/>
      <c r="G42" s="61"/>
      <c r="H42" s="33"/>
      <c r="I42" s="33"/>
      <c r="J42" s="33"/>
      <c r="K42" s="33"/>
      <c r="L42" s="33"/>
      <c r="M42" s="33"/>
      <c r="N42" s="33"/>
      <c r="P42" s="19"/>
    </row>
    <row r="43" spans="1:16" s="18" customFormat="1" ht="18.75" hidden="1" customHeight="1" x14ac:dyDescent="0.2">
      <c r="A43" s="29"/>
      <c r="B43" s="29"/>
      <c r="C43" s="17"/>
      <c r="D43" s="17"/>
      <c r="F43" s="61"/>
      <c r="G43" s="61"/>
      <c r="H43" s="33"/>
      <c r="I43" s="33"/>
      <c r="J43" s="33"/>
      <c r="K43" s="33"/>
      <c r="L43" s="33"/>
      <c r="M43" s="33"/>
      <c r="N43" s="33"/>
      <c r="P43" s="19"/>
    </row>
    <row r="44" spans="1:16" s="18" customFormat="1" ht="18.75" customHeight="1" x14ac:dyDescent="0.2">
      <c r="A44" s="29"/>
      <c r="B44" s="29"/>
      <c r="C44" s="17"/>
      <c r="D44" s="17"/>
      <c r="F44" s="61"/>
      <c r="G44" s="61"/>
      <c r="H44" s="33"/>
      <c r="I44" s="33"/>
      <c r="J44" s="33"/>
      <c r="K44" s="33"/>
      <c r="L44" s="33"/>
      <c r="M44" s="33"/>
      <c r="N44" s="33"/>
      <c r="P44" s="19"/>
    </row>
    <row r="45" spans="1:16" s="18" customFormat="1" ht="22.5" customHeight="1" x14ac:dyDescent="0.2">
      <c r="A45" s="29"/>
      <c r="B45" s="29"/>
      <c r="C45" s="17"/>
      <c r="D45" s="17"/>
      <c r="F45" s="107" t="s">
        <v>19</v>
      </c>
      <c r="G45" s="108"/>
      <c r="H45" s="108"/>
      <c r="I45" s="108"/>
      <c r="J45" s="108"/>
      <c r="K45" s="108"/>
      <c r="L45" s="108"/>
      <c r="M45" s="108"/>
      <c r="N45" s="108"/>
      <c r="P45" s="19"/>
    </row>
    <row r="47" spans="1:16" x14ac:dyDescent="0.2">
      <c r="F47" s="62"/>
      <c r="G47" s="62"/>
      <c r="H47" s="62"/>
      <c r="I47" s="62"/>
      <c r="J47" s="62"/>
      <c r="K47" s="62"/>
    </row>
    <row r="903" spans="1:1" hidden="1" x14ac:dyDescent="0.2">
      <c r="A903" s="63" t="s">
        <v>45</v>
      </c>
    </row>
    <row r="926" spans="1:1" hidden="1" x14ac:dyDescent="0.2">
      <c r="A926" s="64" t="s">
        <v>37</v>
      </c>
    </row>
    <row r="973" spans="1:1" hidden="1" x14ac:dyDescent="0.2">
      <c r="A973" s="64" t="s">
        <v>38</v>
      </c>
    </row>
    <row r="978" spans="1:1" hidden="1" x14ac:dyDescent="0.2">
      <c r="A978" s="73" t="s">
        <v>58</v>
      </c>
    </row>
    <row r="993" spans="1:1" hidden="1" x14ac:dyDescent="0.2">
      <c r="A993" s="64" t="s">
        <v>37</v>
      </c>
    </row>
  </sheetData>
  <sheetProtection sheet="1" objects="1" scenarios="1" selectLockedCells="1"/>
  <dataConsolidate/>
  <mergeCells count="64">
    <mergeCell ref="K20:L20"/>
    <mergeCell ref="K21:L21"/>
    <mergeCell ref="K29:L29"/>
    <mergeCell ref="F32:J32"/>
    <mergeCell ref="F27:J27"/>
    <mergeCell ref="F29:J29"/>
    <mergeCell ref="K31:L31"/>
    <mergeCell ref="F31:J31"/>
    <mergeCell ref="F26:J26"/>
    <mergeCell ref="F28:J28"/>
    <mergeCell ref="F30:J30"/>
    <mergeCell ref="F23:J23"/>
    <mergeCell ref="F25:J25"/>
    <mergeCell ref="F24:J24"/>
    <mergeCell ref="F20:J20"/>
    <mergeCell ref="F21:J21"/>
    <mergeCell ref="A3:B3"/>
    <mergeCell ref="A4:B4"/>
    <mergeCell ref="A5:B5"/>
    <mergeCell ref="A6:B6"/>
    <mergeCell ref="F45:N45"/>
    <mergeCell ref="K22:L22"/>
    <mergeCell ref="K23:L23"/>
    <mergeCell ref="K24:L24"/>
    <mergeCell ref="K25:L25"/>
    <mergeCell ref="K27:L27"/>
    <mergeCell ref="F41:G41"/>
    <mergeCell ref="K28:L28"/>
    <mergeCell ref="K41:M41"/>
    <mergeCell ref="K32:L32"/>
    <mergeCell ref="K26:L26"/>
    <mergeCell ref="K30:L30"/>
    <mergeCell ref="F18:I18"/>
    <mergeCell ref="M17:N17"/>
    <mergeCell ref="M18:N18"/>
    <mergeCell ref="L10:N15"/>
    <mergeCell ref="J17:L17"/>
    <mergeCell ref="J18:L18"/>
    <mergeCell ref="H16:J16"/>
    <mergeCell ref="H13:J13"/>
    <mergeCell ref="H11:J11"/>
    <mergeCell ref="H12:J12"/>
    <mergeCell ref="H14:J14"/>
    <mergeCell ref="F22:J22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H10:J10"/>
    <mergeCell ref="H15:J15"/>
    <mergeCell ref="F17:I17"/>
    <mergeCell ref="F9:G9"/>
    <mergeCell ref="K5:L5"/>
    <mergeCell ref="K6:L6"/>
    <mergeCell ref="M5:N5"/>
    <mergeCell ref="M6:N6"/>
  </mergeCells>
  <phoneticPr fontId="5" type="noConversion"/>
  <dataValidations count="8">
    <dataValidation type="textLength" allowBlank="1" showInputMessage="1" showErrorMessage="1" sqref="H10 M6 H15:J16 A21:A32 M18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4:K36 F35:F36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4:M35 K21:M32 AI22:AI23" xr:uid="{00000000-0002-0000-0000-000004000000}">
      <formula1>999999999.99</formula1>
    </dataValidation>
    <dataValidation type="textLength" allowBlank="1" showInputMessage="1" showErrorMessage="1" sqref="J18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2 I23:J32" xr:uid="{00000000-0002-0000-0000-000007000000}">
      <formula1>100</formula1>
    </dataValidation>
  </dataValidations>
  <hyperlinks>
    <hyperlink ref="A993" r:id="rId1" tooltip="Service Invoice Form" display="http://www.invoicingtemplate.com/service-template.html" xr:uid="{00000000-0004-0000-0000-000000000000}"/>
    <hyperlink ref="A926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3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3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78" r:id="rId8" tooltip="Work Billing Template in Excel" display="http://www.invoicingtemplate.com/work.html" xr:uid="{00000000-0004-0000-0000-000007000000}"/>
    <hyperlink ref="AJE1" r:id="rId9" tooltip="Work Invoice in Excel" display="http://www.invoicingtemplate.com/work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" r:id="rId13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495300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4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5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6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47625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7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8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38100</xdr:rowOff>
                  </from>
                  <to>
                    <xdr:col>1</xdr:col>
                    <xdr:colOff>495300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9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47625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0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38100</xdr:rowOff>
                  </from>
                  <to>
                    <xdr:col>1</xdr:col>
                    <xdr:colOff>495300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1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19050</xdr:rowOff>
                  </from>
                  <to>
                    <xdr:col>1</xdr:col>
                    <xdr:colOff>495300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2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495300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3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4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6FCA-9148-4DEB-83A4-A12D8A0897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Invoice in Excel</dc:title>
  <dc:subject>"Work Invoice in Excel" summary: This work invoice template in Excel is designed for freelance workers who charges on an hourly basis. It has a word art logo that shows &amp;quot;WORK INVOICE&amp;quot;, a &amp;quot;Work Description&amp;quot; section near the &amp;quot;Bill To&amp;quot; fields, and 4 columns that calculate totals using Excel formulas.</dc:subject>
  <dc:creator>https://www.invoicingtemplate.com/</dc:creator>
  <cp:keywords/>
  <dc:description>https://www.invoicingtemplate.com/work.html</dc:description>
  <cp:lastModifiedBy>liangjun yu</cp:lastModifiedBy>
  <cp:lastPrinted>2018-02-03T08:16:00Z</cp:lastPrinted>
  <dcterms:created xsi:type="dcterms:W3CDTF">2000-07-27T22:24:14Z</dcterms:created>
  <dcterms:modified xsi:type="dcterms:W3CDTF">2024-03-08T11:27:00Z</dcterms:modified>
  <cp:category>Work Invoice in Excel, Work Billing Template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116, Amarillo, Texas</vt:lpwstr>
  </property>
</Properties>
</file>