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5\"/>
    </mc:Choice>
  </mc:AlternateContent>
  <xr:revisionPtr revIDLastSave="0" documentId="13_ncr:1_{4515AC02-4509-45C6-83BB-82A20EFCC9C9}" xr6:coauthVersionLast="47" xr6:coauthVersionMax="47" xr10:uidLastSave="{00000000-0000-0000-0000-000000000000}"/>
  <bookViews>
    <workbookView xWindow="-120" yWindow="-120" windowWidth="29040" windowHeight="15720" tabRatio="630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Invoice!$M$45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Invoice!$AM$20</definedName>
    <definedName name="oknEquipment">Invoice!$F$19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oursWorked">Invoice!$L$17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Invoice!$M$27</definedName>
    <definedName name="oknLineTotal_10">Invoice!$M$36</definedName>
    <definedName name="oknLineTotal_11">Invoice!$M$37</definedName>
    <definedName name="oknLineTotal_12">Invoice!$M$38</definedName>
    <definedName name="oknLineTotal_2">Invoice!$M$28</definedName>
    <definedName name="oknLineTotal_3">Invoice!$M$29</definedName>
    <definedName name="oknLineTotal_4">Invoice!$M$30</definedName>
    <definedName name="oknLineTotal_5">Invoice!$M$31</definedName>
    <definedName name="oknLineTotal_6">Invoice!$M$32</definedName>
    <definedName name="oknLineTotal_7">Invoice!$M$33</definedName>
    <definedName name="oknLineTotal_8">Invoice!$M$34</definedName>
    <definedName name="oknLineTotal_9">Invoice!$M$35</definedName>
    <definedName name="oknLineTotalTaxable">Invoice!$D$39</definedName>
    <definedName name="oknModel">Invoice!$H$19</definedName>
    <definedName name="oknNotes">Invoice!$F$43</definedName>
    <definedName name="oknOrderID">Invoice!$F$17</definedName>
    <definedName name="oknPayments">Invoice!$M$44</definedName>
    <definedName name="oknPaymentTerm">Invoice!$AM$18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Invoice!$L$27</definedName>
    <definedName name="oknPrice_10">Invoice!$L$36</definedName>
    <definedName name="oknPrice_11">Invoice!$L$37</definedName>
    <definedName name="oknPrice_12">Invoice!$L$38</definedName>
    <definedName name="oknPrice_2">Invoice!$L$28</definedName>
    <definedName name="oknPrice_3">Invoice!$L$29</definedName>
    <definedName name="oknPrice_4">Invoice!$L$30</definedName>
    <definedName name="oknPrice_5">Invoice!$L$31</definedName>
    <definedName name="oknPrice_6">Invoice!$L$32</definedName>
    <definedName name="oknPrice_7">Invoice!$L$33</definedName>
    <definedName name="oknPrice_8">Invoice!$L$34</definedName>
    <definedName name="oknPrice_9">Invoice!$L$35</definedName>
    <definedName name="oknPrInvoiceID">#REF!</definedName>
    <definedName name="oknPrNotes">#REF!</definedName>
    <definedName name="oknProductID_1">Invoice!$F$27</definedName>
    <definedName name="oknProductID_10">Invoice!$F$36</definedName>
    <definedName name="oknProductID_11">Invoice!$F$37</definedName>
    <definedName name="oknProductID_12">Invoice!$F$38</definedName>
    <definedName name="oknProductID_2">Invoice!$F$28</definedName>
    <definedName name="oknProductID_3">Invoice!$F$29</definedName>
    <definedName name="oknProductID_4">Invoice!$F$30</definedName>
    <definedName name="oknProductID_5">Invoice!$F$31</definedName>
    <definedName name="oknProductID_6">Invoice!$F$32</definedName>
    <definedName name="oknProductID_7">Invoice!$F$33</definedName>
    <definedName name="oknProductID_8">Invoice!$F$34</definedName>
    <definedName name="oknProductID_9">Invoice!$F$35</definedName>
    <definedName name="oknProductName_1">Invoice!$G$27</definedName>
    <definedName name="oknProductName_10">Invoice!$G$36</definedName>
    <definedName name="oknProductName_11">Invoice!$G$37</definedName>
    <definedName name="oknProductName_12">Invoice!$G$38</definedName>
    <definedName name="oknProductName_2">Invoice!$G$28</definedName>
    <definedName name="oknProductName_3">Invoice!$G$29</definedName>
    <definedName name="oknProductName_4">Invoice!$G$30</definedName>
    <definedName name="oknProductName_5">Invoice!$G$31</definedName>
    <definedName name="oknProductName_6">Invoice!$G$32</definedName>
    <definedName name="oknProductName_7">Invoice!$G$33</definedName>
    <definedName name="oknProductName_8">Invoice!$G$34</definedName>
    <definedName name="oknProductName_9">Invoice!$G$35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Invoice!$J$27</definedName>
    <definedName name="oknQuantity_10">Invoice!$J$36</definedName>
    <definedName name="oknQuantity_11">Invoice!$J$37</definedName>
    <definedName name="oknQuantity_12">Invoice!$J$38</definedName>
    <definedName name="oknQuantity_2">Invoice!$J$28</definedName>
    <definedName name="oknQuantity_3">Invoice!$J$29</definedName>
    <definedName name="oknQuantity_4">Invoice!$J$30</definedName>
    <definedName name="oknQuantity_5">Invoice!$J$31</definedName>
    <definedName name="oknQuantity_6">Invoice!$J$32</definedName>
    <definedName name="oknQuantity_7">Invoice!$J$33</definedName>
    <definedName name="oknQuantity_8">Invoice!$J$34</definedName>
    <definedName name="oknQuantity_9">Invoice!$J$35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erialNumber">Invoice!$J$19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Invoice!$M$42</definedName>
    <definedName name="oknShipVia">Invoice!$J$17</definedName>
    <definedName name="oknStatus">Invoice!$A$6</definedName>
    <definedName name="oknSubTotal">Invoice!$M$39</definedName>
    <definedName name="oknTax1">Invoice!$M$40</definedName>
    <definedName name="oknTax1Name">Invoice!$K$40</definedName>
    <definedName name="oknTax1Rate">Invoice!$L$40</definedName>
    <definedName name="oknTax1RateDefault">Invoice!$C$12</definedName>
    <definedName name="oknTax2">Invoice!$M$41</definedName>
    <definedName name="oknTax2IsAppliedToTax1">Invoice!$C$10</definedName>
    <definedName name="oknTax2Name">Invoice!$K$41</definedName>
    <definedName name="oknTax2Rate">Invoice!$L$41</definedName>
    <definedName name="oknTax2RateDefault">Invoice!$C$13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Invoice!$C$11</definedName>
    <definedName name="oknTaxType">Invoice!$C$9</definedName>
    <definedName name="oknTotal">Invoice!$M$43</definedName>
    <definedName name="oknTravelTime">Invoice!$M$17</definedName>
    <definedName name="oknWhoAddress">Invoice!$G$11</definedName>
    <definedName name="oknWhoCityStateZip">Invoice!$G$12</definedName>
    <definedName name="oknWhoCountry">Invoice!$G$13</definedName>
    <definedName name="oknWhoID">Invoice!$G$9</definedName>
    <definedName name="oknWhoName">Invoice!$G$10</definedName>
    <definedName name="oknWhoPhone">Invoice!$G$14</definedName>
    <definedName name="oknWorkRequested">Invoice!$F$21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Invoice!$F$3:$M$50</definedName>
    <definedName name="_xlnm.Print_Titles" localSheetId="0">Invoice!$3:$26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1" l="1"/>
  <c r="M29" i="1"/>
  <c r="M27" i="1"/>
  <c r="D39" i="1" s="1" a="1"/>
  <c r="M30" i="1"/>
  <c r="M31" i="1"/>
  <c r="M32" i="1"/>
  <c r="M33" i="1"/>
  <c r="M34" i="1"/>
  <c r="M35" i="1"/>
  <c r="M36" i="1"/>
  <c r="M37" i="1"/>
  <c r="M38" i="1"/>
  <c r="M40" i="1"/>
  <c r="M41" i="1"/>
  <c r="M39" i="1" l="1"/>
  <c r="M43" i="1" s="1"/>
  <c r="D39" i="1"/>
  <c r="M45" i="1" l="1"/>
</calcChain>
</file>

<file path=xl/sharedStrings.xml><?xml version="1.0" encoding="utf-8"?>
<sst xmlns="http://schemas.openxmlformats.org/spreadsheetml/2006/main" count="65" uniqueCount="60">
  <si>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</si>
  <si>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</si>
  <si>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</si>
  <si>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</si>
  <si>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</si>
  <si>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SUBTOTAL</t>
    <phoneticPr fontId="7" type="noConversion"/>
  </si>
  <si>
    <t>Description</t>
    <phoneticPr fontId="7" type="noConversion"/>
  </si>
  <si>
    <t>TOTAL DUE</t>
    <phoneticPr fontId="7" type="noConversion"/>
  </si>
  <si>
    <t>PAID</t>
    <phoneticPr fontId="7" type="noConversion"/>
  </si>
  <si>
    <t xml:space="preserve">THANK YOU FOR YOUR BUSINESS! </t>
    <phoneticPr fontId="7" type="noConversion"/>
  </si>
  <si>
    <t>Current Database</t>
  </si>
  <si>
    <t>Invoice Status</t>
  </si>
  <si>
    <t>cost</t>
    <phoneticPr fontId="7" type="noConversion"/>
  </si>
  <si>
    <t>Date:</t>
  </si>
  <si>
    <t>PST</t>
  </si>
  <si>
    <t>GST</t>
  </si>
  <si>
    <t>INVOICE #:</t>
  </si>
  <si>
    <t>Work Order</t>
  </si>
  <si>
    <t>Date Completed</t>
  </si>
  <si>
    <t>Type of Equipment</t>
  </si>
  <si>
    <t>Model</t>
  </si>
  <si>
    <t>Serial Number</t>
  </si>
  <si>
    <t>Work Requested</t>
  </si>
  <si>
    <t>Remarks and Comments</t>
  </si>
  <si>
    <t>Received By:</t>
  </si>
  <si>
    <t>Signature:</t>
  </si>
  <si>
    <t>Hours Worked</t>
  </si>
  <si>
    <t>Travel Time</t>
    <phoneticPr fontId="7" type="noConversion"/>
  </si>
  <si>
    <t>Technician</t>
    <phoneticPr fontId="7" type="noConversion"/>
  </si>
  <si>
    <t>PaymentTerm</t>
    <phoneticPr fontId="7" type="noConversion"/>
  </si>
  <si>
    <t>DueDate</t>
    <phoneticPr fontId="7" type="noConversion"/>
  </si>
  <si>
    <t>TaxSystem</t>
    <phoneticPr fontId="7" type="noConversion"/>
  </si>
  <si>
    <t>P.O. #</t>
    <phoneticPr fontId="7" type="noConversion"/>
  </si>
  <si>
    <t xml:space="preserve">Vehicle </t>
    <phoneticPr fontId="7" type="noConversion"/>
  </si>
  <si>
    <t>Taxable</t>
    <phoneticPr fontId="7" type="noConversion"/>
  </si>
  <si>
    <t>BILL TO</t>
    <phoneticPr fontId="7" type="noConversion"/>
  </si>
  <si>
    <t>Service Company Name</t>
    <phoneticPr fontId="7" type="noConversion"/>
  </si>
  <si>
    <t>#</t>
    <phoneticPr fontId="7" type="noConversion"/>
  </si>
  <si>
    <t>Template #</t>
    <phoneticPr fontId="7" type="noConversion"/>
  </si>
  <si>
    <t>C5-015</t>
    <phoneticPr fontId="7" type="noConversion"/>
  </si>
  <si>
    <t>Pending</t>
  </si>
  <si>
    <t>c5015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</si>
  <si>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</si>
  <si>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</si>
  <si>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</si>
  <si>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Address</t>
  </si>
  <si>
    <r>
      <t xml:space="preserve">Click </t>
    </r>
    <r>
      <rPr>
        <b/>
        <sz val="10"/>
        <rFont val="Bell MT"/>
        <family val="1"/>
      </rPr>
      <t>Clear &amp; New.</t>
    </r>
  </si>
  <si>
    <t>City, State ZIP</t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</si>
  <si>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</si>
  <si>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t>Phone, Contact</t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</si>
  <si>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</si>
  <si>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</si>
  <si>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work order job 1</t>
  </si>
  <si>
    <t>job 1</t>
  </si>
  <si>
    <t>job 2</t>
  </si>
  <si>
    <t>work order job 2</t>
  </si>
  <si>
    <t>Work Order Form</t>
  </si>
  <si>
    <t>Work Order Templatec5015</t>
  </si>
  <si>
    <t>Work Order Form - 190, Miramar, Florida, 138449, 122041, 7001134446620398060?+13.44%, 29.4 sq mi, 76.1 km2, 4,709/sq mi, 1,818/km2, 25°58′37″N 80°20′09″W? / ?25.9770°N 80.3358°W? / 25.9770; -80.3358? (Miramar)</t>
  </si>
  <si>
    <t>Work Order Templatec5015 - 190, Miramar, Florida, 138449, 122041, 7001134446620398060?+13.44%, 29.4 sq mi, 76.1 km2, 4,709/sq mi, 1,818/km2, 25°58′37″N 80°20′09″W? / ?25.9770°N 80.3358°W? / 25.9770; -80.3358? (Miramar)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</si>
</sst>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sz val="16"/>
      <name val="Bell MT"/>
      <family val="1"/>
    </font>
    <font>
      <sz val="9"/>
      <color theme="0"/>
      <name val="Bell MT"/>
      <family val="1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u/>
      <sz val="10"/>
      <color indexed="12"/>
      <name val="Bell MT"/>
      <family val="1"/>
    </font>
    <font>
      <b/>
      <sz val="9"/>
      <color theme="0"/>
      <name val="Bell MT"/>
      <family val="1"/>
    </font>
    <font>
      <sz val="28"/>
      <color indexed="42"/>
      <name val="Bell MT"/>
      <family val="1"/>
    </font>
    <font>
      <sz val="10"/>
      <color theme="0"/>
      <name val="Bell MT"/>
      <family val="1"/>
    </font>
    <font>
      <b/>
      <sz val="10"/>
      <name val="Bell MT"/>
      <family val="1"/>
    </font>
    <font>
      <b/>
      <sz val="9"/>
      <color indexed="9"/>
      <name val="Bell MT"/>
      <family val="1"/>
    </font>
    <font>
      <i/>
      <sz val="10"/>
      <name val="Bell MT"/>
      <family val="1"/>
    </font>
    <font>
      <b/>
      <sz val="20"/>
      <color theme="9" tint="-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5" borderId="1" applyNumberFormat="0" applyAlignment="0" applyProtection="0"/>
    <xf numFmtId="0" fontId="13" fillId="15" borderId="2" applyNumberFormat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7" borderId="0" applyNumberFormat="0" applyBorder="0" applyAlignment="0" applyProtection="0"/>
    <xf numFmtId="0" fontId="8" fillId="4" borderId="7" applyNumberFormat="0" applyFont="0" applyAlignment="0" applyProtection="0"/>
    <xf numFmtId="0" fontId="22" fillId="5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27" fillId="0" borderId="0" xfId="0" applyFont="1"/>
    <xf numFmtId="0" fontId="28" fillId="20" borderId="0" xfId="0" applyFont="1" applyFill="1"/>
    <xf numFmtId="0" fontId="29" fillId="20" borderId="0" xfId="0" applyFont="1" applyFill="1" applyProtection="1">
      <protection locked="0" hidden="1"/>
    </xf>
    <xf numFmtId="0" fontId="29" fillId="20" borderId="0" xfId="0" applyFont="1" applyFill="1"/>
    <xf numFmtId="0" fontId="30" fillId="20" borderId="0" xfId="0" applyFont="1" applyFill="1" applyAlignment="1">
      <alignment vertical="center" wrapText="1"/>
    </xf>
    <xf numFmtId="0" fontId="31" fillId="20" borderId="0" xfId="0" applyFont="1" applyFill="1" applyAlignment="1">
      <alignment vertical="center" wrapText="1"/>
    </xf>
    <xf numFmtId="0" fontId="28" fillId="18" borderId="0" xfId="0" applyFont="1" applyFill="1"/>
    <xf numFmtId="0" fontId="29" fillId="0" borderId="0" xfId="0" applyFont="1" applyProtection="1">
      <protection locked="0" hidden="1"/>
    </xf>
    <xf numFmtId="0" fontId="29" fillId="0" borderId="0" xfId="0" applyFont="1"/>
    <xf numFmtId="0" fontId="34" fillId="0" borderId="0" xfId="0" applyFont="1" applyAlignment="1">
      <alignment horizontal="right"/>
    </xf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vertical="center"/>
    </xf>
    <xf numFmtId="0" fontId="35" fillId="18" borderId="0" xfId="0" applyFont="1" applyFill="1" applyAlignment="1">
      <alignment horizontal="center" vertical="center"/>
    </xf>
    <xf numFmtId="0" fontId="36" fillId="0" borderId="0" xfId="0" applyFont="1" applyAlignment="1">
      <alignment horizontal="right" vertical="center"/>
    </xf>
    <xf numFmtId="167" fontId="29" fillId="0" borderId="0" xfId="0" applyNumberFormat="1" applyFont="1" applyAlignment="1" applyProtection="1">
      <alignment horizontal="left" vertical="center" shrinkToFit="1"/>
      <protection locked="0"/>
    </xf>
    <xf numFmtId="167" fontId="29" fillId="0" borderId="0" xfId="0" applyNumberFormat="1" applyFont="1" applyAlignment="1">
      <alignment horizontal="left" vertical="center" shrinkToFit="1"/>
    </xf>
    <xf numFmtId="49" fontId="29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left" vertical="center"/>
    </xf>
    <xf numFmtId="0" fontId="28" fillId="18" borderId="0" xfId="0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0" fontId="31" fillId="0" borderId="0" xfId="0" applyFont="1" applyAlignment="1" applyProtection="1">
      <alignment vertical="center"/>
      <protection locked="0" hidden="1"/>
    </xf>
    <xf numFmtId="0" fontId="3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4" fontId="28" fillId="18" borderId="0" xfId="0" applyNumberFormat="1" applyFont="1" applyFill="1" applyAlignment="1">
      <alignment horizontal="right" vertical="center"/>
    </xf>
    <xf numFmtId="169" fontId="28" fillId="18" borderId="0" xfId="0" applyNumberFormat="1" applyFont="1" applyFill="1" applyAlignment="1">
      <alignment vertical="center"/>
    </xf>
    <xf numFmtId="0" fontId="31" fillId="0" borderId="0" xfId="0" applyFont="1" applyAlignment="1" applyProtection="1">
      <alignment horizontal="right" vertical="center"/>
      <protection locked="0" hidden="1"/>
    </xf>
    <xf numFmtId="0" fontId="30" fillId="0" borderId="0" xfId="0" applyFont="1" applyAlignment="1">
      <alignment horizontal="right" vertical="center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0" fillId="19" borderId="11" xfId="0" applyFont="1" applyFill="1" applyBorder="1" applyAlignment="1">
      <alignment horizontal="center" vertical="center"/>
    </xf>
    <xf numFmtId="0" fontId="30" fillId="19" borderId="10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11" xfId="0" applyFont="1" applyBorder="1" applyAlignment="1" applyProtection="1">
      <alignment horizontal="center" vertical="center"/>
      <protection locked="0"/>
    </xf>
    <xf numFmtId="14" fontId="31" fillId="0" borderId="11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31" fillId="16" borderId="0" xfId="0" applyFont="1" applyFill="1" applyAlignment="1">
      <alignment vertical="center"/>
    </xf>
    <xf numFmtId="2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vertical="center" wrapText="1"/>
    </xf>
    <xf numFmtId="0" fontId="33" fillId="18" borderId="0" xfId="0" applyFont="1" applyFill="1" applyAlignment="1">
      <alignment horizontal="right" vertical="center"/>
    </xf>
    <xf numFmtId="0" fontId="30" fillId="19" borderId="13" xfId="0" applyFont="1" applyFill="1" applyBorder="1" applyAlignment="1">
      <alignment horizontal="center" vertical="center"/>
    </xf>
    <xf numFmtId="0" fontId="30" fillId="19" borderId="12" xfId="0" applyFont="1" applyFill="1" applyBorder="1" applyAlignment="1">
      <alignment horizontal="center" vertical="center"/>
    </xf>
    <xf numFmtId="1" fontId="31" fillId="0" borderId="14" xfId="0" applyNumberFormat="1" applyFont="1" applyBorder="1" applyAlignment="1" applyProtection="1">
      <alignment horizontal="left" vertical="center"/>
      <protection locked="0"/>
    </xf>
    <xf numFmtId="168" fontId="31" fillId="0" borderId="16" xfId="0" applyNumberFormat="1" applyFont="1" applyBorder="1" applyAlignment="1" applyProtection="1">
      <alignment horizontal="right" vertical="center"/>
      <protection locked="0"/>
    </xf>
    <xf numFmtId="170" fontId="31" fillId="0" borderId="16" xfId="0" applyNumberFormat="1" applyFont="1" applyBorder="1" applyAlignment="1" applyProtection="1">
      <alignment horizontal="left" vertical="center"/>
      <protection hidden="1"/>
    </xf>
    <xf numFmtId="44" fontId="31" fillId="0" borderId="0" xfId="0" applyNumberFormat="1" applyFont="1" applyAlignment="1">
      <alignment horizontal="left" vertical="center"/>
    </xf>
    <xf numFmtId="1" fontId="31" fillId="21" borderId="17" xfId="0" applyNumberFormat="1" applyFont="1" applyFill="1" applyBorder="1" applyAlignment="1" applyProtection="1">
      <alignment horizontal="left" vertical="center"/>
      <protection locked="0"/>
    </xf>
    <xf numFmtId="168" fontId="31" fillId="21" borderId="18" xfId="0" applyNumberFormat="1" applyFont="1" applyFill="1" applyBorder="1" applyAlignment="1" applyProtection="1">
      <alignment horizontal="right" vertical="center"/>
      <protection locked="0"/>
    </xf>
    <xf numFmtId="170" fontId="31" fillId="21" borderId="18" xfId="0" applyNumberFormat="1" applyFont="1" applyFill="1" applyBorder="1" applyAlignment="1" applyProtection="1">
      <alignment horizontal="left" vertical="center"/>
      <protection hidden="1"/>
    </xf>
    <xf numFmtId="165" fontId="31" fillId="0" borderId="0" xfId="0" applyNumberFormat="1" applyFont="1" applyAlignment="1">
      <alignment horizontal="left" vertical="center"/>
    </xf>
    <xf numFmtId="1" fontId="31" fillId="0" borderId="17" xfId="0" applyNumberFormat="1" applyFont="1" applyBorder="1" applyAlignment="1" applyProtection="1">
      <alignment horizontal="left" vertical="center"/>
      <protection locked="0"/>
    </xf>
    <xf numFmtId="168" fontId="31" fillId="0" borderId="18" xfId="0" applyNumberFormat="1" applyFont="1" applyBorder="1" applyAlignment="1" applyProtection="1">
      <alignment horizontal="right" vertical="center"/>
      <protection locked="0"/>
    </xf>
    <xf numFmtId="170" fontId="31" fillId="0" borderId="18" xfId="0" applyNumberFormat="1" applyFont="1" applyBorder="1" applyAlignment="1" applyProtection="1">
      <alignment horizontal="left" vertical="center"/>
      <protection hidden="1"/>
    </xf>
    <xf numFmtId="1" fontId="31" fillId="21" borderId="19" xfId="0" applyNumberFormat="1" applyFont="1" applyFill="1" applyBorder="1" applyAlignment="1" applyProtection="1">
      <alignment horizontal="left" vertical="center"/>
      <protection locked="0"/>
    </xf>
    <xf numFmtId="168" fontId="31" fillId="21" borderId="21" xfId="0" applyNumberFormat="1" applyFont="1" applyFill="1" applyBorder="1" applyAlignment="1" applyProtection="1">
      <alignment horizontal="right" vertical="center"/>
      <protection locked="0"/>
    </xf>
    <xf numFmtId="170" fontId="31" fillId="21" borderId="21" xfId="0" applyNumberFormat="1" applyFont="1" applyFill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hidden="1"/>
    </xf>
    <xf numFmtId="0" fontId="31" fillId="0" borderId="0" xfId="0" applyFont="1" applyAlignment="1">
      <alignment horizontal="left" vertical="center"/>
    </xf>
    <xf numFmtId="164" fontId="31" fillId="0" borderId="0" xfId="0" applyNumberFormat="1" applyFont="1" applyAlignment="1">
      <alignment horizontal="right" vertical="center"/>
    </xf>
    <xf numFmtId="43" fontId="31" fillId="0" borderId="22" xfId="0" applyNumberFormat="1" applyFont="1" applyBorder="1" applyAlignment="1" applyProtection="1">
      <alignment horizontal="right" vertical="center"/>
      <protection hidden="1"/>
    </xf>
    <xf numFmtId="0" fontId="31" fillId="0" borderId="0" xfId="0" applyFont="1" applyAlignment="1">
      <alignment horizontal="right" vertical="center"/>
    </xf>
    <xf numFmtId="10" fontId="31" fillId="0" borderId="0" xfId="0" applyNumberFormat="1" applyFont="1" applyAlignment="1" applyProtection="1">
      <alignment horizontal="right" vertical="center"/>
      <protection locked="0"/>
    </xf>
    <xf numFmtId="10" fontId="3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43" fontId="31" fillId="0" borderId="22" xfId="0" applyNumberFormat="1" applyFont="1" applyBorder="1" applyAlignment="1" applyProtection="1">
      <alignment horizontal="right" vertical="center"/>
      <protection locked="0"/>
    </xf>
    <xf numFmtId="43" fontId="31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right" vertical="center"/>
    </xf>
    <xf numFmtId="43" fontId="31" fillId="0" borderId="10" xfId="0" applyNumberFormat="1" applyFont="1" applyBorder="1" applyAlignment="1" applyProtection="1">
      <alignment horizontal="right" vertical="center"/>
      <protection hidden="1"/>
    </xf>
    <xf numFmtId="43" fontId="31" fillId="0" borderId="10" xfId="0" applyNumberFormat="1" applyFont="1" applyBorder="1" applyAlignment="1" applyProtection="1">
      <alignment horizontal="right" vertical="center"/>
      <protection locked="0"/>
    </xf>
    <xf numFmtId="0" fontId="31" fillId="0" borderId="23" xfId="0" applyFont="1" applyBorder="1" applyAlignment="1">
      <alignment vertical="center"/>
    </xf>
    <xf numFmtId="0" fontId="31" fillId="0" borderId="20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29" fillId="21" borderId="0" xfId="0" applyFont="1" applyFill="1" applyAlignment="1">
      <alignment horizontal="center"/>
    </xf>
    <xf numFmtId="0" fontId="38" fillId="21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0" fontId="26" fillId="18" borderId="0" xfId="42" applyFill="1" applyAlignment="1" applyProtection="1"/>
    <xf numFmtId="0" fontId="26" fillId="20" borderId="0" xfId="42" applyFill="1" applyAlignment="1" applyProtection="1"/>
    <xf numFmtId="0" fontId="31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33" fillId="18" borderId="0" xfId="0" applyFont="1" applyFill="1" applyAlignment="1">
      <alignment horizontal="center"/>
    </xf>
    <xf numFmtId="0" fontId="28" fillId="18" borderId="0" xfId="0" applyFont="1" applyFill="1" applyAlignment="1" applyProtection="1">
      <alignment horizontal="center" vertical="center"/>
      <protection locked="0"/>
    </xf>
    <xf numFmtId="0" fontId="33" fillId="18" borderId="0" xfId="0" applyFont="1" applyFill="1" applyAlignment="1">
      <alignment horizontal="center" vertical="center"/>
    </xf>
    <xf numFmtId="0" fontId="30" fillId="19" borderId="10" xfId="0" applyFont="1" applyFill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/>
    </xf>
    <xf numFmtId="166" fontId="31" fillId="0" borderId="17" xfId="0" applyNumberFormat="1" applyFont="1" applyBorder="1" applyAlignment="1" applyProtection="1">
      <alignment horizontal="right" vertical="center"/>
      <protection locked="0"/>
    </xf>
    <xf numFmtId="166" fontId="31" fillId="0" borderId="18" xfId="0" applyNumberFormat="1" applyFont="1" applyBorder="1" applyAlignment="1" applyProtection="1">
      <alignment horizontal="right" vertical="center"/>
      <protection locked="0"/>
    </xf>
    <xf numFmtId="0" fontId="31" fillId="0" borderId="17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18" xfId="0" applyFont="1" applyBorder="1" applyAlignment="1" applyProtection="1">
      <alignment horizontal="left" vertical="center"/>
      <protection locked="0"/>
    </xf>
    <xf numFmtId="0" fontId="30" fillId="19" borderId="11" xfId="0" applyFont="1" applyFill="1" applyBorder="1" applyAlignment="1">
      <alignment horizontal="center" vertical="center"/>
    </xf>
    <xf numFmtId="0" fontId="30" fillId="19" borderId="12" xfId="0" applyFont="1" applyFill="1" applyBorder="1" applyAlignment="1">
      <alignment horizontal="center" vertical="center"/>
    </xf>
    <xf numFmtId="0" fontId="31" fillId="21" borderId="17" xfId="0" applyFont="1" applyFill="1" applyBorder="1" applyAlignment="1" applyProtection="1">
      <alignment horizontal="left" vertical="center"/>
      <protection locked="0"/>
    </xf>
    <xf numFmtId="0" fontId="31" fillId="21" borderId="0" xfId="0" applyFont="1" applyFill="1" applyAlignment="1" applyProtection="1">
      <alignment horizontal="left" vertical="center"/>
      <protection locked="0"/>
    </xf>
    <xf numFmtId="0" fontId="31" fillId="21" borderId="18" xfId="0" applyFont="1" applyFill="1" applyBorder="1" applyAlignment="1" applyProtection="1">
      <alignment horizontal="left" vertical="center"/>
      <protection locked="0"/>
    </xf>
    <xf numFmtId="0" fontId="31" fillId="0" borderId="11" xfId="0" applyFont="1" applyBorder="1" applyAlignment="1" applyProtection="1">
      <alignment horizontal="center" vertical="center"/>
      <protection locked="0"/>
    </xf>
    <xf numFmtId="0" fontId="31" fillId="0" borderId="12" xfId="0" applyFont="1" applyBorder="1" applyAlignment="1" applyProtection="1">
      <alignment horizontal="center" vertical="center"/>
      <protection locked="0"/>
    </xf>
    <xf numFmtId="0" fontId="30" fillId="19" borderId="14" xfId="0" applyFont="1" applyFill="1" applyBorder="1" applyAlignment="1">
      <alignment horizontal="center" vertical="center"/>
    </xf>
    <xf numFmtId="0" fontId="30" fillId="19" borderId="15" xfId="0" applyFont="1" applyFill="1" applyBorder="1" applyAlignment="1">
      <alignment horizontal="center" vertical="center"/>
    </xf>
    <xf numFmtId="0" fontId="30" fillId="19" borderId="16" xfId="0" applyFont="1" applyFill="1" applyBorder="1" applyAlignment="1">
      <alignment horizontal="center" vertical="center"/>
    </xf>
    <xf numFmtId="1" fontId="31" fillId="0" borderId="24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6" fontId="31" fillId="21" borderId="17" xfId="0" applyNumberFormat="1" applyFont="1" applyFill="1" applyBorder="1" applyAlignment="1" applyProtection="1">
      <alignment horizontal="right" vertical="center"/>
      <protection locked="0"/>
    </xf>
    <xf numFmtId="166" fontId="31" fillId="21" borderId="18" xfId="0" applyNumberFormat="1" applyFont="1" applyFill="1" applyBorder="1" applyAlignment="1" applyProtection="1">
      <alignment horizontal="right" vertical="center"/>
      <protection locked="0"/>
    </xf>
    <xf numFmtId="1" fontId="31" fillId="0" borderId="11" xfId="0" applyNumberFormat="1" applyFont="1" applyBorder="1" applyAlignment="1" applyProtection="1">
      <alignment horizontal="center" vertical="center"/>
      <protection locked="0"/>
    </xf>
    <xf numFmtId="1" fontId="31" fillId="0" borderId="13" xfId="0" applyNumberFormat="1" applyFont="1" applyBorder="1" applyAlignment="1" applyProtection="1">
      <alignment horizontal="center" vertical="center"/>
      <protection locked="0"/>
    </xf>
    <xf numFmtId="1" fontId="31" fillId="0" borderId="12" xfId="0" applyNumberFormat="1" applyFont="1" applyBorder="1" applyAlignment="1" applyProtection="1">
      <alignment horizontal="center" vertical="center"/>
      <protection locked="0"/>
    </xf>
    <xf numFmtId="166" fontId="31" fillId="0" borderId="14" xfId="0" applyNumberFormat="1" applyFont="1" applyBorder="1" applyAlignment="1" applyProtection="1">
      <alignment horizontal="right" vertical="center"/>
      <protection locked="0"/>
    </xf>
    <xf numFmtId="166" fontId="31" fillId="0" borderId="16" xfId="0" applyNumberFormat="1" applyFont="1" applyBorder="1" applyAlignment="1" applyProtection="1">
      <alignment horizontal="right" vertical="center"/>
      <protection locked="0"/>
    </xf>
    <xf numFmtId="0" fontId="31" fillId="21" borderId="19" xfId="0" applyFont="1" applyFill="1" applyBorder="1" applyAlignment="1" applyProtection="1">
      <alignment horizontal="left" vertical="center"/>
      <protection locked="0"/>
    </xf>
    <xf numFmtId="0" fontId="31" fillId="21" borderId="20" xfId="0" applyFont="1" applyFill="1" applyBorder="1" applyAlignment="1" applyProtection="1">
      <alignment horizontal="left" vertical="center"/>
      <protection locked="0"/>
    </xf>
    <xf numFmtId="0" fontId="31" fillId="21" borderId="21" xfId="0" applyFont="1" applyFill="1" applyBorder="1" applyAlignment="1" applyProtection="1">
      <alignment horizontal="left" vertical="center"/>
      <protection locked="0"/>
    </xf>
    <xf numFmtId="0" fontId="31" fillId="0" borderId="25" xfId="0" applyFont="1" applyBorder="1" applyAlignment="1" applyProtection="1">
      <alignment horizontal="left" vertical="top" wrapText="1"/>
      <protection locked="0"/>
    </xf>
    <xf numFmtId="0" fontId="31" fillId="0" borderId="26" xfId="0" applyFont="1" applyBorder="1" applyAlignment="1" applyProtection="1">
      <alignment horizontal="left" vertical="top" wrapText="1"/>
      <protection locked="0"/>
    </xf>
    <xf numFmtId="0" fontId="31" fillId="0" borderId="27" xfId="0" applyFont="1" applyBorder="1" applyAlignment="1" applyProtection="1">
      <alignment horizontal="left" vertical="top" wrapText="1"/>
      <protection locked="0"/>
    </xf>
    <xf numFmtId="0" fontId="31" fillId="0" borderId="28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31" fillId="0" borderId="29" xfId="0" applyFont="1" applyBorder="1" applyAlignment="1" applyProtection="1">
      <alignment horizontal="left" vertical="top" wrapText="1"/>
      <protection locked="0"/>
    </xf>
    <xf numFmtId="0" fontId="31" fillId="0" borderId="30" xfId="0" applyFont="1" applyBorder="1" applyAlignment="1" applyProtection="1">
      <alignment horizontal="left" vertical="top" wrapText="1"/>
      <protection locked="0"/>
    </xf>
    <xf numFmtId="0" fontId="31" fillId="0" borderId="31" xfId="0" applyFont="1" applyBorder="1" applyAlignment="1" applyProtection="1">
      <alignment horizontal="left" vertical="top" wrapText="1"/>
      <protection locked="0"/>
    </xf>
    <xf numFmtId="0" fontId="31" fillId="0" borderId="32" xfId="0" applyFont="1" applyBorder="1" applyAlignment="1" applyProtection="1">
      <alignment horizontal="left" vertical="top" wrapText="1"/>
      <protection locked="0"/>
    </xf>
    <xf numFmtId="0" fontId="31" fillId="0" borderId="14" xfId="0" applyFont="1" applyBorder="1" applyAlignment="1" applyProtection="1">
      <alignment horizontal="left" vertical="top" wrapText="1"/>
      <protection locked="0"/>
    </xf>
    <xf numFmtId="0" fontId="31" fillId="0" borderId="15" xfId="0" applyFont="1" applyBorder="1" applyAlignment="1" applyProtection="1">
      <alignment horizontal="left" vertical="top" wrapText="1"/>
      <protection locked="0"/>
    </xf>
    <xf numFmtId="0" fontId="31" fillId="0" borderId="16" xfId="0" applyFont="1" applyBorder="1" applyAlignment="1" applyProtection="1">
      <alignment horizontal="left" vertical="top" wrapText="1"/>
      <protection locked="0"/>
    </xf>
    <xf numFmtId="0" fontId="31" fillId="0" borderId="17" xfId="0" applyFont="1" applyBorder="1" applyAlignment="1" applyProtection="1">
      <alignment horizontal="left" vertical="top" wrapText="1"/>
      <protection locked="0"/>
    </xf>
    <xf numFmtId="0" fontId="31" fillId="0" borderId="18" xfId="0" applyFont="1" applyBorder="1" applyAlignment="1" applyProtection="1">
      <alignment horizontal="left" vertical="top" wrapText="1"/>
      <protection locked="0"/>
    </xf>
    <xf numFmtId="0" fontId="31" fillId="0" borderId="19" xfId="0" applyFont="1" applyBorder="1" applyAlignment="1" applyProtection="1">
      <alignment horizontal="left" vertical="top" wrapText="1"/>
      <protection locked="0"/>
    </xf>
    <xf numFmtId="0" fontId="31" fillId="0" borderId="20" xfId="0" applyFont="1" applyBorder="1" applyAlignment="1" applyProtection="1">
      <alignment horizontal="left" vertical="top" wrapText="1"/>
      <protection locked="0"/>
    </xf>
    <xf numFmtId="0" fontId="31" fillId="0" borderId="21" xfId="0" applyFont="1" applyBorder="1" applyAlignment="1" applyProtection="1">
      <alignment horizontal="left" vertical="top" wrapText="1"/>
      <protection locked="0"/>
    </xf>
    <xf numFmtId="0" fontId="31" fillId="0" borderId="14" xfId="0" applyFont="1" applyBorder="1" applyAlignment="1" applyProtection="1">
      <alignment horizontal="left" vertical="center"/>
      <protection locked="0"/>
    </xf>
    <xf numFmtId="0" fontId="31" fillId="0" borderId="15" xfId="0" applyFont="1" applyBorder="1" applyAlignment="1" applyProtection="1">
      <alignment horizontal="left" vertical="center"/>
      <protection locked="0"/>
    </xf>
    <xf numFmtId="0" fontId="31" fillId="0" borderId="16" xfId="0" applyFont="1" applyBorder="1" applyAlignment="1" applyProtection="1">
      <alignment horizontal="left" vertical="center"/>
      <protection locked="0"/>
    </xf>
    <xf numFmtId="166" fontId="31" fillId="21" borderId="19" xfId="0" applyNumberFormat="1" applyFont="1" applyFill="1" applyBorder="1" applyAlignment="1" applyProtection="1">
      <alignment horizontal="right" vertical="center"/>
      <protection locked="0"/>
    </xf>
    <xf numFmtId="166" fontId="31" fillId="21" borderId="21" xfId="0" applyNumberFormat="1" applyFont="1" applyFill="1" applyBorder="1" applyAlignment="1" applyProtection="1">
      <alignment horizontal="right" vertical="center"/>
      <protection locked="0"/>
    </xf>
    <xf numFmtId="0" fontId="31" fillId="19" borderId="0" xfId="0" applyFont="1" applyFill="1" applyAlignment="1">
      <alignment horizontal="left" vertical="center" wrapText="1"/>
    </xf>
    <xf numFmtId="0" fontId="35" fillId="18" borderId="0" xfId="0" applyFont="1" applyFill="1" applyAlignment="1">
      <alignment horizontal="center" vertical="center"/>
    </xf>
    <xf numFmtId="0" fontId="32" fillId="17" borderId="0" xfId="42" applyFont="1" applyFill="1" applyAlignment="1" applyProtection="1">
      <alignment horizontal="center" vertical="center" wrapText="1"/>
      <protection locked="0"/>
    </xf>
    <xf numFmtId="0" fontId="29" fillId="19" borderId="0" xfId="0" applyFont="1" applyFill="1" applyAlignment="1">
      <alignment horizontal="left"/>
    </xf>
    <xf numFmtId="0" fontId="29" fillId="19" borderId="0" xfId="0" applyFont="1" applyFill="1" applyAlignment="1">
      <alignment horizontal="left" vertical="center" wrapText="1"/>
    </xf>
    <xf numFmtId="0" fontId="28" fillId="18" borderId="0" xfId="0" applyFont="1" applyFill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C502C23D-E510-44C9-9DEA-135784FD8BAD}"/>
    <cellStyle name="Normal 8" xfId="50" xr:uid="{95F8705D-9275-45D7-B6C7-416E72FA452C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work-order-template.html" TargetMode="External"/><Relationship Id="rId1" Type="http://schemas.openxmlformats.org/officeDocument/2006/relationships/hyperlink" Target="https://www.boostexcel.com/template/work-order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114300</xdr:rowOff>
    </xdr:from>
    <xdr:to>
      <xdr:col>14</xdr:col>
      <xdr:colOff>9525</xdr:colOff>
      <xdr:row>6</xdr:row>
      <xdr:rowOff>123825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23975" y="2028825"/>
          <a:ext cx="6143625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0</xdr:colOff>
      <xdr:row>8</xdr:row>
      <xdr:rowOff>28575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8699D67-607A-4235-345D-77C3421FB2D0}"/>
            </a:ext>
          </a:extLst>
        </xdr:cNvPr>
        <xdr:cNvSpPr txBox="1"/>
      </xdr:nvSpPr>
      <xdr:spPr>
        <a:xfrm>
          <a:off x="2057400" y="21907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0394FFE-8D68-2E86-CC81-C2C300B26987}"/>
            </a:ext>
          </a:extLst>
        </xdr:cNvPr>
        <xdr:cNvSpPr txBox="1"/>
      </xdr:nvSpPr>
      <xdr:spPr>
        <a:xfrm>
          <a:off x="1371600" y="2352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F24EB5A-4873-283F-BA46-E1A31819FCAB}"/>
            </a:ext>
          </a:extLst>
        </xdr:cNvPr>
        <xdr:cNvSpPr txBox="1"/>
      </xdr:nvSpPr>
      <xdr:spPr>
        <a:xfrm>
          <a:off x="13716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50C60F3-3FC5-B23B-70E1-E4E057A207C0}"/>
            </a:ext>
          </a:extLst>
        </xdr:cNvPr>
        <xdr:cNvSpPr txBox="1"/>
      </xdr:nvSpPr>
      <xdr:spPr>
        <a:xfrm>
          <a:off x="13716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DD99159-E4B7-62BA-52CF-B655B84BA0E7}"/>
            </a:ext>
          </a:extLst>
        </xdr:cNvPr>
        <xdr:cNvSpPr txBox="1"/>
      </xdr:nvSpPr>
      <xdr:spPr>
        <a:xfrm>
          <a:off x="13716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DF4054B-9EE7-BDE8-3560-8EFBB692F498}"/>
            </a:ext>
          </a:extLst>
        </xdr:cNvPr>
        <xdr:cNvSpPr txBox="1"/>
      </xdr:nvSpPr>
      <xdr:spPr>
        <a:xfrm>
          <a:off x="13716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15</xdr:col>
      <xdr:colOff>3175</xdr:colOff>
      <xdr:row>2</xdr:row>
      <xdr:rowOff>127000</xdr:rowOff>
    </xdr:from>
    <xdr:to>
      <xdr:col>22</xdr:col>
      <xdr:colOff>107950</xdr:colOff>
      <xdr:row>10</xdr:row>
      <xdr:rowOff>225425</xdr:rowOff>
    </xdr:to>
    <xdr:sp macro="" textlink="">
      <xdr:nvSpPr>
        <xdr:cNvPr id="2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38871D-3F1F-735F-15C5-967390E0E30A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142875</xdr:rowOff>
    </xdr:from>
    <xdr:to>
      <xdr:col>6</xdr:col>
      <xdr:colOff>673100</xdr:colOff>
      <xdr:row>5</xdr:row>
      <xdr:rowOff>155575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78CCB69-DA6F-30F6-01A4-52675FECA2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1384300" cy="92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C40168-3C2B-41DF-AD7A-E15413B052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D9C6D1-6423-4EE1-8075-4E40B2DD68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7F447A-EBAD-4022-9CF1-138201EEF6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97206D7-C719-4F04-9822-0F423CA492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19B008D-65C9-42E8-A088-0AEF2C38A0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2F4FC95-17F4-4E18-B3B4-9BA87134DC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2A9D557-B50D-43F8-850C-4E45159CEA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B0D7D57-92D3-4088-B7B8-5094C07C5EE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C673A9-AD46-4803-060D-B42C4A05B3D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A6CC125-9299-6F4D-B25C-006116D9619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CB6279E-35F4-B9D5-B15D-44413155B9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ork-order-template.html" TargetMode="External"/><Relationship Id="rId3" Type="http://schemas.openxmlformats.org/officeDocument/2006/relationships/hyperlink" Target="http://www.invoicingtemplate.com/work-order-template.html" TargetMode="External"/><Relationship Id="rId7" Type="http://schemas.openxmlformats.org/officeDocument/2006/relationships/hyperlink" Target="http://www.invoicingtemplate.com/work-order-template.html" TargetMode="External"/><Relationship Id="rId2" Type="http://schemas.openxmlformats.org/officeDocument/2006/relationships/hyperlink" Target="http://www.invoicingtemplate.com/work-order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ork-order-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work-order-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work-order-template.html" TargetMode="External"/><Relationship Id="rId9" Type="http://schemas.openxmlformats.org/officeDocument/2006/relationships/hyperlink" Target="http://www.invoicingtemplate.com/work-order-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8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1" sqref="G11:I11"/>
    </sheetView>
  </sheetViews>
  <sheetFormatPr defaultRowHeight="12.75" x14ac:dyDescent="0.2"/>
  <cols>
    <col min="1" max="1" width="9.28515625" style="7" customWidth="1"/>
    <col min="2" max="2" width="9.7109375" style="7" customWidth="1"/>
    <col min="3" max="3" width="10.28515625" style="8" hidden="1" customWidth="1"/>
    <col min="4" max="4" width="16" style="8" hidden="1" customWidth="1"/>
    <col min="5" max="5" width="0.5703125" style="9" customWidth="1"/>
    <col min="6" max="7" width="11.28515625" style="9" customWidth="1"/>
    <col min="8" max="8" width="10.42578125" style="9" customWidth="1"/>
    <col min="9" max="9" width="16.42578125" style="9" customWidth="1"/>
    <col min="10" max="10" width="2.85546875" style="9" customWidth="1"/>
    <col min="11" max="11" width="9.140625" style="9"/>
    <col min="12" max="12" width="13.85546875" style="9" customWidth="1"/>
    <col min="13" max="13" width="16.140625" style="9" customWidth="1"/>
    <col min="14" max="14" width="0.85546875" style="9" customWidth="1"/>
    <col min="15" max="15" width="1" style="9" customWidth="1"/>
    <col min="16" max="16" width="5" style="9" customWidth="1"/>
    <col min="17" max="17" width="10" style="9" customWidth="1"/>
    <col min="18" max="18" width="7.28515625" style="9" customWidth="1"/>
    <col min="19" max="19" width="5" style="9" customWidth="1"/>
    <col min="20" max="20" width="10" style="9" customWidth="1"/>
    <col min="21" max="16384" width="9.140625" style="9"/>
  </cols>
  <sheetData>
    <row r="1" spans="1:974" s="4" customFormat="1" ht="57" customHeight="1" x14ac:dyDescent="0.2">
      <c r="A1" s="2"/>
      <c r="B1" s="2"/>
      <c r="C1" s="3"/>
      <c r="D1" s="3"/>
      <c r="P1" s="5"/>
      <c r="Q1" s="6"/>
      <c r="R1" s="6"/>
      <c r="AIF1" s="78" t="s">
        <v>59</v>
      </c>
      <c r="AIN1" s="78" t="s">
        <v>59</v>
      </c>
      <c r="AJE1" s="78" t="s">
        <v>59</v>
      </c>
      <c r="AKL1" s="78" t="s">
        <v>57</v>
      </c>
    </row>
    <row r="2" spans="1:974" ht="3.75" customHeight="1" x14ac:dyDescent="0.2">
      <c r="P2" s="137" t="s">
        <v>42</v>
      </c>
      <c r="Q2" s="137"/>
      <c r="R2" s="137"/>
      <c r="S2" s="137"/>
      <c r="T2" s="137"/>
    </row>
    <row r="3" spans="1:974" ht="36" x14ac:dyDescent="0.55000000000000004">
      <c r="A3" s="81" t="s">
        <v>10</v>
      </c>
      <c r="B3" s="81"/>
      <c r="H3" s="1" t="s">
        <v>36</v>
      </c>
      <c r="M3" s="76" t="s">
        <v>17</v>
      </c>
      <c r="N3" s="10"/>
      <c r="P3" s="137"/>
      <c r="Q3" s="137"/>
      <c r="R3" s="137"/>
      <c r="S3" s="137"/>
      <c r="T3" s="137"/>
    </row>
    <row r="4" spans="1:974" s="12" customFormat="1" ht="18" customHeight="1" x14ac:dyDescent="0.3">
      <c r="A4" s="82" t="s">
        <v>41</v>
      </c>
      <c r="B4" s="82"/>
      <c r="C4" s="11"/>
      <c r="D4" s="11"/>
      <c r="H4" s="12" t="s">
        <v>45</v>
      </c>
      <c r="P4" s="13">
        <v>1</v>
      </c>
      <c r="Q4" s="138" t="s">
        <v>46</v>
      </c>
      <c r="R4" s="138"/>
      <c r="S4" s="138"/>
      <c r="T4" s="138"/>
    </row>
    <row r="5" spans="1:974" s="12" customFormat="1" ht="18" customHeight="1" x14ac:dyDescent="0.2">
      <c r="A5" s="83" t="s">
        <v>11</v>
      </c>
      <c r="B5" s="83"/>
      <c r="C5" s="11"/>
      <c r="D5" s="11"/>
      <c r="H5" s="12" t="s">
        <v>47</v>
      </c>
      <c r="L5" s="14" t="s">
        <v>13</v>
      </c>
      <c r="M5" s="15">
        <v>42815</v>
      </c>
      <c r="N5" s="16"/>
      <c r="P5" s="136">
        <v>2</v>
      </c>
      <c r="Q5" s="139" t="s">
        <v>48</v>
      </c>
      <c r="R5" s="139"/>
      <c r="S5" s="139"/>
      <c r="T5" s="139"/>
    </row>
    <row r="6" spans="1:974" s="12" customFormat="1" ht="18" customHeight="1" x14ac:dyDescent="0.2">
      <c r="A6" s="82" t="s">
        <v>40</v>
      </c>
      <c r="B6" s="82"/>
      <c r="C6" s="11"/>
      <c r="D6" s="11"/>
      <c r="H6" s="12" t="s">
        <v>49</v>
      </c>
      <c r="L6" s="14" t="s">
        <v>16</v>
      </c>
      <c r="M6" s="17"/>
      <c r="N6" s="18"/>
      <c r="P6" s="136"/>
      <c r="Q6" s="139"/>
      <c r="R6" s="139"/>
      <c r="S6" s="139"/>
      <c r="T6" s="139"/>
    </row>
    <row r="7" spans="1:974" s="12" customFormat="1" ht="21" customHeight="1" x14ac:dyDescent="0.2">
      <c r="A7" s="19"/>
      <c r="B7" s="19"/>
      <c r="C7" s="11"/>
      <c r="D7" s="11"/>
      <c r="L7" s="20"/>
      <c r="M7" s="18"/>
      <c r="N7" s="18"/>
      <c r="P7" s="136"/>
      <c r="Q7" s="139"/>
      <c r="R7" s="139"/>
      <c r="S7" s="139"/>
      <c r="T7" s="139"/>
    </row>
    <row r="8" spans="1:974" s="22" customFormat="1" ht="5.25" customHeight="1" x14ac:dyDescent="0.2">
      <c r="A8" s="83"/>
      <c r="B8" s="83"/>
      <c r="C8" s="21" t="s">
        <v>31</v>
      </c>
      <c r="D8" s="21"/>
      <c r="P8" s="136"/>
      <c r="Q8" s="139"/>
      <c r="R8" s="139"/>
      <c r="S8" s="139"/>
      <c r="T8" s="139"/>
      <c r="U8" s="23"/>
    </row>
    <row r="9" spans="1:974" s="22" customFormat="1" ht="18" customHeight="1" x14ac:dyDescent="0.2">
      <c r="A9" s="24"/>
      <c r="B9" s="25"/>
      <c r="C9" s="21">
        <v>0</v>
      </c>
      <c r="D9" s="26"/>
      <c r="F9" s="27" t="s">
        <v>35</v>
      </c>
      <c r="G9" s="28"/>
      <c r="L9" s="29"/>
      <c r="P9" s="136"/>
      <c r="Q9" s="139"/>
      <c r="R9" s="139"/>
      <c r="S9" s="139"/>
      <c r="T9" s="139"/>
    </row>
    <row r="10" spans="1:974" s="22" customFormat="1" ht="18" customHeight="1" x14ac:dyDescent="0.2">
      <c r="A10" s="24"/>
      <c r="B10" s="25"/>
      <c r="C10" s="21">
        <v>0</v>
      </c>
      <c r="D10" s="26"/>
      <c r="G10" s="85"/>
      <c r="H10" s="85"/>
      <c r="I10" s="85"/>
      <c r="L10" s="89"/>
      <c r="M10" s="89"/>
      <c r="P10" s="136">
        <v>3</v>
      </c>
      <c r="Q10" s="139" t="s">
        <v>43</v>
      </c>
      <c r="R10" s="139"/>
      <c r="S10" s="139"/>
      <c r="T10" s="139"/>
    </row>
    <row r="11" spans="1:974" s="22" customFormat="1" ht="18" customHeight="1" x14ac:dyDescent="0.2">
      <c r="A11" s="24"/>
      <c r="B11" s="25"/>
      <c r="C11" s="21">
        <v>0</v>
      </c>
      <c r="D11" s="26"/>
      <c r="G11" s="85"/>
      <c r="H11" s="85"/>
      <c r="I11" s="85"/>
      <c r="L11" s="89"/>
      <c r="M11" s="89"/>
      <c r="P11" s="136"/>
      <c r="Q11" s="139"/>
      <c r="R11" s="139"/>
      <c r="S11" s="139"/>
      <c r="T11" s="139"/>
    </row>
    <row r="12" spans="1:974" s="22" customFormat="1" ht="18" customHeight="1" x14ac:dyDescent="0.2">
      <c r="A12" s="24"/>
      <c r="B12" s="25"/>
      <c r="C12" s="21">
        <v>0.08</v>
      </c>
      <c r="D12" s="26"/>
      <c r="G12" s="85"/>
      <c r="H12" s="85"/>
      <c r="I12" s="85"/>
      <c r="L12" s="89"/>
      <c r="M12" s="89"/>
      <c r="P12" s="136"/>
      <c r="Q12" s="139"/>
      <c r="R12" s="139"/>
      <c r="S12" s="139"/>
      <c r="T12" s="139"/>
    </row>
    <row r="13" spans="1:974" s="22" customFormat="1" ht="18" customHeight="1" x14ac:dyDescent="0.2">
      <c r="A13" s="24"/>
      <c r="B13" s="25"/>
      <c r="C13" s="21">
        <v>0.06</v>
      </c>
      <c r="D13" s="26"/>
      <c r="G13" s="85"/>
      <c r="H13" s="85"/>
      <c r="I13" s="85"/>
      <c r="L13" s="89"/>
      <c r="M13" s="89"/>
      <c r="P13" s="136"/>
      <c r="Q13" s="139"/>
      <c r="R13" s="139"/>
      <c r="S13" s="139"/>
      <c r="T13" s="139"/>
    </row>
    <row r="14" spans="1:974" s="22" customFormat="1" ht="18" customHeight="1" x14ac:dyDescent="0.2">
      <c r="A14" s="19"/>
      <c r="B14" s="19"/>
      <c r="C14" s="21"/>
      <c r="D14" s="21"/>
      <c r="G14" s="85"/>
      <c r="H14" s="85"/>
      <c r="I14" s="85"/>
      <c r="L14" s="89"/>
      <c r="M14" s="89"/>
      <c r="P14" s="136"/>
      <c r="Q14" s="139"/>
      <c r="R14" s="139"/>
      <c r="S14" s="139"/>
      <c r="T14" s="139"/>
    </row>
    <row r="15" spans="1:974" s="22" customFormat="1" ht="21.75" customHeight="1" x14ac:dyDescent="0.2">
      <c r="A15" s="19"/>
      <c r="B15" s="19"/>
      <c r="C15" s="21"/>
      <c r="D15" s="21"/>
      <c r="P15" s="140">
        <v>4</v>
      </c>
      <c r="Q15" s="135" t="s">
        <v>50</v>
      </c>
      <c r="R15" s="135"/>
      <c r="S15" s="135"/>
      <c r="T15" s="135"/>
    </row>
    <row r="16" spans="1:974" s="22" customFormat="1" ht="18" customHeight="1" x14ac:dyDescent="0.2">
      <c r="A16" s="19"/>
      <c r="B16" s="19"/>
      <c r="C16" s="21"/>
      <c r="D16" s="21"/>
      <c r="F16" s="30" t="s">
        <v>32</v>
      </c>
      <c r="G16" s="91" t="s">
        <v>28</v>
      </c>
      <c r="H16" s="92"/>
      <c r="I16" s="30" t="s">
        <v>18</v>
      </c>
      <c r="J16" s="84" t="s">
        <v>33</v>
      </c>
      <c r="K16" s="84"/>
      <c r="L16" s="31" t="s">
        <v>26</v>
      </c>
      <c r="M16" s="31" t="s">
        <v>27</v>
      </c>
      <c r="N16" s="32"/>
      <c r="P16" s="140"/>
      <c r="Q16" s="135"/>
      <c r="R16" s="135"/>
      <c r="S16" s="135"/>
      <c r="T16" s="135"/>
    </row>
    <row r="17" spans="1:39" s="22" customFormat="1" ht="18" customHeight="1" x14ac:dyDescent="0.2">
      <c r="A17" s="19"/>
      <c r="B17" s="19"/>
      <c r="C17" s="21"/>
      <c r="D17" s="21"/>
      <c r="F17" s="33"/>
      <c r="G17" s="96"/>
      <c r="H17" s="97"/>
      <c r="I17" s="34">
        <v>42815</v>
      </c>
      <c r="J17" s="101"/>
      <c r="K17" s="101"/>
      <c r="L17" s="35">
        <v>0</v>
      </c>
      <c r="M17" s="35">
        <v>0</v>
      </c>
      <c r="N17" s="36"/>
      <c r="P17" s="140">
        <v>5</v>
      </c>
      <c r="Q17" s="135" t="s">
        <v>44</v>
      </c>
      <c r="R17" s="135"/>
      <c r="S17" s="135"/>
      <c r="T17" s="135"/>
      <c r="AM17" s="37" t="s">
        <v>29</v>
      </c>
    </row>
    <row r="18" spans="1:39" s="22" customFormat="1" ht="18" customHeight="1" x14ac:dyDescent="0.2">
      <c r="A18" s="19"/>
      <c r="B18" s="19"/>
      <c r="C18" s="21"/>
      <c r="D18" s="21"/>
      <c r="F18" s="84" t="s">
        <v>19</v>
      </c>
      <c r="G18" s="84"/>
      <c r="H18" s="91" t="s">
        <v>20</v>
      </c>
      <c r="I18" s="92"/>
      <c r="J18" s="98" t="s">
        <v>21</v>
      </c>
      <c r="K18" s="99"/>
      <c r="L18" s="99"/>
      <c r="M18" s="100"/>
      <c r="P18" s="140"/>
      <c r="Q18" s="135"/>
      <c r="R18" s="135"/>
      <c r="S18" s="135"/>
      <c r="T18" s="135"/>
      <c r="AM18" s="38"/>
    </row>
    <row r="19" spans="1:39" s="22" customFormat="1" ht="18" customHeight="1" x14ac:dyDescent="0.2">
      <c r="A19" s="19"/>
      <c r="B19" s="19"/>
      <c r="C19" s="21"/>
      <c r="D19" s="21"/>
      <c r="F19" s="102"/>
      <c r="G19" s="102"/>
      <c r="H19" s="96"/>
      <c r="I19" s="97"/>
      <c r="J19" s="105"/>
      <c r="K19" s="106"/>
      <c r="L19" s="106"/>
      <c r="M19" s="107"/>
      <c r="P19" s="140"/>
      <c r="Q19" s="135"/>
      <c r="R19" s="135"/>
      <c r="S19" s="135"/>
      <c r="T19" s="135"/>
      <c r="AM19" s="37" t="s">
        <v>30</v>
      </c>
    </row>
    <row r="20" spans="1:39" s="22" customFormat="1" ht="18" customHeight="1" x14ac:dyDescent="0.2">
      <c r="A20" s="19"/>
      <c r="B20" s="19"/>
      <c r="C20" s="21"/>
      <c r="D20" s="21"/>
      <c r="F20" s="29" t="s">
        <v>22</v>
      </c>
      <c r="P20" s="140"/>
      <c r="Q20" s="135"/>
      <c r="R20" s="135"/>
      <c r="S20" s="135"/>
      <c r="T20" s="135"/>
      <c r="AM20" s="38"/>
    </row>
    <row r="21" spans="1:39" s="22" customFormat="1" ht="18" customHeight="1" x14ac:dyDescent="0.2">
      <c r="A21" s="19"/>
      <c r="B21" s="19"/>
      <c r="C21" s="21"/>
      <c r="D21" s="21"/>
      <c r="F21" s="122"/>
      <c r="G21" s="123"/>
      <c r="H21" s="123"/>
      <c r="I21" s="123"/>
      <c r="J21" s="123"/>
      <c r="K21" s="123"/>
      <c r="L21" s="123"/>
      <c r="M21" s="124"/>
      <c r="P21" s="140"/>
      <c r="Q21" s="135"/>
      <c r="R21" s="135"/>
      <c r="S21" s="135"/>
      <c r="T21" s="135"/>
    </row>
    <row r="22" spans="1:39" s="22" customFormat="1" ht="18" hidden="1" customHeight="1" x14ac:dyDescent="0.2">
      <c r="A22" s="19"/>
      <c r="B22" s="19"/>
      <c r="C22" s="21"/>
      <c r="D22" s="21"/>
      <c r="F22" s="125"/>
      <c r="G22" s="117"/>
      <c r="H22" s="117"/>
      <c r="I22" s="117"/>
      <c r="J22" s="117"/>
      <c r="K22" s="117"/>
      <c r="L22" s="117"/>
      <c r="M22" s="126"/>
      <c r="P22" s="136">
        <v>6</v>
      </c>
      <c r="Q22" s="135" t="s">
        <v>51</v>
      </c>
      <c r="R22" s="135"/>
      <c r="S22" s="135"/>
      <c r="T22" s="135"/>
    </row>
    <row r="23" spans="1:39" s="22" customFormat="1" ht="18" customHeight="1" x14ac:dyDescent="0.2">
      <c r="A23" s="19"/>
      <c r="B23" s="19"/>
      <c r="C23" s="21"/>
      <c r="D23" s="21"/>
      <c r="F23" s="125"/>
      <c r="G23" s="117"/>
      <c r="H23" s="117"/>
      <c r="I23" s="117"/>
      <c r="J23" s="117"/>
      <c r="K23" s="117"/>
      <c r="L23" s="117"/>
      <c r="M23" s="126"/>
      <c r="P23" s="136"/>
      <c r="Q23" s="135"/>
      <c r="R23" s="135"/>
      <c r="S23" s="135"/>
      <c r="T23" s="135"/>
    </row>
    <row r="24" spans="1:39" s="22" customFormat="1" ht="18" customHeight="1" x14ac:dyDescent="0.2">
      <c r="A24" s="19"/>
      <c r="B24" s="19"/>
      <c r="C24" s="21"/>
      <c r="D24" s="21"/>
      <c r="F24" s="127"/>
      <c r="G24" s="128"/>
      <c r="H24" s="128"/>
      <c r="I24" s="128"/>
      <c r="J24" s="128"/>
      <c r="K24" s="128"/>
      <c r="L24" s="128"/>
      <c r="M24" s="129"/>
      <c r="P24" s="136"/>
      <c r="Q24" s="135"/>
      <c r="R24" s="135"/>
      <c r="S24" s="135"/>
      <c r="T24" s="135"/>
    </row>
    <row r="25" spans="1:39" s="22" customFormat="1" ht="5.25" customHeight="1" x14ac:dyDescent="0.2">
      <c r="A25" s="19"/>
      <c r="B25" s="19"/>
      <c r="C25" s="21"/>
      <c r="D25" s="21"/>
      <c r="F25" s="39"/>
      <c r="G25" s="39"/>
      <c r="H25" s="39"/>
      <c r="I25" s="39"/>
      <c r="J25" s="39"/>
      <c r="K25" s="39"/>
      <c r="L25" s="39"/>
      <c r="M25" s="39"/>
      <c r="P25" s="136"/>
      <c r="Q25" s="135"/>
      <c r="R25" s="135"/>
      <c r="S25" s="135"/>
      <c r="T25" s="135"/>
    </row>
    <row r="26" spans="1:39" s="22" customFormat="1" ht="18" customHeight="1" x14ac:dyDescent="0.2">
      <c r="A26" s="19"/>
      <c r="B26" s="40"/>
      <c r="C26" s="21" t="s">
        <v>34</v>
      </c>
      <c r="D26" s="21" t="s">
        <v>12</v>
      </c>
      <c r="F26" s="30" t="s">
        <v>37</v>
      </c>
      <c r="G26" s="30" t="s">
        <v>6</v>
      </c>
      <c r="H26" s="41"/>
      <c r="I26" s="42"/>
      <c r="J26" s="91" t="s">
        <v>4</v>
      </c>
      <c r="K26" s="92"/>
      <c r="L26" s="42" t="s">
        <v>3</v>
      </c>
      <c r="M26" s="42" t="s">
        <v>2</v>
      </c>
      <c r="N26" s="32"/>
    </row>
    <row r="27" spans="1:39" s="22" customFormat="1" ht="18" customHeight="1" x14ac:dyDescent="0.2">
      <c r="A27" s="19"/>
      <c r="B27" s="19"/>
      <c r="C27" s="28">
        <v>0</v>
      </c>
      <c r="D27" s="28">
        <v>0</v>
      </c>
      <c r="F27" s="43" t="s">
        <v>53</v>
      </c>
      <c r="G27" s="130" t="s">
        <v>52</v>
      </c>
      <c r="H27" s="131"/>
      <c r="I27" s="132"/>
      <c r="J27" s="108">
        <v>1</v>
      </c>
      <c r="K27" s="109"/>
      <c r="L27" s="44">
        <v>100</v>
      </c>
      <c r="M27" s="45">
        <f>ROUND(oknQuantity_1*oknPrice_1,2)</f>
        <v>100</v>
      </c>
      <c r="N27" s="46"/>
    </row>
    <row r="28" spans="1:39" s="22" customFormat="1" ht="18" customHeight="1" x14ac:dyDescent="0.2">
      <c r="A28" s="19"/>
      <c r="B28" s="19"/>
      <c r="C28" s="28">
        <v>0</v>
      </c>
      <c r="D28" s="28">
        <v>0</v>
      </c>
      <c r="F28" s="47" t="s">
        <v>54</v>
      </c>
      <c r="G28" s="93" t="s">
        <v>55</v>
      </c>
      <c r="H28" s="94"/>
      <c r="I28" s="95"/>
      <c r="J28" s="103">
        <v>2</v>
      </c>
      <c r="K28" s="104"/>
      <c r="L28" s="48">
        <v>200</v>
      </c>
      <c r="M28" s="49">
        <f>ROUND(oknQuantity_2*oknPrice_2,2)</f>
        <v>400</v>
      </c>
      <c r="N28" s="50"/>
    </row>
    <row r="29" spans="1:39" s="22" customFormat="1" ht="18" customHeight="1" x14ac:dyDescent="0.2">
      <c r="A29" s="19"/>
      <c r="B29" s="19"/>
      <c r="C29" s="28">
        <v>0</v>
      </c>
      <c r="D29" s="28">
        <v>0</v>
      </c>
      <c r="F29" s="51"/>
      <c r="G29" s="88"/>
      <c r="H29" s="89"/>
      <c r="I29" s="90"/>
      <c r="J29" s="86">
        <v>0</v>
      </c>
      <c r="K29" s="87"/>
      <c r="L29" s="52">
        <v>0</v>
      </c>
      <c r="M29" s="53">
        <f>ROUND(oknQuantity_3*oknPrice_3,2)</f>
        <v>0</v>
      </c>
      <c r="N29" s="50"/>
    </row>
    <row r="30" spans="1:39" s="22" customFormat="1" ht="18" customHeight="1" x14ac:dyDescent="0.2">
      <c r="A30" s="19"/>
      <c r="B30" s="19"/>
      <c r="C30" s="28">
        <v>0</v>
      </c>
      <c r="D30" s="28">
        <v>0</v>
      </c>
      <c r="F30" s="47"/>
      <c r="G30" s="93"/>
      <c r="H30" s="94"/>
      <c r="I30" s="95"/>
      <c r="J30" s="103">
        <v>0</v>
      </c>
      <c r="K30" s="104"/>
      <c r="L30" s="48">
        <v>0</v>
      </c>
      <c r="M30" s="49">
        <f>ROUND(oknQuantity_4*oknPrice_4,2)</f>
        <v>0</v>
      </c>
      <c r="N30" s="50"/>
    </row>
    <row r="31" spans="1:39" s="22" customFormat="1" ht="18" customHeight="1" x14ac:dyDescent="0.2">
      <c r="A31" s="19"/>
      <c r="B31" s="19"/>
      <c r="C31" s="28">
        <v>0</v>
      </c>
      <c r="D31" s="28">
        <v>0</v>
      </c>
      <c r="F31" s="51"/>
      <c r="G31" s="88"/>
      <c r="H31" s="89"/>
      <c r="I31" s="90"/>
      <c r="J31" s="86">
        <v>0</v>
      </c>
      <c r="K31" s="87"/>
      <c r="L31" s="52">
        <v>0</v>
      </c>
      <c r="M31" s="53">
        <f>ROUND(oknQuantity_5*oknPrice_5,2)</f>
        <v>0</v>
      </c>
      <c r="N31" s="50"/>
    </row>
    <row r="32" spans="1:39" s="22" customFormat="1" ht="18" customHeight="1" x14ac:dyDescent="0.2">
      <c r="A32" s="19"/>
      <c r="B32" s="19"/>
      <c r="C32" s="28">
        <v>0</v>
      </c>
      <c r="D32" s="28">
        <v>0</v>
      </c>
      <c r="F32" s="47"/>
      <c r="G32" s="93"/>
      <c r="H32" s="94"/>
      <c r="I32" s="95"/>
      <c r="J32" s="103">
        <v>0</v>
      </c>
      <c r="K32" s="104"/>
      <c r="L32" s="48">
        <v>0</v>
      </c>
      <c r="M32" s="49">
        <f>ROUND(oknQuantity_6*oknPrice_6,2)</f>
        <v>0</v>
      </c>
      <c r="N32" s="50"/>
    </row>
    <row r="33" spans="1:14" s="22" customFormat="1" ht="18" customHeight="1" x14ac:dyDescent="0.2">
      <c r="A33" s="19"/>
      <c r="B33" s="19"/>
      <c r="C33" s="28">
        <v>0</v>
      </c>
      <c r="D33" s="28">
        <v>0</v>
      </c>
      <c r="F33" s="51"/>
      <c r="G33" s="88"/>
      <c r="H33" s="89"/>
      <c r="I33" s="90"/>
      <c r="J33" s="86">
        <v>0</v>
      </c>
      <c r="K33" s="87"/>
      <c r="L33" s="52">
        <v>0</v>
      </c>
      <c r="M33" s="53">
        <f>ROUND(oknQuantity_7*oknPrice_7,2)</f>
        <v>0</v>
      </c>
      <c r="N33" s="50"/>
    </row>
    <row r="34" spans="1:14" s="22" customFormat="1" ht="18" customHeight="1" x14ac:dyDescent="0.2">
      <c r="A34" s="19"/>
      <c r="B34" s="19"/>
      <c r="C34" s="28">
        <v>0</v>
      </c>
      <c r="D34" s="28">
        <v>0</v>
      </c>
      <c r="F34" s="47"/>
      <c r="G34" s="93"/>
      <c r="H34" s="94"/>
      <c r="I34" s="95"/>
      <c r="J34" s="103">
        <v>0</v>
      </c>
      <c r="K34" s="104"/>
      <c r="L34" s="48">
        <v>0</v>
      </c>
      <c r="M34" s="49">
        <f>ROUND(oknQuantity_8*oknPrice_8,2)</f>
        <v>0</v>
      </c>
      <c r="N34" s="50"/>
    </row>
    <row r="35" spans="1:14" s="22" customFormat="1" ht="18" customHeight="1" x14ac:dyDescent="0.2">
      <c r="A35" s="19"/>
      <c r="B35" s="19"/>
      <c r="C35" s="28">
        <v>0</v>
      </c>
      <c r="D35" s="28">
        <v>0</v>
      </c>
      <c r="F35" s="51"/>
      <c r="G35" s="88"/>
      <c r="H35" s="89"/>
      <c r="I35" s="90"/>
      <c r="J35" s="86">
        <v>0</v>
      </c>
      <c r="K35" s="87"/>
      <c r="L35" s="52">
        <v>0</v>
      </c>
      <c r="M35" s="53">
        <f>ROUND(oknQuantity_9*oknPrice_9,2)</f>
        <v>0</v>
      </c>
      <c r="N35" s="50"/>
    </row>
    <row r="36" spans="1:14" s="22" customFormat="1" ht="18" customHeight="1" x14ac:dyDescent="0.2">
      <c r="A36" s="19"/>
      <c r="B36" s="19"/>
      <c r="C36" s="28">
        <v>0</v>
      </c>
      <c r="D36" s="28">
        <v>0</v>
      </c>
      <c r="F36" s="47"/>
      <c r="G36" s="93"/>
      <c r="H36" s="94"/>
      <c r="I36" s="95"/>
      <c r="J36" s="103">
        <v>0</v>
      </c>
      <c r="K36" s="104"/>
      <c r="L36" s="48">
        <v>0</v>
      </c>
      <c r="M36" s="49">
        <f>ROUND(oknQuantity_10*oknPrice_10,2)</f>
        <v>0</v>
      </c>
      <c r="N36" s="50"/>
    </row>
    <row r="37" spans="1:14" s="22" customFormat="1" ht="18" customHeight="1" x14ac:dyDescent="0.2">
      <c r="A37" s="19"/>
      <c r="B37" s="19"/>
      <c r="C37" s="28">
        <v>0</v>
      </c>
      <c r="D37" s="28">
        <v>0</v>
      </c>
      <c r="F37" s="51"/>
      <c r="G37" s="88"/>
      <c r="H37" s="89"/>
      <c r="I37" s="90"/>
      <c r="J37" s="86">
        <v>0</v>
      </c>
      <c r="K37" s="87"/>
      <c r="L37" s="52">
        <v>0</v>
      </c>
      <c r="M37" s="53">
        <f>ROUND(oknQuantity_11*oknPrice_11,2)</f>
        <v>0</v>
      </c>
      <c r="N37" s="50"/>
    </row>
    <row r="38" spans="1:14" s="22" customFormat="1" ht="18" customHeight="1" x14ac:dyDescent="0.2">
      <c r="A38" s="19"/>
      <c r="B38" s="19"/>
      <c r="C38" s="28">
        <v>0</v>
      </c>
      <c r="D38" s="28">
        <v>0</v>
      </c>
      <c r="F38" s="54"/>
      <c r="G38" s="110"/>
      <c r="H38" s="111"/>
      <c r="I38" s="112"/>
      <c r="J38" s="133">
        <v>0</v>
      </c>
      <c r="K38" s="134"/>
      <c r="L38" s="55">
        <v>0</v>
      </c>
      <c r="M38" s="56">
        <f>ROUND(oknQuantity_12*oknPrice_12,2)</f>
        <v>0</v>
      </c>
      <c r="N38" s="50"/>
    </row>
    <row r="39" spans="1:14" s="22" customFormat="1" ht="18" customHeight="1" x14ac:dyDescent="0.2">
      <c r="A39" s="19"/>
      <c r="B39" s="19"/>
      <c r="C39" s="21"/>
      <c r="D39" s="57">
        <f t="array" ref="D39">SUM(oknTaxable_1:oknTaxable_12*oknLineTotal_1:oknLineTotal_12)</f>
        <v>0</v>
      </c>
      <c r="F39" s="58"/>
      <c r="G39" s="58"/>
      <c r="H39" s="58"/>
      <c r="I39" s="58"/>
      <c r="J39" s="58"/>
      <c r="L39" s="59" t="s">
        <v>5</v>
      </c>
      <c r="M39" s="60">
        <f>SUM(oknLineTotal_1:oknLineTotal_12)</f>
        <v>500</v>
      </c>
      <c r="N39" s="46"/>
    </row>
    <row r="40" spans="1:14" s="22" customFormat="1" ht="18" hidden="1" customHeight="1" x14ac:dyDescent="0.2">
      <c r="A40" s="19"/>
      <c r="B40" s="19"/>
      <c r="C40" s="21"/>
      <c r="D40" s="21"/>
      <c r="G40" s="58"/>
      <c r="H40" s="58"/>
      <c r="I40" s="58"/>
      <c r="J40" s="58"/>
      <c r="K40" s="79" t="s">
        <v>14</v>
      </c>
      <c r="L40" s="62">
        <v>0.08</v>
      </c>
      <c r="M40" s="60">
        <f>ROUND(IF(oknTaxType=0,0, oknTax1Rate*(oknLineTotalTaxable+IF(oknTaxTotalIncludingShippingCost=0,0,oknShippingCost))),2)</f>
        <v>0</v>
      </c>
      <c r="N40" s="46"/>
    </row>
    <row r="41" spans="1:14" s="22" customFormat="1" ht="18" hidden="1" customHeight="1" x14ac:dyDescent="0.2">
      <c r="A41" s="19"/>
      <c r="B41" s="19"/>
      <c r="C41" s="21"/>
      <c r="D41" s="21"/>
      <c r="G41" s="39"/>
      <c r="H41" s="39"/>
      <c r="I41" s="39"/>
      <c r="J41" s="58"/>
      <c r="K41" s="79" t="s">
        <v>15</v>
      </c>
      <c r="L41" s="62">
        <v>0.06</v>
      </c>
      <c r="M41" s="60">
        <f>ROUND(IF(oknTaxType&lt;&gt;2,0,oknTax2Rate*(oknLineTotalTaxable+IF(oknTaxTotalIncludingShippingCost=0,0,oknShippingCost)+IF(oknTax2IsAppliedToTax1=0,0,oknTax1))),2)</f>
        <v>0</v>
      </c>
      <c r="N41" s="63"/>
    </row>
    <row r="42" spans="1:14" s="22" customFormat="1" ht="18" customHeight="1" x14ac:dyDescent="0.2">
      <c r="A42" s="19"/>
      <c r="B42" s="19"/>
      <c r="C42" s="21"/>
      <c r="D42" s="21"/>
      <c r="F42" s="64" t="s">
        <v>23</v>
      </c>
      <c r="G42" s="39"/>
      <c r="H42" s="39"/>
      <c r="I42" s="39"/>
      <c r="J42" s="58"/>
      <c r="L42" s="59" t="s">
        <v>0</v>
      </c>
      <c r="M42" s="65">
        <v>0</v>
      </c>
      <c r="N42" s="66"/>
    </row>
    <row r="43" spans="1:14" s="22" customFormat="1" ht="18" customHeight="1" x14ac:dyDescent="0.2">
      <c r="A43" s="19"/>
      <c r="B43" s="19"/>
      <c r="C43" s="21"/>
      <c r="D43" s="21"/>
      <c r="F43" s="113"/>
      <c r="G43" s="114"/>
      <c r="H43" s="114"/>
      <c r="I43" s="114"/>
      <c r="J43" s="115"/>
      <c r="L43" s="67" t="s">
        <v>1</v>
      </c>
      <c r="M43" s="68">
        <f>ROUND(oknSubTotal + oknShippingCost + IF(oknTaxType=0,0,IF(oknTaxType=1,oknTax1,oknTax1+oknTax2)),2)</f>
        <v>500</v>
      </c>
      <c r="N43" s="46"/>
    </row>
    <row r="44" spans="1:14" s="22" customFormat="1" ht="18" customHeight="1" x14ac:dyDescent="0.2">
      <c r="A44" s="19"/>
      <c r="B44" s="19"/>
      <c r="C44" s="21"/>
      <c r="D44" s="21"/>
      <c r="F44" s="116"/>
      <c r="G44" s="117"/>
      <c r="H44" s="117"/>
      <c r="I44" s="117"/>
      <c r="J44" s="118"/>
      <c r="L44" s="67" t="s">
        <v>8</v>
      </c>
      <c r="M44" s="69">
        <v>0</v>
      </c>
    </row>
    <row r="45" spans="1:14" s="22" customFormat="1" ht="18" customHeight="1" x14ac:dyDescent="0.2">
      <c r="A45" s="19"/>
      <c r="B45" s="19"/>
      <c r="C45" s="21"/>
      <c r="D45" s="21"/>
      <c r="F45" s="119"/>
      <c r="G45" s="120"/>
      <c r="H45" s="120"/>
      <c r="I45" s="120"/>
      <c r="J45" s="121"/>
      <c r="L45" s="67" t="s">
        <v>7</v>
      </c>
      <c r="M45" s="68">
        <f>ROUND(oknTotal-oknPayments,2)</f>
        <v>500</v>
      </c>
    </row>
    <row r="46" spans="1:14" s="22" customFormat="1" ht="18" customHeight="1" x14ac:dyDescent="0.2">
      <c r="A46" s="19"/>
      <c r="B46" s="19"/>
      <c r="C46" s="21"/>
      <c r="D46" s="21"/>
      <c r="F46" s="22" t="s">
        <v>24</v>
      </c>
      <c r="G46" s="70"/>
      <c r="H46" s="70"/>
    </row>
    <row r="47" spans="1:14" s="22" customFormat="1" ht="18" customHeight="1" x14ac:dyDescent="0.2">
      <c r="A47" s="19"/>
      <c r="B47" s="19"/>
      <c r="C47" s="21"/>
      <c r="D47" s="21"/>
      <c r="F47" s="22" t="s">
        <v>13</v>
      </c>
      <c r="G47" s="71"/>
      <c r="H47" s="72"/>
      <c r="I47" s="61" t="s">
        <v>25</v>
      </c>
      <c r="K47" s="71"/>
      <c r="L47" s="71"/>
    </row>
    <row r="48" spans="1:14" s="22" customFormat="1" ht="18" customHeight="1" x14ac:dyDescent="0.2">
      <c r="A48" s="19"/>
      <c r="B48" s="19"/>
      <c r="C48" s="21"/>
      <c r="D48" s="21"/>
      <c r="I48" s="61"/>
    </row>
    <row r="49" spans="1:13" ht="18" customHeight="1" x14ac:dyDescent="0.2">
      <c r="F49" s="73"/>
      <c r="G49" s="73"/>
      <c r="H49" s="73"/>
      <c r="I49" s="74" t="s">
        <v>9</v>
      </c>
      <c r="J49" s="73"/>
      <c r="K49" s="73"/>
      <c r="L49" s="73"/>
      <c r="M49" s="73"/>
    </row>
    <row r="50" spans="1:13" x14ac:dyDescent="0.2">
      <c r="F50" s="74"/>
      <c r="G50" s="74"/>
      <c r="H50" s="74"/>
      <c r="I50" s="74"/>
      <c r="J50" s="74"/>
      <c r="K50" s="74"/>
      <c r="L50" s="74"/>
      <c r="M50" s="74"/>
    </row>
    <row r="52" spans="1:13" ht="14.25" x14ac:dyDescent="0.3">
      <c r="F52" s="75"/>
      <c r="G52" s="75"/>
      <c r="H52" s="75"/>
      <c r="I52" s="75"/>
      <c r="J52" s="75"/>
    </row>
    <row r="53" spans="1:13" x14ac:dyDescent="0.2">
      <c r="A53" s="7" t="s">
        <v>38</v>
      </c>
      <c r="B53" s="7" t="s">
        <v>39</v>
      </c>
    </row>
    <row r="919" spans="1:1" hidden="1" x14ac:dyDescent="0.2">
      <c r="A919" s="77" t="s">
        <v>58</v>
      </c>
    </row>
    <row r="921" spans="1:1" hidden="1" x14ac:dyDescent="0.2">
      <c r="A921" s="77" t="s">
        <v>58</v>
      </c>
    </row>
    <row r="954" spans="1:1" hidden="1" x14ac:dyDescent="0.2">
      <c r="A954" s="77" t="s">
        <v>56</v>
      </c>
    </row>
    <row r="989" spans="1:1" hidden="1" x14ac:dyDescent="0.2">
      <c r="A989" s="77" t="s">
        <v>58</v>
      </c>
    </row>
  </sheetData>
  <sheetProtection sheet="1" objects="1" scenarios="1" selectLockedCells="1"/>
  <mergeCells count="64">
    <mergeCell ref="Q17:T21"/>
    <mergeCell ref="P22:P25"/>
    <mergeCell ref="Q22:T25"/>
    <mergeCell ref="P2:T3"/>
    <mergeCell ref="Q4:T4"/>
    <mergeCell ref="P5:P9"/>
    <mergeCell ref="Q5:T9"/>
    <mergeCell ref="P10:P14"/>
    <mergeCell ref="Q10:T14"/>
    <mergeCell ref="P15:P16"/>
    <mergeCell ref="Q15:T16"/>
    <mergeCell ref="P17:P21"/>
    <mergeCell ref="G36:I36"/>
    <mergeCell ref="G37:I37"/>
    <mergeCell ref="G38:I38"/>
    <mergeCell ref="F43:J45"/>
    <mergeCell ref="F21:M24"/>
    <mergeCell ref="G27:I27"/>
    <mergeCell ref="G28:I28"/>
    <mergeCell ref="G29:I29"/>
    <mergeCell ref="G30:I30"/>
    <mergeCell ref="J36:K36"/>
    <mergeCell ref="J37:K37"/>
    <mergeCell ref="J38:K38"/>
    <mergeCell ref="J34:K34"/>
    <mergeCell ref="J30:K30"/>
    <mergeCell ref="J31:K31"/>
    <mergeCell ref="J32:K32"/>
    <mergeCell ref="L10:M10"/>
    <mergeCell ref="L11:M11"/>
    <mergeCell ref="L12:M12"/>
    <mergeCell ref="L13:M13"/>
    <mergeCell ref="J28:K28"/>
    <mergeCell ref="J19:M19"/>
    <mergeCell ref="L14:M14"/>
    <mergeCell ref="J26:K26"/>
    <mergeCell ref="J27:K27"/>
    <mergeCell ref="J33:K33"/>
    <mergeCell ref="G31:I31"/>
    <mergeCell ref="H18:I18"/>
    <mergeCell ref="J16:K16"/>
    <mergeCell ref="J35:K35"/>
    <mergeCell ref="G32:I32"/>
    <mergeCell ref="G33:I33"/>
    <mergeCell ref="G34:I34"/>
    <mergeCell ref="G35:I35"/>
    <mergeCell ref="G16:H16"/>
    <mergeCell ref="G17:H17"/>
    <mergeCell ref="J18:M18"/>
    <mergeCell ref="J17:K17"/>
    <mergeCell ref="J29:K29"/>
    <mergeCell ref="F19:G19"/>
    <mergeCell ref="H19:I19"/>
    <mergeCell ref="A3:B3"/>
    <mergeCell ref="A4:B4"/>
    <mergeCell ref="A5:B5"/>
    <mergeCell ref="A6:B6"/>
    <mergeCell ref="F18:G18"/>
    <mergeCell ref="A8:B8"/>
    <mergeCell ref="G14:I14"/>
    <mergeCell ref="G10:I10"/>
    <mergeCell ref="G11:I11"/>
    <mergeCell ref="G12:I12"/>
    <mergeCell ref="G13:I13"/>
  </mergeCells>
  <phoneticPr fontId="7" type="noConversion"/>
  <dataValidations count="13">
    <dataValidation type="textLength" operator="lessThanOrEqual" allowBlank="1" showInputMessage="1" showErrorMessage="1" errorTitle="Invalid Input" error="Max characters allowed: 100" sqref="G27:G38" xr:uid="{00000000-0002-0000-0000-000000000000}">
      <formula1>100</formula1>
    </dataValidation>
    <dataValidation type="decimal" operator="lessThanOrEqual" allowBlank="1" showInputMessage="1" showErrorMessage="1" errorTitle="Invalid Input" error="Please enter a valid numeric_x000a_value." sqref="M44 J27:L38 L40:L41 M42" xr:uid="{00000000-0002-0000-0000-000001000000}">
      <formula1>999999999.99</formula1>
    </dataValidation>
    <dataValidation type="textLength" allowBlank="1" showInputMessage="1" showErrorMessage="1" errorTitle="Invalid Input" error="Max characters allowed: 10" sqref="F27:F38" xr:uid="{00000000-0002-0000-0000-000002000000}">
      <formula1>0</formula1>
      <formula2>20</formula2>
    </dataValidation>
    <dataValidation type="textLength" allowBlank="1" showInputMessage="1" showErrorMessage="1" sqref="F43 G41:I42" xr:uid="{00000000-0002-0000-0000-000003000000}">
      <formula1>1</formula1>
      <formula2>255</formula2>
    </dataValidation>
    <dataValidation type="textLength" operator="lessThanOrEqual" allowBlank="1" showInputMessage="1" showErrorMessage="1" errorTitle="Invalid Input" error="Max characters allowed: 20" sqref="AM20" xr:uid="{00000000-0002-0000-0000-000004000000}">
      <formula1>20</formula1>
    </dataValidation>
    <dataValidation operator="lessThan" allowBlank="1" showInputMessage="1" showErrorMessage="1" errorTitle="Invalid Input" error="Max characters allowed: 15" sqref="AM18" xr:uid="{00000000-0002-0000-0000-000005000000}"/>
    <dataValidation type="date" allowBlank="1" showErrorMessage="1" errorTitle="Invalid Input" error="Please enter a valid date." sqref="M5 I17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10" sqref="M6 G9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60" sqref="L10:M12 G10:I12" xr:uid="{00000000-0002-0000-0000-000008000000}">
      <formula1>0</formula1>
      <formula2>60</formula2>
    </dataValidation>
    <dataValidation type="textLength" allowBlank="1" showInputMessage="1" showErrorMessage="1" errorTitle="Invalid Input" error="Max characters allowed: 20" sqref="L13:M13 G13:I14" xr:uid="{00000000-0002-0000-0000-000009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A000000}">
      <formula1>0</formula1>
      <formula2>30</formula2>
    </dataValidation>
    <dataValidation type="textLength" operator="lessThan" allowBlank="1" showInputMessage="1" showErrorMessage="1" errorTitle="Invalid Input" error="Max characters allowed: 15" sqref="F19 F17" xr:uid="{00000000-0002-0000-0000-00000B000000}">
      <formula1>15</formula1>
    </dataValidation>
    <dataValidation type="textLength" operator="lessThanOrEqual" allowBlank="1" showInputMessage="1" showErrorMessage="1" errorTitle="Invalid Input" error="Max characters allowed: 30" sqref="J17:K17 G17:H17" xr:uid="{00000000-0002-0000-0000-00000C000000}">
      <formula1>30</formula1>
    </dataValidation>
  </dataValidations>
  <hyperlinks>
    <hyperlink ref="P2:T3" r:id="rId1" display="To create an invoice (tutorial Movie)" xr:uid="{00000000-0004-0000-0000-000000000000}"/>
    <hyperlink ref="A954" r:id="rId2" tooltip="Work Order Form" display="http://www.invoicingtemplate.com/work-order-template.html" xr:uid="{00000000-0004-0000-0000-000001000000}"/>
    <hyperlink ref="AKL1" r:id="rId3" tooltip="Work Order Template" display="http://www.invoicingtemplate.com/work-order-template.html" xr:uid="{00000000-0004-0000-0000-000002000000}"/>
    <hyperlink ref="A921" r:id="rId4" tooltip="Work Order Form" display="http://www.invoicingtemplate.com/work-order-template.html" xr:uid="{00000000-0004-0000-0000-000003000000}"/>
    <hyperlink ref="AIF1" r:id="rId5" tooltip="Work Order Template" display="http://www.invoicingtemplate.com/work-order-template.html" xr:uid="{00000000-0004-0000-0000-000004000000}"/>
    <hyperlink ref="A919" r:id="rId6" tooltip="Work Order Form" display="http://www.invoicingtemplate.com/work-order-template.html" xr:uid="{00000000-0004-0000-0000-000005000000}"/>
    <hyperlink ref="AJE1" r:id="rId7" tooltip="Work Order Template" display="http://www.invoicingtemplate.com/work-order-template.html" xr:uid="{00000000-0004-0000-0000-000006000000}"/>
    <hyperlink ref="A989" r:id="rId8" tooltip="Work Order Form" display="http://www.invoicingtemplate.com/work-order-template.html" xr:uid="{00000000-0004-0000-0000-000007000000}"/>
    <hyperlink ref="AIN1" r:id="rId9" tooltip="Work Order Template" display="http://www.invoicingtemplate.com/work-order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DB2BF-990B-4FB5-948E-F908A4FCB48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oknEquipment</vt:lpstr>
      <vt:lpstr>oknHoursWorked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oknModel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oknSerialNumber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oknTravelTime</vt:lpstr>
      <vt:lpstr>oknWhoAddress</vt:lpstr>
      <vt:lpstr>oknWhoCityStateZip</vt:lpstr>
      <vt:lpstr>oknWhoCountry</vt:lpstr>
      <vt:lpstr>oknWhoID</vt:lpstr>
      <vt:lpstr>oknWhoName</vt:lpstr>
      <vt:lpstr>oknWhoPhone</vt:lpstr>
      <vt:lpstr>oknWorkRequested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Order Template</dc:title>
  <dc:subject>"Work Order Template" summary: The work order template added several new fields to the original invoice template to describe related information about the work or job to be done.</dc:subject>
  <dc:creator>https://www.invoicingtemplate.com/</dc:creator>
  <cp:keywords/>
  <dc:description>https://www.invoicingtemplate.com/work-order-template.html</dc:description>
  <cp:lastModifiedBy>liangjun yu</cp:lastModifiedBy>
  <cp:lastPrinted>2023-07-05T09:38:04Z</cp:lastPrinted>
  <dcterms:created xsi:type="dcterms:W3CDTF">2000-07-27T22:24:14Z</dcterms:created>
  <dcterms:modified xsi:type="dcterms:W3CDTF">2024-03-08T11:27:08Z</dcterms:modified>
  <cp:category>Work Order Template, Work Order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190, Miramar, Florida, 138449, 122041, 7001134446620398060?+13.44%, 29.4 sq mi, 76.1 km2, 4,709/sq mi, 1,818/km2, 25°58′37″N 80°20′09″W? / ?25.9770°N 80.3358°W? / 25.9770; -80.3358? (Miramar)</vt:lpwstr>
  </property>
</Properties>
</file>