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08\"/>
    </mc:Choice>
  </mc:AlternateContent>
  <xr:revisionPtr revIDLastSave="0" documentId="13_ncr:1_{51555075-6F16-48E9-8A26-F28AD534DD01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Payment Report" sheetId="13" r:id="rId6"/>
    <sheet name="©" sheetId="17" r:id="rId7"/>
    <sheet name="UniformSoftware.com" sheetId="18" r:id="rId8"/>
    <sheet name="Office-Kit.com.System" sheetId="2" state="veryHidden" r:id="rId9"/>
  </sheets>
  <externalReferences>
    <externalReference r:id="rId10"/>
  </externalReferences>
  <definedNames>
    <definedName name="InvoicingTemplateLinkTarget" hidden="1">'Office-Kit.com.System'!$A$1</definedName>
    <definedName name="oknBalanceDue">Invoice!$V$42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Invoice!$R$17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Invoice!$U$20</definedName>
    <definedName name="oknLineTotal_10">Invoice!$U$29</definedName>
    <definedName name="oknLineTotal_11">Invoice!$U$30</definedName>
    <definedName name="oknLineTotal_12">Invoice!$U$31</definedName>
    <definedName name="oknLineTotal_13">Invoice!$U$32</definedName>
    <definedName name="oknLineTotal_14">Invoice!$U$33</definedName>
    <definedName name="oknLineTotal_15">Invoice!$U$34</definedName>
    <definedName name="oknLineTotal_16">Invoice!$U$35</definedName>
    <definedName name="oknLineTotal_2">Invoice!$U$21</definedName>
    <definedName name="oknLineTotal_3">Invoice!$U$22</definedName>
    <definedName name="oknLineTotal_4">Invoice!$U$23</definedName>
    <definedName name="oknLineTotal_5">Invoice!$U$24</definedName>
    <definedName name="oknLineTotal_6">Invoice!$U$25</definedName>
    <definedName name="oknLineTotal_7">Invoice!$U$26</definedName>
    <definedName name="oknLineTotal_8">Invoice!$U$27</definedName>
    <definedName name="oknLineTotal_9">Invoice!$U$28</definedName>
    <definedName name="oknLineTotalTaxable">Invoice!$D$36</definedName>
    <definedName name="oknNotes">Invoice!$G$37</definedName>
    <definedName name="oknOrderID">Invoice!$F$17</definedName>
    <definedName name="oknPayments">Invoice!$V$41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dCategory_1">Invoice!$N$20</definedName>
    <definedName name="oknPrdCategory_10">Invoice!$N$29</definedName>
    <definedName name="oknPrdCategory_11">Invoice!$N$30</definedName>
    <definedName name="oknPrdCategory_12">Invoice!$N$31</definedName>
    <definedName name="oknPrdCategory_13">Invoice!$N$32</definedName>
    <definedName name="oknPrdCategory_14">Invoice!$N$33</definedName>
    <definedName name="oknPrdCategory_15">Invoice!$N$34</definedName>
    <definedName name="oknPrdCategory_16">Invoice!$N$35</definedName>
    <definedName name="oknPrdCategory_2">Invoice!$N$21</definedName>
    <definedName name="oknPrdCategory_3">Invoice!$N$22</definedName>
    <definedName name="oknPrdCategory_4">Invoice!$N$23</definedName>
    <definedName name="oknPrdCategory_5">Invoice!$N$24</definedName>
    <definedName name="oknPrdCategory_6">Invoice!$N$25</definedName>
    <definedName name="oknPrdCategory_7">Invoice!$N$26</definedName>
    <definedName name="oknPrdCategory_8">Invoice!$N$27</definedName>
    <definedName name="oknPrdCategory_9">Invoice!$N$28</definedName>
    <definedName name="oknPrdFabric_1">Invoice!$K$20</definedName>
    <definedName name="oknPrdFabric_10">Invoice!$K$29</definedName>
    <definedName name="oknPrdFabric_11">Invoice!$K$30</definedName>
    <definedName name="oknPrdFabric_12">Invoice!$K$31</definedName>
    <definedName name="oknPrdFabric_13">Invoice!$K$32</definedName>
    <definedName name="oknPrdFabric_14">Invoice!$K$33</definedName>
    <definedName name="oknPrdFabric_15">Invoice!$K$34</definedName>
    <definedName name="oknPrdFabric_16">Invoice!$K$35</definedName>
    <definedName name="oknPrdFabric_2">Invoice!$K$21</definedName>
    <definedName name="oknPrdFabric_3">Invoice!$K$22</definedName>
    <definedName name="oknPrdFabric_4">Invoice!$K$23</definedName>
    <definedName name="oknPrdFabric_5">Invoice!$K$24</definedName>
    <definedName name="oknPrdFabric_6">Invoice!$K$25</definedName>
    <definedName name="oknPrdFabric_7">Invoice!$K$26</definedName>
    <definedName name="oknPrdFabric_8">Invoice!$K$27</definedName>
    <definedName name="oknPrdFabric_9">Invoice!$K$28</definedName>
    <definedName name="oknPrdFinish_1">Invoice!$W$20</definedName>
    <definedName name="oknPrdFinish_10">Invoice!$W$29</definedName>
    <definedName name="oknPrdFinish_11">Invoice!$W$30</definedName>
    <definedName name="oknPrdFinish_12">Invoice!$W$31</definedName>
    <definedName name="oknPrdFinish_13">Invoice!$W$32</definedName>
    <definedName name="oknPrdFinish_14">Invoice!$W$33</definedName>
    <definedName name="oknPrdFinish_15">Invoice!$W$34</definedName>
    <definedName name="oknPrdFinish_16">Invoice!$W$35</definedName>
    <definedName name="oknPrdFinish_2">Invoice!$W$21</definedName>
    <definedName name="oknPrdFinish_3">Invoice!$W$22</definedName>
    <definedName name="oknPrdFinish_4">Invoice!$W$23</definedName>
    <definedName name="oknPrdFinish_5">Invoice!$W$24</definedName>
    <definedName name="oknPrdFinish_6">Invoice!$W$25</definedName>
    <definedName name="oknPrdFinish_7">Invoice!$W$26</definedName>
    <definedName name="oknPrdFinish_8">Invoice!$W$27</definedName>
    <definedName name="oknPrdFinish_9">Invoice!$W$28</definedName>
    <definedName name="oknPrdFrames_1">Invoice!$Q$20:$R$20</definedName>
    <definedName name="oknPrdFrames_10">Invoice!$Q$29:$R$29</definedName>
    <definedName name="oknPrdFrames_11">Invoice!$Q$30:$R$30</definedName>
    <definedName name="oknPrdFrames_12">Invoice!$Q$31:$R$31</definedName>
    <definedName name="oknPrdFrames_13">Invoice!$Q$32:$R$32</definedName>
    <definedName name="oknPrdFrames_14">Invoice!$Q$33:$R$33</definedName>
    <definedName name="oknPrdFrames_15">Invoice!$Q$34:$R$34</definedName>
    <definedName name="oknPrdFrames_16">Invoice!$Q$35:$R$35</definedName>
    <definedName name="oknPrdFrames_2">Invoice!$Q$21:$R$21</definedName>
    <definedName name="oknPrdFrames_3">Invoice!$Q$22:$R$22</definedName>
    <definedName name="oknPrdFrames_4">Invoice!$Q$23:$R$23</definedName>
    <definedName name="oknPrdFrames_5">Invoice!$Q$24:$R$24</definedName>
    <definedName name="oknPrdFrames_6">Invoice!$Q$25:$R$25</definedName>
    <definedName name="oknPrdFrames_7">Invoice!$Q$26:$R$26</definedName>
    <definedName name="oknPrdFrames_8">Invoice!$Q$27:$R$27</definedName>
    <definedName name="oknPrdFrames_9">Invoice!$Q$28:$R$28</definedName>
    <definedName name="oknPrdPage_1">Invoice!$V$20</definedName>
    <definedName name="oknPrdPage_10">Invoice!$V$29</definedName>
    <definedName name="oknPrdPage_11">Invoice!$V$30</definedName>
    <definedName name="oknPrdPage_12">Invoice!$V$31</definedName>
    <definedName name="oknPrdPage_13">Invoice!$V$32</definedName>
    <definedName name="oknPrdPage_14">Invoice!$V$33</definedName>
    <definedName name="oknPrdPage_15">Invoice!$V$34</definedName>
    <definedName name="oknPrdPage_16">Invoice!$V$35</definedName>
    <definedName name="oknPrdPage_2">Invoice!$V$21</definedName>
    <definedName name="oknPrdPage_3">Invoice!$V$22</definedName>
    <definedName name="oknPrdPage_4">Invoice!$V$23</definedName>
    <definedName name="oknPrdPage_5">Invoice!$V$24</definedName>
    <definedName name="oknPrdPage_6">Invoice!$V$25</definedName>
    <definedName name="oknPrdPage_7">Invoice!$V$26</definedName>
    <definedName name="oknPrdPage_8">Invoice!$V$27</definedName>
    <definedName name="oknPrdPage_9">Invoice!$V$28</definedName>
    <definedName name="oknPrdTrim_1">Invoice!$L$20</definedName>
    <definedName name="oknPrdTrim_10">Invoice!$L$29</definedName>
    <definedName name="oknPrdTrim_11">Invoice!$L$30</definedName>
    <definedName name="oknPrdTrim_12">Invoice!$L$31</definedName>
    <definedName name="oknPrdTrim_13">Invoice!$L$32</definedName>
    <definedName name="oknPrdTrim_14">Invoice!$L$33</definedName>
    <definedName name="oknPrdTrim_15">Invoice!$L$34</definedName>
    <definedName name="oknPrdTrim_16">Invoice!$L$35</definedName>
    <definedName name="oknPrdTrim_2">Invoice!$L$21</definedName>
    <definedName name="oknPrdTrim_3">Invoice!$L$22</definedName>
    <definedName name="oknPrdTrim_4">Invoice!$L$23</definedName>
    <definedName name="oknPrdTrim_5">Invoice!$L$24</definedName>
    <definedName name="oknPrdTrim_6">Invoice!$L$25</definedName>
    <definedName name="oknPrdTrim_7">Invoice!$L$26</definedName>
    <definedName name="oknPrdTrim_8">Invoice!$L$27</definedName>
    <definedName name="oknPrdTrim_9">Invoice!$L$28</definedName>
    <definedName name="oknPrdType_1">Invoice!$M$20</definedName>
    <definedName name="oknPrdType_10">Invoice!$M$29</definedName>
    <definedName name="oknPrdType_11">Invoice!$M$30</definedName>
    <definedName name="oknPrdType_12">Invoice!$M$31</definedName>
    <definedName name="oknPrdType_13">Invoice!$M$32</definedName>
    <definedName name="oknPrdType_14">Invoice!$M$33</definedName>
    <definedName name="oknPrdType_15">Invoice!$M$34</definedName>
    <definedName name="oknPrdType_16">Invoice!$M$35</definedName>
    <definedName name="oknPrdType_2">Invoice!$M$21</definedName>
    <definedName name="oknPrdType_3">Invoice!$M$22</definedName>
    <definedName name="oknPrdType_4">Invoice!$M$23</definedName>
    <definedName name="oknPrdType_5">Invoice!$M$24</definedName>
    <definedName name="oknPrdType_6">Invoice!$M$25</definedName>
    <definedName name="oknPrdType_7">Invoice!$M$26</definedName>
    <definedName name="oknPrdType_8">Invoice!$M$27</definedName>
    <definedName name="oknPrdType_9">Invoice!$M$28</definedName>
    <definedName name="oknPrice_1">Invoice!$T$20</definedName>
    <definedName name="oknPrice_10">Invoice!$T$29</definedName>
    <definedName name="oknPrice_11">Invoice!$T$30</definedName>
    <definedName name="oknPrice_12">Invoice!$T$31</definedName>
    <definedName name="oknPrice_13">Invoice!$T$32</definedName>
    <definedName name="oknPrice_14">Invoice!$T$33</definedName>
    <definedName name="oknPrice_15">Invoice!$T$34</definedName>
    <definedName name="oknPrice_16">Invoice!$T$35</definedName>
    <definedName name="oknPrice_2">Invoice!$T$21</definedName>
    <definedName name="oknPrice_3">Invoice!$T$22</definedName>
    <definedName name="oknPrice_4">Invoice!$T$23</definedName>
    <definedName name="oknPrice_5">Invoice!$T$24</definedName>
    <definedName name="oknPrice_6">Invoice!$T$25</definedName>
    <definedName name="oknPrice_7">Invoice!$T$26</definedName>
    <definedName name="oknPrice_8">Invoice!$T$27</definedName>
    <definedName name="oknPrice_9">Invoice!$T$28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13">Invoice!$F$32</definedName>
    <definedName name="oknProductID_14">Invoice!$F$33</definedName>
    <definedName name="oknProductID_15">Invoice!$F$34</definedName>
    <definedName name="oknProductID_16">Invoice!$F$35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Invoice!$O$20</definedName>
    <definedName name="oknQuantity_10">Invoice!$O$29</definedName>
    <definedName name="oknQuantity_11">Invoice!$O$30</definedName>
    <definedName name="oknQuantity_12">Invoice!$O$31</definedName>
    <definedName name="oknQuantity_13">Invoice!$O$32</definedName>
    <definedName name="oknQuantity_14">Invoice!$O$33</definedName>
    <definedName name="oknQuantity_15">Invoice!$O$34</definedName>
    <definedName name="oknQuantity_16">Invoice!$O$35</definedName>
    <definedName name="oknQuantity_2">Invoice!$O$21</definedName>
    <definedName name="oknQuantity_3">Invoice!$O$22</definedName>
    <definedName name="oknQuantity_4">Invoice!$O$23</definedName>
    <definedName name="oknQuantity_5">Invoice!$O$24</definedName>
    <definedName name="oknQuantity_6">Invoice!$O$25</definedName>
    <definedName name="oknQuantity_7">Invoice!$O$26</definedName>
    <definedName name="oknQuantity_8">Invoice!$O$27</definedName>
    <definedName name="oknQuantity_9">Invoice!$O$28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Date">Invoice!$J$17</definedName>
    <definedName name="oknShipName">Invoice!$O$10</definedName>
    <definedName name="oknShippingCost">Invoice!$V$39</definedName>
    <definedName name="oknShipVia">Invoice!$M$17</definedName>
    <definedName name="oknStatus">Invoice!$A$6</definedName>
    <definedName name="oknSubTotal">Invoice!$V$36</definedName>
    <definedName name="oknTax1">Invoice!$V$37</definedName>
    <definedName name="oknTax1Name">Invoice!$T$37</definedName>
    <definedName name="oknTax1Rate">Invoice!$U$37</definedName>
    <definedName name="oknTax1RateDefault">Invoice!$C$12</definedName>
    <definedName name="oknTax2">Invoice!$V$38</definedName>
    <definedName name="oknTax2IsAppliedToTax1">Invoice!$C$10</definedName>
    <definedName name="oknTax2Name">Invoice!$T$38</definedName>
    <definedName name="oknTax2Rate">Invoice!$U$38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Invoice!$V$40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Invoice!$E$2:$R$48</definedName>
    <definedName name="_xlnm.Print_Area" localSheetId="5">'Payment Report'!$B$14:$J$17</definedName>
    <definedName name="_xlnm.Print_Area" localSheetId="3">'Product Report'!$B$12:$I$16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5">'Payment Report'!$2:$13</definedName>
    <definedName name="_xlnm.Print_Titles" localSheetId="3">'Product Report'!$3:$11</definedName>
    <definedName name="_xlnm.Print_Titles" localSheetId="1">'Sales Report'!$3:$12</definedName>
    <definedName name="ProductCategoryList">Invoice!$X$20:$X$35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3" l="1"/>
  <c r="B4" i="13"/>
  <c r="B5" i="13"/>
  <c r="B6" i="13"/>
  <c r="B3" i="11"/>
  <c r="B4" i="11"/>
  <c r="B5" i="11"/>
  <c r="B6" i="11"/>
  <c r="B3" i="10"/>
  <c r="B4" i="10"/>
  <c r="B5" i="10"/>
  <c r="B6" i="10"/>
  <c r="B3" i="9"/>
  <c r="B4" i="9"/>
  <c r="B5" i="9"/>
  <c r="B6" i="9"/>
  <c r="G11" i="9"/>
  <c r="H11" i="9"/>
  <c r="B3" i="8"/>
  <c r="B4" i="8"/>
  <c r="B5" i="8"/>
  <c r="B6" i="8"/>
  <c r="J12" i="8"/>
  <c r="K12" i="8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D36" i="1" a="1"/>
  <c r="D36" i="1" s="1"/>
  <c r="V36" i="1" l="1"/>
  <c r="V37" i="1"/>
  <c r="V38" i="1"/>
  <c r="V40" i="1" s="1"/>
  <c r="V42" i="1" s="1"/>
</calcChain>
</file>

<file path=xl/sharedStrings.xml><?xml version="1.0" encoding="utf-8"?>
<sst xmlns="http://schemas.openxmlformats.org/spreadsheetml/2006/main" count="177" uniqueCount="145">
  <si>
    <t>DATE:</t>
  </si>
  <si>
    <t>Bill To:</t>
  </si>
  <si>
    <t>Ship To: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</si>
  <si>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</si>
  <si>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</si>
  <si>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</si>
  <si>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</si>
  <si>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</si>
  <si>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</si>
  <si>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</si>
  <si>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</si>
  <si>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</si>
  <si>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</si>
  <si>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</si>
  <si>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Product ID</t>
    <phoneticPr fontId="7" type="noConversion"/>
  </si>
  <si>
    <t>Description</t>
    <phoneticPr fontId="7" type="noConversion"/>
  </si>
  <si>
    <t>SoftID</t>
    <phoneticPr fontId="9" type="noConversion"/>
  </si>
  <si>
    <t>DbPath</t>
    <phoneticPr fontId="9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</si>
  <si>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</si>
  <si>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</si>
  <si>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</si>
  <si>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</si>
  <si>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</si>
  <si>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</si>
  <si>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</si>
  <si>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</si>
  <si>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</si>
  <si>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</si>
  <si>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</si>
  <si>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</si>
  <si>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</si>
  <si>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</si>
  <si>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</si>
  <si>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</si>
  <si>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</si>
  <si>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</si>
  <si>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</si>
  <si>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</si>
  <si>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</si>
  <si>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</si>
  <si>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</si>
  <si>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</si>
  <si>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7" type="noConversion"/>
  </si>
  <si>
    <t>$C$3</t>
  </si>
  <si>
    <t>Current Database</t>
  </si>
  <si>
    <t>Invoice Status</t>
  </si>
  <si>
    <t>Taxable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</si>
  <si>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</si>
  <si>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</si>
  <si>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</si>
  <si>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</si>
  <si>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</si>
  <si>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</si>
  <si>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</si>
  <si>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</si>
  <si>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</si>
  <si>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</si>
  <si>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</si>
  <si>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</si>
  <si>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</si>
  <si>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</si>
  <si>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</si>
  <si>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</si>
  <si>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</si>
  <si>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</si>
  <si>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</si>
  <si>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</si>
  <si>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</si>
  <si>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</si>
  <si>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</si>
  <si>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</si>
  <si>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</si>
  <si>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</si>
  <si>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</si>
  <si>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</si>
  <si>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</si>
  <si>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</si>
  <si>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</si>
  <si>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</si>
  <si>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</si>
  <si>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</si>
  <si>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</si>
  <si>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</si>
  <si>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Fabric</t>
  </si>
  <si>
    <t>Trim</t>
  </si>
  <si>
    <t>Type</t>
  </si>
  <si>
    <t>Category</t>
  </si>
  <si>
    <t>NOTES:</t>
  </si>
  <si>
    <t>Upgraded to 1028</t>
  </si>
  <si>
    <t>Allow zero line total</t>
  </si>
  <si>
    <t>Allow incomplete line</t>
  </si>
  <si>
    <t>cat1</t>
    <phoneticPr fontId="7" type="noConversion"/>
  </si>
  <si>
    <t>cat2</t>
    <phoneticPr fontId="7" type="noConversion"/>
  </si>
  <si>
    <t>cat3</t>
    <phoneticPr fontId="7" type="noConversion"/>
  </si>
  <si>
    <t>cat4</t>
    <phoneticPr fontId="7" type="noConversion"/>
  </si>
  <si>
    <t>cat5</t>
    <phoneticPr fontId="7" type="noConversion"/>
  </si>
  <si>
    <t>Line Total</t>
    <phoneticPr fontId="7" type="noConversion"/>
  </si>
  <si>
    <t>Frames</t>
    <phoneticPr fontId="7" type="noConversion"/>
  </si>
  <si>
    <t>S&amp;H</t>
    <phoneticPr fontId="7" type="noConversion"/>
  </si>
  <si>
    <t>Page</t>
    <phoneticPr fontId="7" type="noConversion"/>
  </si>
  <si>
    <t>Finish</t>
    <phoneticPr fontId="7" type="noConversion"/>
  </si>
  <si>
    <t>Product Category List</t>
    <phoneticPr fontId="7" type="noConversion"/>
  </si>
  <si>
    <t xml:space="preserve">Fabric Shades and Lampshades Manufacturer </t>
  </si>
  <si>
    <t>Pending</t>
  </si>
  <si>
    <t>#</t>
  </si>
  <si>
    <t>Balance forward</t>
  </si>
  <si>
    <t>Current balance</t>
  </si>
  <si>
    <t>Invoice total</t>
  </si>
  <si>
    <t>Payment total</t>
  </si>
  <si>
    <t>Statement Period:</t>
  </si>
  <si>
    <t>Document#</t>
  </si>
  <si>
    <t>Status</t>
  </si>
  <si>
    <t>Amount</t>
  </si>
  <si>
    <t>Balance</t>
  </si>
  <si>
    <t>Check / Money Order #</t>
  </si>
  <si>
    <t>Notes</t>
  </si>
  <si>
    <t>Total Applied</t>
  </si>
  <si>
    <t>Customer Name</t>
  </si>
  <si>
    <t>Processing Sheet</t>
  </si>
  <si>
    <t>c7008</t>
  </si>
  <si>
    <t>c7008.mdb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</si>
  <si>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</si>
  <si>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</si>
  <si>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</si>
  <si>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</si>
  <si>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</si>
  <si>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</si>
  <si>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</si>
  <si>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</si>
  <si>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</si>
  <si>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</si>
  <si>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</si>
  <si>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</si>
  <si>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</si>
  <si>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</si>
  <si>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</si>
  <si>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Work Order and Processing Sheet Practical Sample - c7008</t>
  </si>
  <si>
    <t>Work Order and Processing Sheet Form Practical Sample</t>
  </si>
  <si>
    <t>Work Order and Processing Sheet Practical Samplec7008</t>
  </si>
  <si>
    <t>© 2017 InvoicingTemplate.com / Uniform Software LTD</t>
  </si>
  <si>
    <t>Work Order and Processing Sheet Form Practical Sample - 21, Washington[13], District of Columbia, 681170, 601723, 7001132032513299310?+13.20%, 61.1 sq mi, 158.2 km2, 11,148/sq mi, 4,304/km2, 38°54′15″N 77°01′02″W? / ?38.9041°N 77.0172°W? / 38.9041; -77.0172? (Washington, D.C.)</t>
  </si>
  <si>
    <t>Work Order and Processing Sheet Practical Samplec7008 - 21, Washington[13], District of Columbia, 681170, 601723, 7001132032513299310?+13.20%, 61.1 sq mi, 158.2 km2, 11,148/sq mi, 4,304/km2, 38°54′15″N 77°01′02″W? / ?38.9041°N 77.0172°W? / 38.9041; -77.0172? (Washington, D.C.)</t>
  </si>
  <si>
    <t>Work Order and Processing Sheet Form Practical Sample - 22, Boston, Massachusetts, 673184, 617594, 7000900105894811150?+9.00%, 48.3 sq mi, 125.1 km2, 13,938/sq mi, 5,381/km2, 42°19′55″N 71°01′13″W? / ?42.3320°N 71.0202°W? / 42.3320; -71.0202? (Boston)</t>
  </si>
  <si>
    <t>Work Order and Processing Sheet Practical Samplec7008 - 22, Boston, Massachusetts, 673184, 617594, 7000900105894811150?+9.00%, 48.3 sq mi, 125.1 km2, 13,938/sq mi, 5,381/km2, 42°19′55″N 71°01′13″W? / ?42.3320°N 71.0202°W? / 42.3320; -71.0202? (Boston)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</si>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</sst>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5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b/>
      <sz val="10"/>
      <color theme="0"/>
      <name val="Century Gothic"/>
      <family val="2"/>
    </font>
    <font>
      <b/>
      <sz val="11"/>
      <name val="Century Gothic"/>
      <family val="2"/>
    </font>
    <font>
      <b/>
      <sz val="18"/>
      <name val="Century Gothic"/>
      <family val="2"/>
    </font>
    <font>
      <sz val="28"/>
      <color indexed="42"/>
      <name val="Century Gothic"/>
      <family val="2"/>
    </font>
    <font>
      <b/>
      <sz val="10"/>
      <name val="Century Gothic"/>
      <family val="2"/>
    </font>
    <font>
      <sz val="8"/>
      <color theme="0"/>
      <name val="Century Gothic"/>
      <family val="2"/>
    </font>
    <font>
      <i/>
      <sz val="10"/>
      <color theme="0"/>
      <name val="Century Gothic"/>
      <family val="2"/>
    </font>
    <font>
      <sz val="9"/>
      <name val="Century Gothic"/>
      <family val="2"/>
    </font>
    <font>
      <i/>
      <sz val="10"/>
      <name val="Century Gothic"/>
      <family val="2"/>
    </font>
    <font>
      <b/>
      <sz val="20"/>
      <color theme="3" tint="-0.249977111117893"/>
      <name val="Century Gothic"/>
      <family val="2"/>
    </font>
    <font>
      <u/>
      <sz val="10"/>
      <color indexed="12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thick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/>
      <bottom/>
      <diagonal/>
    </border>
    <border>
      <left style="thin">
        <color theme="2" tint="-0.749961851863155"/>
      </left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5" borderId="1" applyNumberFormat="0" applyAlignment="0" applyProtection="0"/>
    <xf numFmtId="0" fontId="17" fillId="15" borderId="2" applyNumberFormat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7" borderId="0" applyNumberFormat="0" applyBorder="0" applyAlignment="0" applyProtection="0"/>
    <xf numFmtId="0" fontId="6" fillId="4" borderId="7" applyNumberFormat="0" applyFont="0" applyAlignment="0" applyProtection="0"/>
    <xf numFmtId="0" fontId="26" fillId="5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5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9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0" fillId="16" borderId="10" xfId="0" applyNumberFormat="1" applyFont="1" applyFill="1" applyBorder="1" applyAlignment="1">
      <alignment horizontal="center"/>
    </xf>
    <xf numFmtId="164" fontId="8" fillId="17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17" borderId="0" xfId="0" applyFont="1" applyFill="1"/>
    <xf numFmtId="0" fontId="10" fillId="16" borderId="10" xfId="0" applyFont="1" applyFill="1" applyBorder="1" applyAlignment="1">
      <alignment horizontal="center"/>
    </xf>
    <xf numFmtId="14" fontId="10" fillId="16" borderId="10" xfId="0" applyNumberFormat="1" applyFont="1" applyFill="1" applyBorder="1" applyAlignment="1">
      <alignment horizontal="center"/>
    </xf>
    <xf numFmtId="0" fontId="8" fillId="17" borderId="0" xfId="0" applyFont="1" applyFill="1" applyAlignment="1">
      <alignment horizontal="left" indent="1"/>
    </xf>
    <xf numFmtId="4" fontId="8" fillId="17" borderId="0" xfId="0" applyNumberFormat="1" applyFont="1" applyFill="1"/>
    <xf numFmtId="4" fontId="8" fillId="0" borderId="0" xfId="0" applyNumberFormat="1" applyFont="1"/>
    <xf numFmtId="4" fontId="10" fillId="16" borderId="10" xfId="0" applyNumberFormat="1" applyFont="1" applyFill="1" applyBorder="1" applyAlignment="1">
      <alignment horizontal="center"/>
    </xf>
    <xf numFmtId="14" fontId="8" fillId="17" borderId="0" xfId="0" applyNumberFormat="1" applyFont="1" applyFill="1"/>
    <xf numFmtId="14" fontId="8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8" fillId="0" borderId="0" xfId="0" applyFont="1" applyAlignment="1">
      <alignment horizontal="left"/>
    </xf>
    <xf numFmtId="0" fontId="8" fillId="17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8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8" fillId="0" borderId="0" xfId="0" applyNumberFormat="1" applyFont="1" applyAlignment="1">
      <alignment shrinkToFit="1"/>
    </xf>
    <xf numFmtId="0" fontId="10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30" fillId="0" borderId="0" xfId="0" applyFont="1"/>
    <xf numFmtId="0" fontId="10" fillId="16" borderId="10" xfId="0" applyFont="1" applyFill="1" applyBorder="1"/>
    <xf numFmtId="14" fontId="8" fillId="17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8" fillId="0" borderId="20" xfId="0" applyNumberFormat="1" applyFont="1" applyBorder="1" applyProtection="1">
      <protection locked="0"/>
    </xf>
    <xf numFmtId="14" fontId="10" fillId="16" borderId="17" xfId="0" applyNumberFormat="1" applyFont="1" applyFill="1" applyBorder="1" applyAlignment="1">
      <alignment horizontal="left" indent="1"/>
    </xf>
    <xf numFmtId="164" fontId="8" fillId="0" borderId="11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0" fillId="16" borderId="19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32" fillId="20" borderId="0" xfId="0" applyFont="1" applyFill="1"/>
    <xf numFmtId="0" fontId="33" fillId="20" borderId="0" xfId="0" applyFont="1" applyFill="1" applyProtection="1">
      <protection locked="0" hidden="1"/>
    </xf>
    <xf numFmtId="0" fontId="33" fillId="20" borderId="0" xfId="0" applyFont="1" applyFill="1"/>
    <xf numFmtId="0" fontId="32" fillId="18" borderId="0" xfId="0" applyFont="1" applyFill="1"/>
    <xf numFmtId="0" fontId="33" fillId="0" borderId="0" xfId="0" applyFont="1" applyProtection="1">
      <protection locked="0" hidden="1"/>
    </xf>
    <xf numFmtId="0" fontId="33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 applyAlignment="1">
      <alignment horizontal="right"/>
    </xf>
    <xf numFmtId="0" fontId="38" fillId="0" borderId="0" xfId="0" applyFont="1" applyAlignment="1">
      <alignment horizontal="right" indent="1"/>
    </xf>
    <xf numFmtId="168" fontId="33" fillId="0" borderId="0" xfId="0" applyNumberFormat="1" applyFont="1" applyAlignment="1">
      <alignment horizontal="left" shrinkToFit="1"/>
    </xf>
    <xf numFmtId="0" fontId="33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165" fontId="39" fillId="18" borderId="0" xfId="0" applyNumberFormat="1" applyFont="1" applyFill="1" applyAlignment="1">
      <alignment horizontal="right" vertical="center"/>
    </xf>
    <xf numFmtId="170" fontId="39" fillId="18" borderId="0" xfId="0" applyNumberFormat="1" applyFont="1" applyFill="1"/>
    <xf numFmtId="0" fontId="33" fillId="0" borderId="0" xfId="0" applyFont="1" applyAlignment="1" applyProtection="1">
      <alignment horizontal="right"/>
      <protection locked="0" hidden="1"/>
    </xf>
    <xf numFmtId="0" fontId="38" fillId="0" borderId="0" xfId="0" applyFont="1" applyAlignment="1">
      <alignment horizontal="right"/>
    </xf>
    <xf numFmtId="0" fontId="33" fillId="0" borderId="0" xfId="0" applyFont="1" applyProtection="1">
      <protection locked="0"/>
    </xf>
    <xf numFmtId="0" fontId="38" fillId="0" borderId="0" xfId="0" applyFont="1"/>
    <xf numFmtId="10" fontId="39" fillId="18" borderId="0" xfId="0" applyNumberFormat="1" applyFont="1" applyFill="1" applyAlignment="1">
      <alignment horizontal="right" vertical="center"/>
    </xf>
    <xf numFmtId="0" fontId="32" fillId="18" borderId="0" xfId="0" applyFont="1" applyFill="1" applyAlignment="1">
      <alignment vertical="center"/>
    </xf>
    <xf numFmtId="0" fontId="33" fillId="0" borderId="0" xfId="0" applyFont="1" applyAlignment="1" applyProtection="1">
      <alignment vertical="center"/>
      <protection locked="0" hidden="1"/>
    </xf>
    <xf numFmtId="0" fontId="33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0" fillId="18" borderId="0" xfId="0" applyFont="1" applyFill="1" applyAlignment="1">
      <alignment horizontal="center" vertical="center"/>
    </xf>
    <xf numFmtId="0" fontId="34" fillId="18" borderId="0" xfId="0" applyFont="1" applyFill="1" applyAlignment="1">
      <alignment horizontal="right" vertical="center"/>
    </xf>
    <xf numFmtId="0" fontId="32" fillId="18" borderId="0" xfId="0" applyFont="1" applyFill="1" applyAlignment="1">
      <alignment horizontal="center" vertical="center"/>
    </xf>
    <xf numFmtId="0" fontId="33" fillId="0" borderId="0" xfId="0" applyFont="1" applyAlignment="1" applyProtection="1">
      <alignment vertical="center"/>
      <protection locked="0"/>
    </xf>
    <xf numFmtId="44" fontId="33" fillId="0" borderId="0" xfId="0" applyNumberFormat="1" applyFont="1" applyAlignment="1">
      <alignment horizontal="left" vertical="center"/>
    </xf>
    <xf numFmtId="166" fontId="33" fillId="0" borderId="0" xfId="0" applyNumberFormat="1" applyFont="1" applyAlignment="1">
      <alignment horizontal="left" vertical="center"/>
    </xf>
    <xf numFmtId="1" fontId="41" fillId="0" borderId="14" xfId="0" applyNumberFormat="1" applyFont="1" applyBorder="1" applyAlignment="1" applyProtection="1">
      <alignment horizontal="left" vertical="center"/>
      <protection locked="0"/>
    </xf>
    <xf numFmtId="1" fontId="41" fillId="0" borderId="0" xfId="0" applyNumberFormat="1" applyFont="1" applyAlignment="1">
      <alignment vertical="center"/>
    </xf>
    <xf numFmtId="0" fontId="41" fillId="0" borderId="16" xfId="0" applyFont="1" applyBorder="1" applyAlignment="1" applyProtection="1">
      <alignment horizontal="left" vertical="center"/>
      <protection locked="0"/>
    </xf>
    <xf numFmtId="1" fontId="41" fillId="0" borderId="0" xfId="0" applyNumberFormat="1" applyFont="1" applyAlignment="1">
      <alignment horizontal="center" vertical="center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>
      <alignment horizontal="left" vertical="center"/>
    </xf>
    <xf numFmtId="165" fontId="33" fillId="0" borderId="0" xfId="0" applyNumberFormat="1" applyFont="1" applyAlignment="1">
      <alignment horizontal="right" vertical="center"/>
    </xf>
    <xf numFmtId="43" fontId="33" fillId="0" borderId="11" xfId="0" applyNumberFormat="1" applyFont="1" applyBorder="1" applyAlignment="1" applyProtection="1">
      <alignment horizontal="right" vertical="center"/>
      <protection hidden="1"/>
    </xf>
    <xf numFmtId="0" fontId="38" fillId="0" borderId="0" xfId="0" applyFont="1" applyAlignment="1">
      <alignment horizontal="left" vertical="center"/>
    </xf>
    <xf numFmtId="10" fontId="33" fillId="0" borderId="0" xfId="0" applyNumberFormat="1" applyFont="1" applyAlignment="1" applyProtection="1">
      <alignment horizontal="right" vertical="center" indent="1"/>
      <protection locked="0"/>
    </xf>
    <xf numFmtId="10" fontId="33" fillId="0" borderId="0" xfId="0" applyNumberFormat="1" applyFont="1" applyAlignment="1">
      <alignment horizontal="right" vertical="center"/>
    </xf>
    <xf numFmtId="43" fontId="33" fillId="0" borderId="0" xfId="0" applyNumberFormat="1" applyFont="1" applyAlignment="1">
      <alignment horizontal="left" vertical="center"/>
    </xf>
    <xf numFmtId="43" fontId="33" fillId="0" borderId="11" xfId="0" applyNumberFormat="1" applyFont="1" applyBorder="1" applyAlignment="1" applyProtection="1">
      <alignment horizontal="right" vertical="center"/>
      <protection locked="0"/>
    </xf>
    <xf numFmtId="165" fontId="38" fillId="0" borderId="0" xfId="0" applyNumberFormat="1" applyFont="1" applyAlignment="1">
      <alignment horizontal="right" vertical="center"/>
    </xf>
    <xf numFmtId="43" fontId="33" fillId="0" borderId="10" xfId="0" applyNumberFormat="1" applyFont="1" applyBorder="1" applyAlignment="1" applyProtection="1">
      <alignment horizontal="right" vertical="center"/>
      <protection hidden="1"/>
    </xf>
    <xf numFmtId="43" fontId="33" fillId="0" borderId="10" xfId="0" applyNumberFormat="1" applyFont="1" applyBorder="1" applyAlignment="1" applyProtection="1">
      <alignment horizontal="right"/>
      <protection locked="0"/>
    </xf>
    <xf numFmtId="43" fontId="33" fillId="0" borderId="10" xfId="0" applyNumberFormat="1" applyFont="1" applyBorder="1" applyAlignment="1" applyProtection="1">
      <alignment horizontal="right"/>
      <protection hidden="1"/>
    </xf>
    <xf numFmtId="0" fontId="38" fillId="0" borderId="0" xfId="0" applyFont="1" applyAlignment="1">
      <alignment horizontal="center"/>
    </xf>
    <xf numFmtId="0" fontId="43" fillId="0" borderId="0" xfId="0" applyFont="1" applyAlignment="1">
      <alignment horizontal="right"/>
    </xf>
    <xf numFmtId="0" fontId="31" fillId="22" borderId="0" xfId="0" applyFont="1" applyFill="1" applyAlignment="1">
      <alignment horizontal="center" vertical="center"/>
    </xf>
    <xf numFmtId="0" fontId="33" fillId="0" borderId="19" xfId="0" applyFont="1" applyBorder="1" applyAlignment="1" applyProtection="1">
      <alignment horizontal="center" vertical="center"/>
      <protection locked="0"/>
    </xf>
    <xf numFmtId="0" fontId="38" fillId="20" borderId="29" xfId="0" applyFont="1" applyFill="1" applyBorder="1" applyAlignment="1">
      <alignment horizontal="center" vertical="center"/>
    </xf>
    <xf numFmtId="0" fontId="38" fillId="20" borderId="29" xfId="0" applyFont="1" applyFill="1" applyBorder="1" applyAlignment="1">
      <alignment horizontal="left" vertical="center"/>
    </xf>
    <xf numFmtId="0" fontId="38" fillId="20" borderId="29" xfId="0" applyFont="1" applyFill="1" applyBorder="1" applyAlignment="1">
      <alignment vertical="center"/>
    </xf>
    <xf numFmtId="169" fontId="41" fillId="0" borderId="30" xfId="0" applyNumberFormat="1" applyFont="1" applyBorder="1" applyAlignment="1" applyProtection="1">
      <alignment horizontal="right" vertical="center" indent="1"/>
      <protection locked="0"/>
    </xf>
    <xf numFmtId="171" fontId="41" fillId="0" borderId="30" xfId="0" applyNumberFormat="1" applyFont="1" applyBorder="1" applyAlignment="1" applyProtection="1">
      <alignment horizontal="left" vertical="center"/>
      <protection hidden="1"/>
    </xf>
    <xf numFmtId="0" fontId="33" fillId="0" borderId="30" xfId="0" applyFont="1" applyBorder="1" applyAlignment="1" applyProtection="1">
      <alignment vertical="center"/>
      <protection locked="0"/>
    </xf>
    <xf numFmtId="169" fontId="41" fillId="0" borderId="31" xfId="0" applyNumberFormat="1" applyFont="1" applyBorder="1" applyAlignment="1" applyProtection="1">
      <alignment horizontal="right" vertical="center" indent="1"/>
      <protection locked="0"/>
    </xf>
    <xf numFmtId="171" fontId="41" fillId="0" borderId="31" xfId="0" applyNumberFormat="1" applyFont="1" applyBorder="1" applyAlignment="1" applyProtection="1">
      <alignment horizontal="left" vertical="center"/>
      <protection hidden="1"/>
    </xf>
    <xf numFmtId="0" fontId="33" fillId="0" borderId="31" xfId="0" applyFont="1" applyBorder="1" applyAlignment="1" applyProtection="1">
      <alignment vertical="center"/>
      <protection locked="0"/>
    </xf>
    <xf numFmtId="1" fontId="41" fillId="19" borderId="14" xfId="0" applyNumberFormat="1" applyFont="1" applyFill="1" applyBorder="1" applyAlignment="1" applyProtection="1">
      <alignment horizontal="left" vertical="center"/>
      <protection locked="0"/>
    </xf>
    <xf numFmtId="1" fontId="41" fillId="19" borderId="0" xfId="0" applyNumberFormat="1" applyFont="1" applyFill="1" applyAlignment="1">
      <alignment vertical="center"/>
    </xf>
    <xf numFmtId="0" fontId="41" fillId="19" borderId="16" xfId="0" applyFont="1" applyFill="1" applyBorder="1" applyAlignment="1" applyProtection="1">
      <alignment horizontal="left" vertical="center"/>
      <protection locked="0"/>
    </xf>
    <xf numFmtId="1" fontId="41" fillId="19" borderId="0" xfId="0" applyNumberFormat="1" applyFont="1" applyFill="1" applyAlignment="1">
      <alignment horizontal="center" vertical="center"/>
    </xf>
    <xf numFmtId="1" fontId="41" fillId="19" borderId="17" xfId="0" applyNumberFormat="1" applyFont="1" applyFill="1" applyBorder="1" applyAlignment="1" applyProtection="1">
      <alignment horizontal="left" vertical="center"/>
      <protection locked="0"/>
    </xf>
    <xf numFmtId="1" fontId="41" fillId="19" borderId="18" xfId="0" applyNumberFormat="1" applyFont="1" applyFill="1" applyBorder="1" applyAlignment="1">
      <alignment horizontal="center" vertical="center"/>
    </xf>
    <xf numFmtId="0" fontId="41" fillId="19" borderId="11" xfId="0" applyFont="1" applyFill="1" applyBorder="1" applyAlignment="1" applyProtection="1">
      <alignment horizontal="left" vertical="center"/>
      <protection locked="0"/>
    </xf>
    <xf numFmtId="0" fontId="6" fillId="0" borderId="32" xfId="43" applyFont="1" applyBorder="1"/>
    <xf numFmtId="0" fontId="49" fillId="0" borderId="33" xfId="43" applyFont="1" applyBorder="1" applyAlignment="1">
      <alignment horizontal="left" vertical="center"/>
    </xf>
    <xf numFmtId="0" fontId="48" fillId="0" borderId="32" xfId="43" applyBorder="1"/>
    <xf numFmtId="0" fontId="48" fillId="0" borderId="0" xfId="43"/>
    <xf numFmtId="0" fontId="50" fillId="0" borderId="34" xfId="43" applyFont="1" applyBorder="1" applyAlignment="1">
      <alignment horizontal="left" wrapText="1" indent="1"/>
    </xf>
    <xf numFmtId="0" fontId="50" fillId="0" borderId="32" xfId="43" applyFont="1" applyBorder="1"/>
    <xf numFmtId="0" fontId="50" fillId="0" borderId="32" xfId="43" applyFont="1" applyBorder="1" applyAlignment="1">
      <alignment horizontal="left" wrapText="1"/>
    </xf>
    <xf numFmtId="0" fontId="51" fillId="0" borderId="32" xfId="43" applyFont="1" applyBorder="1" applyAlignment="1">
      <alignment horizontal="left" wrapText="1"/>
    </xf>
    <xf numFmtId="0" fontId="52" fillId="0" borderId="32" xfId="45" applyBorder="1" applyAlignment="1" applyProtection="1">
      <alignment horizontal="left" wrapText="1"/>
    </xf>
    <xf numFmtId="0" fontId="50" fillId="0" borderId="32" xfId="43" applyFont="1" applyBorder="1" applyAlignment="1">
      <alignment horizontal="left"/>
    </xf>
    <xf numFmtId="0" fontId="6" fillId="0" borderId="0" xfId="43" applyFont="1"/>
    <xf numFmtId="0" fontId="44" fillId="0" borderId="0" xfId="42" applyAlignment="1" applyProtection="1"/>
    <xf numFmtId="0" fontId="44" fillId="18" borderId="0" xfId="42" applyFill="1" applyAlignment="1" applyProtection="1"/>
    <xf numFmtId="0" fontId="44" fillId="20" borderId="0" xfId="42" applyFill="1" applyAlignment="1" applyProtection="1"/>
    <xf numFmtId="0" fontId="2" fillId="0" borderId="0" xfId="48"/>
    <xf numFmtId="0" fontId="33" fillId="0" borderId="0" xfId="0" applyFont="1" applyAlignment="1" applyProtection="1">
      <alignment horizontal="right" vertical="center"/>
      <protection locked="0"/>
    </xf>
    <xf numFmtId="0" fontId="1" fillId="0" borderId="0" xfId="49"/>
    <xf numFmtId="0" fontId="42" fillId="19" borderId="0" xfId="0" applyFont="1" applyFill="1" applyAlignment="1">
      <alignment horizontal="center" vertical="center"/>
    </xf>
    <xf numFmtId="168" fontId="33" fillId="0" borderId="0" xfId="0" applyNumberFormat="1" applyFont="1" applyAlignment="1" applyProtection="1">
      <alignment horizontal="left" shrinkToFit="1"/>
      <protection locked="0"/>
    </xf>
    <xf numFmtId="0" fontId="33" fillId="0" borderId="0" xfId="0" applyFont="1" applyAlignment="1" applyProtection="1">
      <alignment horizontal="left"/>
      <protection locked="0"/>
    </xf>
    <xf numFmtId="0" fontId="38" fillId="20" borderId="29" xfId="0" applyFont="1" applyFill="1" applyBorder="1" applyAlignment="1">
      <alignment horizontal="center" vertical="center"/>
    </xf>
    <xf numFmtId="0" fontId="33" fillId="0" borderId="17" xfId="0" applyFont="1" applyBorder="1" applyAlignment="1" applyProtection="1">
      <alignment horizontal="center" vertical="center"/>
      <protection locked="0"/>
    </xf>
    <xf numFmtId="0" fontId="33" fillId="0" borderId="18" xfId="0" applyFont="1" applyBorder="1" applyAlignment="1" applyProtection="1">
      <alignment horizontal="center" vertical="center"/>
      <protection locked="0"/>
    </xf>
    <xf numFmtId="0" fontId="33" fillId="0" borderId="19" xfId="0" applyFont="1" applyBorder="1" applyAlignment="1" applyProtection="1">
      <alignment horizontal="center" vertical="center"/>
      <protection locked="0"/>
    </xf>
    <xf numFmtId="0" fontId="33" fillId="0" borderId="21" xfId="0" applyFont="1" applyBorder="1" applyAlignment="1" applyProtection="1">
      <alignment horizontal="left" vertical="center"/>
      <protection locked="0"/>
    </xf>
    <xf numFmtId="0" fontId="33" fillId="0" borderId="22" xfId="0" applyFont="1" applyBorder="1" applyProtection="1">
      <protection locked="0"/>
    </xf>
    <xf numFmtId="0" fontId="33" fillId="0" borderId="23" xfId="0" applyFont="1" applyBorder="1" applyProtection="1">
      <protection locked="0"/>
    </xf>
    <xf numFmtId="0" fontId="33" fillId="0" borderId="24" xfId="0" applyFont="1" applyBorder="1" applyProtection="1">
      <protection locked="0"/>
    </xf>
    <xf numFmtId="0" fontId="33" fillId="0" borderId="0" xfId="0" applyFont="1" applyProtection="1">
      <protection locked="0"/>
    </xf>
    <xf numFmtId="0" fontId="33" fillId="0" borderId="25" xfId="0" applyFont="1" applyBorder="1" applyProtection="1">
      <protection locked="0"/>
    </xf>
    <xf numFmtId="0" fontId="33" fillId="0" borderId="26" xfId="0" applyFont="1" applyBorder="1" applyProtection="1">
      <protection locked="0"/>
    </xf>
    <xf numFmtId="0" fontId="33" fillId="0" borderId="27" xfId="0" applyFont="1" applyBorder="1" applyProtection="1">
      <protection locked="0"/>
    </xf>
    <xf numFmtId="0" fontId="33" fillId="0" borderId="28" xfId="0" applyFont="1" applyBorder="1" applyProtection="1">
      <protection locked="0"/>
    </xf>
    <xf numFmtId="167" fontId="41" fillId="19" borderId="0" xfId="0" applyNumberFormat="1" applyFont="1" applyFill="1" applyAlignment="1" applyProtection="1">
      <alignment horizontal="right" vertical="center" indent="1"/>
      <protection locked="0"/>
    </xf>
    <xf numFmtId="167" fontId="41" fillId="19" borderId="15" xfId="0" applyNumberFormat="1" applyFont="1" applyFill="1" applyBorder="1" applyAlignment="1" applyProtection="1">
      <alignment horizontal="right" vertical="center" indent="1"/>
      <protection locked="0"/>
    </xf>
    <xf numFmtId="0" fontId="41" fillId="19" borderId="14" xfId="0" applyFont="1" applyFill="1" applyBorder="1" applyAlignment="1" applyProtection="1">
      <alignment horizontal="left" vertical="center"/>
      <protection locked="0"/>
    </xf>
    <xf numFmtId="0" fontId="41" fillId="19" borderId="0" xfId="0" applyFont="1" applyFill="1" applyAlignment="1" applyProtection="1">
      <alignment horizontal="left" vertical="center"/>
      <protection locked="0"/>
    </xf>
    <xf numFmtId="0" fontId="31" fillId="22" borderId="0" xfId="0" applyFont="1" applyFill="1" applyAlignment="1">
      <alignment horizontal="center" vertical="center"/>
    </xf>
    <xf numFmtId="0" fontId="8" fillId="23" borderId="0" xfId="0" applyFont="1" applyFill="1" applyAlignment="1">
      <alignment vertical="center" wrapText="1"/>
    </xf>
    <xf numFmtId="14" fontId="33" fillId="0" borderId="17" xfId="0" applyNumberFormat="1" applyFont="1" applyBorder="1" applyAlignment="1" applyProtection="1">
      <alignment horizontal="center" vertical="center"/>
      <protection locked="0"/>
    </xf>
    <xf numFmtId="14" fontId="33" fillId="0" borderId="18" xfId="0" applyNumberFormat="1" applyFont="1" applyBorder="1" applyAlignment="1" applyProtection="1">
      <alignment horizontal="center" vertical="center"/>
      <protection locked="0"/>
    </xf>
    <xf numFmtId="14" fontId="33" fillId="0" borderId="19" xfId="0" applyNumberFormat="1" applyFont="1" applyBorder="1" applyAlignment="1" applyProtection="1">
      <alignment horizontal="center" vertical="center"/>
      <protection locked="0"/>
    </xf>
    <xf numFmtId="0" fontId="41" fillId="0" borderId="14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167" fontId="41" fillId="0" borderId="0" xfId="0" applyNumberFormat="1" applyFont="1" applyAlignment="1" applyProtection="1">
      <alignment horizontal="right" vertical="center" indent="1"/>
      <protection locked="0"/>
    </xf>
    <xf numFmtId="167" fontId="41" fillId="0" borderId="15" xfId="0" applyNumberFormat="1" applyFont="1" applyBorder="1" applyAlignment="1" applyProtection="1">
      <alignment horizontal="right" vertical="center" indent="1"/>
      <protection locked="0"/>
    </xf>
    <xf numFmtId="0" fontId="34" fillId="18" borderId="0" xfId="0" applyFont="1" applyFill="1" applyAlignment="1">
      <alignment horizontal="center"/>
    </xf>
    <xf numFmtId="0" fontId="32" fillId="18" borderId="0" xfId="0" applyFont="1" applyFill="1" applyAlignment="1" applyProtection="1">
      <alignment horizontal="center"/>
      <protection locked="0"/>
    </xf>
    <xf numFmtId="0" fontId="41" fillId="19" borderId="17" xfId="0" applyFont="1" applyFill="1" applyBorder="1" applyAlignment="1" applyProtection="1">
      <alignment horizontal="left" vertical="center"/>
      <protection locked="0"/>
    </xf>
    <xf numFmtId="0" fontId="41" fillId="19" borderId="18" xfId="0" applyFont="1" applyFill="1" applyBorder="1" applyAlignment="1" applyProtection="1">
      <alignment horizontal="left" vertical="center"/>
      <protection locked="0"/>
    </xf>
    <xf numFmtId="167" fontId="41" fillId="19" borderId="18" xfId="0" applyNumberFormat="1" applyFont="1" applyFill="1" applyBorder="1" applyAlignment="1" applyProtection="1">
      <alignment horizontal="right" vertical="center" indent="1"/>
      <protection locked="0"/>
    </xf>
    <xf numFmtId="167" fontId="41" fillId="19" borderId="19" xfId="0" applyNumberFormat="1" applyFont="1" applyFill="1" applyBorder="1" applyAlignment="1" applyProtection="1">
      <alignment horizontal="right" vertical="center" indent="1"/>
      <protection locked="0"/>
    </xf>
    <xf numFmtId="0" fontId="33" fillId="0" borderId="14" xfId="0" applyFont="1" applyBorder="1" applyAlignment="1" applyProtection="1">
      <alignment horizontal="left" vertical="center"/>
      <protection locked="0"/>
    </xf>
    <xf numFmtId="0" fontId="33" fillId="0" borderId="15" xfId="0" applyFont="1" applyBorder="1" applyAlignment="1" applyProtection="1">
      <alignment horizontal="left" vertical="center"/>
      <protection locked="0"/>
    </xf>
    <xf numFmtId="0" fontId="33" fillId="19" borderId="14" xfId="0" applyFont="1" applyFill="1" applyBorder="1" applyAlignment="1" applyProtection="1">
      <alignment horizontal="left" vertical="center"/>
      <protection locked="0"/>
    </xf>
    <xf numFmtId="0" fontId="33" fillId="19" borderId="15" xfId="0" applyFont="1" applyFill="1" applyBorder="1" applyAlignment="1" applyProtection="1">
      <alignment horizontal="left" vertical="center"/>
      <protection locked="0"/>
    </xf>
    <xf numFmtId="0" fontId="33" fillId="19" borderId="17" xfId="0" applyFont="1" applyFill="1" applyBorder="1" applyAlignment="1" applyProtection="1">
      <alignment horizontal="left" vertical="center"/>
      <protection locked="0"/>
    </xf>
    <xf numFmtId="0" fontId="33" fillId="19" borderId="19" xfId="0" applyFont="1" applyFill="1" applyBorder="1" applyAlignment="1" applyProtection="1">
      <alignment horizontal="left" vertical="center"/>
      <protection locked="0"/>
    </xf>
    <xf numFmtId="0" fontId="46" fillId="22" borderId="0" xfId="0" applyFont="1" applyFill="1" applyAlignment="1">
      <alignment horizontal="center" vertical="center"/>
    </xf>
    <xf numFmtId="0" fontId="44" fillId="21" borderId="0" xfId="42" applyFill="1" applyAlignment="1" applyProtection="1">
      <alignment horizontal="center" vertical="center" wrapText="1"/>
      <protection locked="0"/>
    </xf>
    <xf numFmtId="0" fontId="0" fillId="23" borderId="0" xfId="0" applyFill="1" applyAlignment="1">
      <alignment vertical="center"/>
    </xf>
    <xf numFmtId="0" fontId="0" fillId="23" borderId="0" xfId="0" applyFill="1" applyAlignment="1">
      <alignment vertical="center" wrapText="1"/>
    </xf>
    <xf numFmtId="14" fontId="10" fillId="16" borderId="12" xfId="0" applyNumberFormat="1" applyFont="1" applyFill="1" applyBorder="1" applyAlignment="1">
      <alignment horizontal="left" indent="1"/>
    </xf>
    <xf numFmtId="14" fontId="10" fillId="16" borderId="13" xfId="0" applyNumberFormat="1" applyFont="1" applyFill="1" applyBorder="1" applyAlignment="1">
      <alignment horizontal="left" indent="1"/>
    </xf>
    <xf numFmtId="14" fontId="10" fillId="16" borderId="17" xfId="0" applyNumberFormat="1" applyFont="1" applyFill="1" applyBorder="1" applyAlignment="1">
      <alignment horizontal="left" indent="1"/>
    </xf>
    <xf numFmtId="14" fontId="10" fillId="16" borderId="19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11E1DD53-B8D1-4C93-A9F1-CA31601E84CD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work-order-processing-sheet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9526</xdr:rowOff>
    </xdr:from>
    <xdr:to>
      <xdr:col>17</xdr:col>
      <xdr:colOff>742950</xdr:colOff>
      <xdr:row>7</xdr:row>
      <xdr:rowOff>9526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38275" y="2057401"/>
          <a:ext cx="6219825" cy="0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38100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38100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238125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238125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66675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333375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2863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333375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2863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171450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2388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171450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2388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16</xdr:col>
      <xdr:colOff>552450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1913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16</xdr:col>
      <xdr:colOff>561975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2009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38100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1146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209550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1051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38100</xdr:colOff>
      <xdr:row>7</xdr:row>
      <xdr:rowOff>209550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333750" y="20002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14</xdr:col>
      <xdr:colOff>171450</xdr:colOff>
      <xdr:row>7</xdr:row>
      <xdr:rowOff>180975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238875" y="19716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8</xdr:col>
      <xdr:colOff>400050</xdr:colOff>
      <xdr:row>15</xdr:row>
      <xdr:rowOff>47625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181350" y="3409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361950</xdr:colOff>
      <xdr:row>15</xdr:row>
      <xdr:rowOff>47625</xdr:rowOff>
    </xdr:from>
    <xdr:ext cx="171450" cy="17145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810250" y="3409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16</xdr:col>
      <xdr:colOff>409575</xdr:colOff>
      <xdr:row>15</xdr:row>
      <xdr:rowOff>47625</xdr:rowOff>
    </xdr:from>
    <xdr:ext cx="171450" cy="171450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048500" y="3409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126" name="oknCmdAbout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19</xdr:row>
          <xdr:rowOff>47625</xdr:rowOff>
        </xdr:from>
        <xdr:to>
          <xdr:col>1</xdr:col>
          <xdr:colOff>523875</xdr:colOff>
          <xdr:row>20</xdr:row>
          <xdr:rowOff>9525</xdr:rowOff>
        </xdr:to>
        <xdr:sp macro="" textlink="">
          <xdr:nvSpPr>
            <xdr:cNvPr id="1133" name="oknWidget_taxable1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20</xdr:row>
          <xdr:rowOff>38100</xdr:rowOff>
        </xdr:from>
        <xdr:to>
          <xdr:col>1</xdr:col>
          <xdr:colOff>523875</xdr:colOff>
          <xdr:row>21</xdr:row>
          <xdr:rowOff>0</xdr:rowOff>
        </xdr:to>
        <xdr:sp macro="" textlink="">
          <xdr:nvSpPr>
            <xdr:cNvPr id="1134" name="oknWidget_taxable2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21</xdr:row>
          <xdr:rowOff>57150</xdr:rowOff>
        </xdr:from>
        <xdr:to>
          <xdr:col>1</xdr:col>
          <xdr:colOff>523875</xdr:colOff>
          <xdr:row>22</xdr:row>
          <xdr:rowOff>19050</xdr:rowOff>
        </xdr:to>
        <xdr:sp macro="" textlink="">
          <xdr:nvSpPr>
            <xdr:cNvPr id="1135" name="oknWidget_taxable3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22</xdr:row>
          <xdr:rowOff>57150</xdr:rowOff>
        </xdr:from>
        <xdr:to>
          <xdr:col>1</xdr:col>
          <xdr:colOff>523875</xdr:colOff>
          <xdr:row>23</xdr:row>
          <xdr:rowOff>19050</xdr:rowOff>
        </xdr:to>
        <xdr:sp macro="" textlink="">
          <xdr:nvSpPr>
            <xdr:cNvPr id="1136" name="oknWidget_taxable4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23</xdr:row>
          <xdr:rowOff>38100</xdr:rowOff>
        </xdr:from>
        <xdr:to>
          <xdr:col>1</xdr:col>
          <xdr:colOff>523875</xdr:colOff>
          <xdr:row>24</xdr:row>
          <xdr:rowOff>0</xdr:rowOff>
        </xdr:to>
        <xdr:sp macro="" textlink="">
          <xdr:nvSpPr>
            <xdr:cNvPr id="1137" name="oknWidget_taxable5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24</xdr:row>
          <xdr:rowOff>28575</xdr:rowOff>
        </xdr:from>
        <xdr:to>
          <xdr:col>1</xdr:col>
          <xdr:colOff>523875</xdr:colOff>
          <xdr:row>24</xdr:row>
          <xdr:rowOff>238125</xdr:rowOff>
        </xdr:to>
        <xdr:sp macro="" textlink="">
          <xdr:nvSpPr>
            <xdr:cNvPr id="1138" name="oknWidget_taxable6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25</xdr:row>
          <xdr:rowOff>47625</xdr:rowOff>
        </xdr:from>
        <xdr:to>
          <xdr:col>1</xdr:col>
          <xdr:colOff>523875</xdr:colOff>
          <xdr:row>26</xdr:row>
          <xdr:rowOff>9525</xdr:rowOff>
        </xdr:to>
        <xdr:sp macro="" textlink="">
          <xdr:nvSpPr>
            <xdr:cNvPr id="1139" name="oknWidget_taxable7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26</xdr:row>
          <xdr:rowOff>38100</xdr:rowOff>
        </xdr:from>
        <xdr:to>
          <xdr:col>1</xdr:col>
          <xdr:colOff>523875</xdr:colOff>
          <xdr:row>27</xdr:row>
          <xdr:rowOff>0</xdr:rowOff>
        </xdr:to>
        <xdr:sp macro="" textlink="">
          <xdr:nvSpPr>
            <xdr:cNvPr id="1140" name="oknWidget_taxable8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27</xdr:row>
          <xdr:rowOff>19050</xdr:rowOff>
        </xdr:from>
        <xdr:to>
          <xdr:col>1</xdr:col>
          <xdr:colOff>523875</xdr:colOff>
          <xdr:row>27</xdr:row>
          <xdr:rowOff>228600</xdr:rowOff>
        </xdr:to>
        <xdr:sp macro="" textlink="">
          <xdr:nvSpPr>
            <xdr:cNvPr id="1141" name="oknWidget_taxable9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28</xdr:row>
          <xdr:rowOff>19050</xdr:rowOff>
        </xdr:from>
        <xdr:to>
          <xdr:col>1</xdr:col>
          <xdr:colOff>523875</xdr:colOff>
          <xdr:row>28</xdr:row>
          <xdr:rowOff>228600</xdr:rowOff>
        </xdr:to>
        <xdr:sp macro="" textlink="">
          <xdr:nvSpPr>
            <xdr:cNvPr id="1142" name="oknWidget_taxable10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29</xdr:row>
          <xdr:rowOff>19050</xdr:rowOff>
        </xdr:from>
        <xdr:to>
          <xdr:col>1</xdr:col>
          <xdr:colOff>523875</xdr:colOff>
          <xdr:row>29</xdr:row>
          <xdr:rowOff>228600</xdr:rowOff>
        </xdr:to>
        <xdr:sp macro="" textlink="">
          <xdr:nvSpPr>
            <xdr:cNvPr id="1143" name="oknWidget_taxable11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30</xdr:row>
          <xdr:rowOff>28575</xdr:rowOff>
        </xdr:from>
        <xdr:to>
          <xdr:col>1</xdr:col>
          <xdr:colOff>523875</xdr:colOff>
          <xdr:row>30</xdr:row>
          <xdr:rowOff>238125</xdr:rowOff>
        </xdr:to>
        <xdr:sp macro="" textlink="">
          <xdr:nvSpPr>
            <xdr:cNvPr id="1144" name="oknWidget_taxable12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31</xdr:row>
          <xdr:rowOff>19050</xdr:rowOff>
        </xdr:from>
        <xdr:to>
          <xdr:col>1</xdr:col>
          <xdr:colOff>523875</xdr:colOff>
          <xdr:row>31</xdr:row>
          <xdr:rowOff>228600</xdr:rowOff>
        </xdr:to>
        <xdr:sp macro="" textlink="">
          <xdr:nvSpPr>
            <xdr:cNvPr id="1145" name="oknWidget_taxable13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32</xdr:row>
          <xdr:rowOff>19050</xdr:rowOff>
        </xdr:from>
        <xdr:to>
          <xdr:col>1</xdr:col>
          <xdr:colOff>523875</xdr:colOff>
          <xdr:row>32</xdr:row>
          <xdr:rowOff>228600</xdr:rowOff>
        </xdr:to>
        <xdr:sp macro="" textlink="">
          <xdr:nvSpPr>
            <xdr:cNvPr id="1146" name="oknWidget_taxable14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33</xdr:row>
          <xdr:rowOff>19050</xdr:rowOff>
        </xdr:from>
        <xdr:to>
          <xdr:col>1</xdr:col>
          <xdr:colOff>523875</xdr:colOff>
          <xdr:row>33</xdr:row>
          <xdr:rowOff>228600</xdr:rowOff>
        </xdr:to>
        <xdr:sp macro="" textlink="">
          <xdr:nvSpPr>
            <xdr:cNvPr id="1147" name="oknWidget_taxable15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34</xdr:row>
          <xdr:rowOff>28575</xdr:rowOff>
        </xdr:from>
        <xdr:to>
          <xdr:col>1</xdr:col>
          <xdr:colOff>523875</xdr:colOff>
          <xdr:row>34</xdr:row>
          <xdr:rowOff>238125</xdr:rowOff>
        </xdr:to>
        <xdr:sp macro="" textlink="">
          <xdr:nvSpPr>
            <xdr:cNvPr id="1148" name="oknWidget_taxable16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552450</xdr:colOff>
      <xdr:row>8</xdr:row>
      <xdr:rowOff>9525</xdr:rowOff>
    </xdr:from>
    <xdr:ext cx="1428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62150" y="217170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47625</xdr:colOff>
      <xdr:row>9</xdr:row>
      <xdr:rowOff>9525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457325" y="2152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38100</xdr:colOff>
      <xdr:row>9</xdr:row>
      <xdr:rowOff>209550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47800" y="26193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47625</xdr:colOff>
      <xdr:row>10</xdr:row>
      <xdr:rowOff>238125</xdr:rowOff>
    </xdr:from>
    <xdr:ext cx="676275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57325" y="2895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47625</xdr:colOff>
      <xdr:row>12</xdr:row>
      <xdr:rowOff>0</xdr:rowOff>
    </xdr:from>
    <xdr:ext cx="676275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57325" y="2686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47625</xdr:colOff>
      <xdr:row>13</xdr:row>
      <xdr:rowOff>0</xdr:rowOff>
    </xdr:from>
    <xdr:ext cx="676275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57325" y="28670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12</xdr:col>
      <xdr:colOff>104775</xdr:colOff>
      <xdr:row>9</xdr:row>
      <xdr:rowOff>9525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819650" y="2152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12</xdr:col>
      <xdr:colOff>104775</xdr:colOff>
      <xdr:row>10</xdr:row>
      <xdr:rowOff>9525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819650" y="23336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12</xdr:col>
      <xdr:colOff>104775</xdr:colOff>
      <xdr:row>11</xdr:row>
      <xdr:rowOff>19050</xdr:rowOff>
    </xdr:from>
    <xdr:ext cx="68580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819650" y="25241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12</xdr:col>
      <xdr:colOff>104775</xdr:colOff>
      <xdr:row>12</xdr:row>
      <xdr:rowOff>9525</xdr:rowOff>
    </xdr:from>
    <xdr:ext cx="685800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819650" y="26955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12</xdr:col>
      <xdr:colOff>104775</xdr:colOff>
      <xdr:row>13</xdr:row>
      <xdr:rowOff>19050</xdr:rowOff>
    </xdr:from>
    <xdr:ext cx="685800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819650" y="28860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5</xdr:col>
      <xdr:colOff>12700</xdr:colOff>
      <xdr:row>2</xdr:row>
      <xdr:rowOff>371475</xdr:rowOff>
    </xdr:from>
    <xdr:to>
      <xdr:col>7</xdr:col>
      <xdr:colOff>50800</xdr:colOff>
      <xdr:row>4</xdr:row>
      <xdr:rowOff>139700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1143000"/>
          <a:ext cx="7239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8193" name="oknWidget_2">
          <a:extLst>
            <a:ext uri="{FF2B5EF4-FFF2-40B4-BE49-F238E27FC236}">
              <a16:creationId xmlns:a16="http://schemas.microsoft.com/office/drawing/2014/main" id="{00000000-0008-0000-0100-0000012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8194" name="oknWidget_1">
          <a:extLst>
            <a:ext uri="{FF2B5EF4-FFF2-40B4-BE49-F238E27FC236}">
              <a16:creationId xmlns:a16="http://schemas.microsoft.com/office/drawing/2014/main" id="{00000000-0008-0000-0100-0000022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9217" name="oknWidget_2">
          <a:extLst>
            <a:ext uri="{FF2B5EF4-FFF2-40B4-BE49-F238E27FC236}">
              <a16:creationId xmlns:a16="http://schemas.microsoft.com/office/drawing/2014/main" id="{00000000-0008-0000-0200-0000012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9218" name="oknWidget_1">
          <a:extLst>
            <a:ext uri="{FF2B5EF4-FFF2-40B4-BE49-F238E27FC236}">
              <a16:creationId xmlns:a16="http://schemas.microsoft.com/office/drawing/2014/main" id="{00000000-0008-0000-0200-0000022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300-0000012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300-0000022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400-0000012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400-0000022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3313" name="oknWidget_PaymentReport2">
          <a:extLst>
            <a:ext uri="{FF2B5EF4-FFF2-40B4-BE49-F238E27FC236}">
              <a16:creationId xmlns:a16="http://schemas.microsoft.com/office/drawing/2014/main" id="{00000000-0008-0000-0500-0000013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3314" name="oknWidget_PaymentReport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7008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work-order-processing-sheet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26" Type="http://schemas.openxmlformats.org/officeDocument/2006/relationships/ctrlProp" Target="../ctrlProps/ctrlProp14.xml"/><Relationship Id="rId3" Type="http://schemas.openxmlformats.org/officeDocument/2006/relationships/hyperlink" Target="http://www.invoicingtemplate.com/work-order-processing-sheet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work-order-processing-sheet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5" Type="http://schemas.openxmlformats.org/officeDocument/2006/relationships/ctrlProp" Target="../ctrlProps/ctrlProp13.xml"/><Relationship Id="rId2" Type="http://schemas.openxmlformats.org/officeDocument/2006/relationships/hyperlink" Target="http://www.invoicingtemplate.com/work-order-processing-sheet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work-order-processing-sheet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work-order-processing-sheet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28" Type="http://schemas.openxmlformats.org/officeDocument/2006/relationships/ctrlProp" Target="../ctrlProps/ctrlProp16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work-order-processing-sheet.html" TargetMode="External"/><Relationship Id="rId9" Type="http://schemas.openxmlformats.org/officeDocument/2006/relationships/hyperlink" Target="http://www.invoicingtemplate.com/work-order-processing-sheet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Relationship Id="rId27" Type="http://schemas.openxmlformats.org/officeDocument/2006/relationships/ctrlProp" Target="../ctrlProps/ctrlProp1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work-order-processing-sheet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Y950"/>
  <sheetViews>
    <sheetView showGridLines="0" showRowColHeaders="0" showZeros="0" tabSelected="1" showOutlineSymbols="0" zoomScaleNormal="100" workbookViewId="0">
      <selection activeCell="H11" sqref="H11:L11"/>
    </sheetView>
  </sheetViews>
  <sheetFormatPr defaultRowHeight="13.5" x14ac:dyDescent="0.25"/>
  <cols>
    <col min="1" max="1" width="9.85546875" style="48" customWidth="1"/>
    <col min="2" max="2" width="11.28515625" style="48" customWidth="1"/>
    <col min="3" max="3" width="10.28515625" style="49" hidden="1" customWidth="1"/>
    <col min="4" max="4" width="16" style="49" hidden="1" customWidth="1"/>
    <col min="5" max="5" width="0.5703125" style="50" hidden="1" customWidth="1"/>
    <col min="6" max="6" width="9.5703125" style="50" customWidth="1"/>
    <col min="7" max="7" width="0.7109375" style="50" customWidth="1"/>
    <col min="8" max="8" width="9.140625" style="50"/>
    <col min="9" max="9" width="7.7109375" style="50" customWidth="1"/>
    <col min="10" max="10" width="3.7109375" style="50" customWidth="1"/>
    <col min="11" max="11" width="8.140625" style="50" customWidth="1"/>
    <col min="12" max="12" width="10.5703125" style="50" customWidth="1"/>
    <col min="13" max="13" width="5.7109375" style="50" customWidth="1"/>
    <col min="14" max="14" width="9.28515625" style="50" customWidth="1"/>
    <col min="15" max="15" width="6.140625" style="50" customWidth="1"/>
    <col min="16" max="16" width="2.42578125" style="50" customWidth="1"/>
    <col min="17" max="17" width="9.42578125" style="50" customWidth="1"/>
    <col min="18" max="18" width="11.5703125" style="50" customWidth="1"/>
    <col min="19" max="19" width="0.85546875" style="50" customWidth="1"/>
    <col min="20" max="20" width="10.28515625" style="50" customWidth="1"/>
    <col min="21" max="21" width="10" style="50" customWidth="1"/>
    <col min="22" max="23" width="9.140625" style="50"/>
    <col min="24" max="24" width="22" style="50" customWidth="1"/>
    <col min="25" max="16384" width="9.140625" style="50"/>
  </cols>
  <sheetData>
    <row r="1" spans="1:987" s="47" customFormat="1" ht="57" customHeight="1" x14ac:dyDescent="0.25">
      <c r="A1" s="45"/>
      <c r="B1" s="45"/>
      <c r="C1" s="46"/>
      <c r="D1" s="46"/>
      <c r="AJM1" s="126" t="s">
        <v>138</v>
      </c>
      <c r="AKE1" s="126" t="s">
        <v>141</v>
      </c>
      <c r="AKI1" s="126" t="s">
        <v>143</v>
      </c>
      <c r="AKY1" s="126" t="s">
        <v>141</v>
      </c>
    </row>
    <row r="2" spans="1:987" ht="3.75" customHeight="1" x14ac:dyDescent="0.25">
      <c r="T2" s="172" t="s">
        <v>121</v>
      </c>
      <c r="U2" s="172"/>
      <c r="V2" s="172"/>
      <c r="W2" s="172"/>
      <c r="X2" s="172"/>
    </row>
    <row r="3" spans="1:987" ht="36.75" customHeight="1" x14ac:dyDescent="0.45">
      <c r="A3" s="159" t="s">
        <v>44</v>
      </c>
      <c r="B3" s="159"/>
      <c r="H3" s="51" t="s">
        <v>102</v>
      </c>
      <c r="I3" s="52"/>
      <c r="R3" s="94" t="s">
        <v>118</v>
      </c>
      <c r="S3" s="53"/>
      <c r="T3" s="172"/>
      <c r="U3" s="172"/>
      <c r="V3" s="172"/>
      <c r="W3" s="172"/>
      <c r="X3" s="172"/>
    </row>
    <row r="4" spans="1:987" ht="20.100000000000001" customHeight="1" x14ac:dyDescent="0.25">
      <c r="A4" s="160" t="s">
        <v>119</v>
      </c>
      <c r="B4" s="160"/>
      <c r="H4" s="50" t="s">
        <v>28</v>
      </c>
      <c r="T4" s="95">
        <v>1</v>
      </c>
      <c r="U4" s="173" t="s">
        <v>122</v>
      </c>
      <c r="V4" s="173"/>
      <c r="W4" s="173"/>
      <c r="X4" s="173"/>
    </row>
    <row r="5" spans="1:987" ht="20.100000000000001" customHeight="1" x14ac:dyDescent="0.25">
      <c r="A5" s="159" t="s">
        <v>45</v>
      </c>
      <c r="B5" s="159"/>
      <c r="H5" s="50" t="s">
        <v>29</v>
      </c>
      <c r="O5" s="54" t="s">
        <v>0</v>
      </c>
      <c r="P5" s="131"/>
      <c r="Q5" s="131"/>
      <c r="R5" s="131"/>
      <c r="S5" s="55"/>
      <c r="T5" s="150">
        <v>2</v>
      </c>
      <c r="U5" s="174" t="s">
        <v>123</v>
      </c>
      <c r="V5" s="174"/>
      <c r="W5" s="174"/>
      <c r="X5" s="174"/>
    </row>
    <row r="6" spans="1:987" ht="20.100000000000001" customHeight="1" x14ac:dyDescent="0.25">
      <c r="A6" s="160" t="s">
        <v>103</v>
      </c>
      <c r="B6" s="160"/>
      <c r="H6" s="50" t="s">
        <v>10</v>
      </c>
      <c r="O6" s="54" t="s">
        <v>82</v>
      </c>
      <c r="P6" s="132"/>
      <c r="Q6" s="132"/>
      <c r="R6" s="132"/>
      <c r="S6" s="56"/>
      <c r="T6" s="150"/>
      <c r="U6" s="174"/>
      <c r="V6" s="174"/>
      <c r="W6" s="174"/>
      <c r="X6" s="174"/>
    </row>
    <row r="7" spans="1:987" ht="5.25" customHeight="1" x14ac:dyDescent="0.25">
      <c r="Q7" s="57"/>
      <c r="R7" s="56"/>
      <c r="S7" s="56"/>
      <c r="T7" s="150"/>
      <c r="U7" s="174"/>
      <c r="V7" s="174"/>
      <c r="W7" s="174"/>
      <c r="X7" s="174"/>
    </row>
    <row r="8" spans="1:987" ht="9" customHeight="1" x14ac:dyDescent="0.25">
      <c r="A8" s="159"/>
      <c r="B8" s="159"/>
      <c r="C8" s="49" t="s">
        <v>21</v>
      </c>
      <c r="T8" s="150">
        <v>3</v>
      </c>
      <c r="U8" s="174" t="s">
        <v>124</v>
      </c>
      <c r="V8" s="174"/>
      <c r="W8" s="174"/>
      <c r="X8" s="174"/>
    </row>
    <row r="9" spans="1:987" ht="20.100000000000001" customHeight="1" x14ac:dyDescent="0.3">
      <c r="A9" s="58"/>
      <c r="B9" s="59"/>
      <c r="C9" s="49">
        <v>2</v>
      </c>
      <c r="D9" s="60"/>
      <c r="F9" s="61" t="s">
        <v>42</v>
      </c>
      <c r="H9" s="62"/>
      <c r="N9" s="63" t="s">
        <v>2</v>
      </c>
      <c r="T9" s="150"/>
      <c r="U9" s="174"/>
      <c r="V9" s="174"/>
      <c r="W9" s="174"/>
      <c r="X9" s="174"/>
    </row>
    <row r="10" spans="1:987" ht="20.100000000000001" customHeight="1" x14ac:dyDescent="0.3">
      <c r="A10" s="64"/>
      <c r="B10" s="59"/>
      <c r="C10" s="49">
        <v>0</v>
      </c>
      <c r="D10" s="60"/>
      <c r="G10" s="63"/>
      <c r="H10" s="132"/>
      <c r="I10" s="132"/>
      <c r="J10" s="132"/>
      <c r="K10" s="132"/>
      <c r="L10" s="132"/>
      <c r="M10" s="62"/>
      <c r="N10" s="62"/>
      <c r="O10" s="132"/>
      <c r="P10" s="132"/>
      <c r="Q10" s="132"/>
      <c r="R10" s="132"/>
      <c r="T10" s="150"/>
      <c r="U10" s="174"/>
      <c r="V10" s="174"/>
      <c r="W10" s="174"/>
      <c r="X10" s="174"/>
    </row>
    <row r="11" spans="1:987" ht="20.100000000000001" customHeight="1" x14ac:dyDescent="0.3">
      <c r="A11" s="64"/>
      <c r="B11" s="59"/>
      <c r="C11" s="49">
        <v>0</v>
      </c>
      <c r="D11" s="60"/>
      <c r="H11" s="132"/>
      <c r="I11" s="132"/>
      <c r="J11" s="132"/>
      <c r="K11" s="132"/>
      <c r="L11" s="132"/>
      <c r="M11" s="62"/>
      <c r="N11" s="62"/>
      <c r="O11" s="132"/>
      <c r="P11" s="132"/>
      <c r="Q11" s="132"/>
      <c r="R11" s="132"/>
      <c r="T11" s="171">
        <v>4</v>
      </c>
      <c r="U11" s="151" t="s">
        <v>125</v>
      </c>
      <c r="V11" s="151"/>
      <c r="W11" s="151"/>
      <c r="X11" s="151"/>
    </row>
    <row r="12" spans="1:987" ht="20.100000000000001" customHeight="1" x14ac:dyDescent="0.3">
      <c r="A12" s="58"/>
      <c r="B12" s="59"/>
      <c r="C12" s="49">
        <v>6.5000000000000002E-2</v>
      </c>
      <c r="D12" s="60"/>
      <c r="H12" s="132"/>
      <c r="I12" s="132"/>
      <c r="J12" s="132"/>
      <c r="K12" s="132"/>
      <c r="L12" s="132"/>
      <c r="M12" s="62"/>
      <c r="N12" s="62"/>
      <c r="O12" s="132"/>
      <c r="P12" s="132"/>
      <c r="Q12" s="132"/>
      <c r="R12" s="132"/>
      <c r="T12" s="171"/>
      <c r="U12" s="151"/>
      <c r="V12" s="151"/>
      <c r="W12" s="151"/>
      <c r="X12" s="151"/>
    </row>
    <row r="13" spans="1:987" ht="20.100000000000001" customHeight="1" x14ac:dyDescent="0.3">
      <c r="A13" s="58"/>
      <c r="B13" s="59"/>
      <c r="C13" s="49">
        <v>3.2000000000000001E-2</v>
      </c>
      <c r="D13" s="60"/>
      <c r="H13" s="132"/>
      <c r="I13" s="132"/>
      <c r="J13" s="132"/>
      <c r="K13" s="132"/>
      <c r="L13" s="132"/>
      <c r="M13" s="62"/>
      <c r="N13" s="62"/>
      <c r="O13" s="132"/>
      <c r="P13" s="132"/>
      <c r="Q13" s="132"/>
      <c r="R13" s="132"/>
      <c r="T13" s="171">
        <v>5</v>
      </c>
      <c r="U13" s="151" t="s">
        <v>126</v>
      </c>
      <c r="V13" s="151"/>
      <c r="W13" s="151"/>
      <c r="X13" s="151"/>
    </row>
    <row r="14" spans="1:987" ht="20.100000000000001" customHeight="1" x14ac:dyDescent="0.3">
      <c r="A14" s="58"/>
      <c r="B14" s="59"/>
      <c r="H14" s="132"/>
      <c r="I14" s="132"/>
      <c r="J14" s="132"/>
      <c r="K14" s="132"/>
      <c r="L14" s="132"/>
      <c r="M14" s="62"/>
      <c r="N14" s="62"/>
      <c r="O14" s="132"/>
      <c r="P14" s="132"/>
      <c r="Q14" s="132"/>
      <c r="R14" s="132"/>
      <c r="T14" s="171"/>
      <c r="U14" s="151"/>
      <c r="V14" s="151"/>
      <c r="W14" s="151"/>
      <c r="X14" s="151"/>
    </row>
    <row r="15" spans="1:987" ht="21.75" customHeight="1" thickBot="1" x14ac:dyDescent="0.35">
      <c r="A15" s="58"/>
      <c r="B15" s="59"/>
      <c r="T15" s="171"/>
      <c r="U15" s="151"/>
      <c r="V15" s="151"/>
      <c r="W15" s="151"/>
      <c r="X15" s="151"/>
    </row>
    <row r="16" spans="1:987" s="67" customFormat="1" ht="20.100000000000001" customHeight="1" thickTop="1" x14ac:dyDescent="0.25">
      <c r="A16" s="65"/>
      <c r="B16" s="65"/>
      <c r="C16" s="66"/>
      <c r="D16" s="66"/>
      <c r="F16" s="133" t="s">
        <v>7</v>
      </c>
      <c r="G16" s="133"/>
      <c r="H16" s="133" t="s">
        <v>6</v>
      </c>
      <c r="I16" s="133"/>
      <c r="J16" s="133" t="s">
        <v>8</v>
      </c>
      <c r="K16" s="133"/>
      <c r="L16" s="133"/>
      <c r="M16" s="133" t="s">
        <v>9</v>
      </c>
      <c r="N16" s="133"/>
      <c r="O16" s="133" t="s">
        <v>13</v>
      </c>
      <c r="P16" s="133"/>
      <c r="Q16" s="133"/>
      <c r="R16" s="97" t="s">
        <v>12</v>
      </c>
      <c r="S16" s="68"/>
      <c r="T16" s="150">
        <v>6</v>
      </c>
      <c r="U16" s="151" t="s">
        <v>127</v>
      </c>
      <c r="V16" s="151"/>
      <c r="W16" s="151"/>
      <c r="X16" s="151"/>
      <c r="Y16" s="50"/>
      <c r="Z16" s="50"/>
      <c r="AA16" s="50"/>
    </row>
    <row r="17" spans="1:27" s="67" customFormat="1" ht="16.5" customHeight="1" x14ac:dyDescent="0.25">
      <c r="A17" s="65"/>
      <c r="B17" s="65"/>
      <c r="C17" s="66"/>
      <c r="D17" s="66"/>
      <c r="F17" s="134"/>
      <c r="G17" s="136"/>
      <c r="H17" s="134"/>
      <c r="I17" s="136"/>
      <c r="J17" s="152"/>
      <c r="K17" s="153"/>
      <c r="L17" s="154"/>
      <c r="M17" s="152"/>
      <c r="N17" s="154"/>
      <c r="O17" s="134"/>
      <c r="P17" s="135"/>
      <c r="Q17" s="136"/>
      <c r="R17" s="96"/>
      <c r="S17" s="69"/>
      <c r="T17" s="150"/>
      <c r="U17" s="151"/>
      <c r="V17" s="151"/>
      <c r="W17" s="151"/>
      <c r="X17" s="151"/>
      <c r="Y17" s="50"/>
      <c r="Z17" s="50"/>
      <c r="AA17" s="50"/>
    </row>
    <row r="18" spans="1:27" ht="3" customHeight="1" thickBot="1" x14ac:dyDescent="0.3"/>
    <row r="19" spans="1:27" s="67" customFormat="1" ht="20.100000000000001" customHeight="1" thickTop="1" x14ac:dyDescent="0.2">
      <c r="A19" s="70" t="s">
        <v>104</v>
      </c>
      <c r="B19" s="71" t="s">
        <v>46</v>
      </c>
      <c r="C19" s="66" t="s">
        <v>18</v>
      </c>
      <c r="D19" s="66" t="s">
        <v>47</v>
      </c>
      <c r="F19" s="133" t="s">
        <v>14</v>
      </c>
      <c r="G19" s="133"/>
      <c r="H19" s="133" t="s">
        <v>15</v>
      </c>
      <c r="I19" s="133"/>
      <c r="J19" s="133"/>
      <c r="K19" s="97" t="s">
        <v>83</v>
      </c>
      <c r="L19" s="97" t="s">
        <v>84</v>
      </c>
      <c r="M19" s="97" t="s">
        <v>85</v>
      </c>
      <c r="N19" s="97" t="s">
        <v>86</v>
      </c>
      <c r="O19" s="133" t="s">
        <v>5</v>
      </c>
      <c r="P19" s="133"/>
      <c r="Q19" s="133" t="s">
        <v>97</v>
      </c>
      <c r="R19" s="133"/>
      <c r="S19" s="68"/>
      <c r="T19" s="98" t="s">
        <v>4</v>
      </c>
      <c r="U19" s="97" t="s">
        <v>96</v>
      </c>
      <c r="V19" s="99" t="s">
        <v>99</v>
      </c>
      <c r="W19" s="99" t="s">
        <v>100</v>
      </c>
      <c r="X19" s="99" t="s">
        <v>101</v>
      </c>
      <c r="Y19"/>
    </row>
    <row r="20" spans="1:27" s="67" customFormat="1" ht="20.100000000000001" customHeight="1" x14ac:dyDescent="0.2">
      <c r="A20" s="72">
        <v>1</v>
      </c>
      <c r="B20" s="65"/>
      <c r="C20" s="73">
        <v>0</v>
      </c>
      <c r="D20" s="73">
        <v>0</v>
      </c>
      <c r="F20" s="76"/>
      <c r="G20" s="77"/>
      <c r="H20" s="155"/>
      <c r="I20" s="156"/>
      <c r="J20" s="156"/>
      <c r="K20" s="78"/>
      <c r="L20" s="78"/>
      <c r="M20" s="78"/>
      <c r="N20" s="78"/>
      <c r="O20" s="157">
        <v>0</v>
      </c>
      <c r="P20" s="158"/>
      <c r="Q20" s="165"/>
      <c r="R20" s="166"/>
      <c r="S20" s="74"/>
      <c r="T20" s="100">
        <v>0</v>
      </c>
      <c r="U20" s="101">
        <f>ROUND(oknQuantity_1*oknPrice_1,2)</f>
        <v>0</v>
      </c>
      <c r="V20" s="102"/>
      <c r="W20" s="102"/>
      <c r="X20" s="102" t="s">
        <v>91</v>
      </c>
    </row>
    <row r="21" spans="1:27" s="67" customFormat="1" ht="20.100000000000001" customHeight="1" x14ac:dyDescent="0.2">
      <c r="A21" s="72">
        <v>2</v>
      </c>
      <c r="B21" s="65"/>
      <c r="C21" s="73">
        <v>0</v>
      </c>
      <c r="D21" s="73">
        <v>0</v>
      </c>
      <c r="F21" s="106"/>
      <c r="G21" s="107"/>
      <c r="H21" s="148"/>
      <c r="I21" s="149"/>
      <c r="J21" s="149"/>
      <c r="K21" s="108"/>
      <c r="L21" s="108"/>
      <c r="M21" s="108"/>
      <c r="N21" s="108"/>
      <c r="O21" s="146">
        <v>0</v>
      </c>
      <c r="P21" s="147"/>
      <c r="Q21" s="167"/>
      <c r="R21" s="168"/>
      <c r="S21" s="75"/>
      <c r="T21" s="100">
        <v>0</v>
      </c>
      <c r="U21" s="101">
        <f>ROUND(oknQuantity_2*oknPrice_2,2)</f>
        <v>0</v>
      </c>
      <c r="V21" s="102"/>
      <c r="W21" s="102"/>
      <c r="X21" s="102" t="s">
        <v>92</v>
      </c>
    </row>
    <row r="22" spans="1:27" s="67" customFormat="1" ht="20.100000000000001" customHeight="1" x14ac:dyDescent="0.2">
      <c r="A22" s="72">
        <v>3</v>
      </c>
      <c r="B22" s="65"/>
      <c r="C22" s="73">
        <v>0</v>
      </c>
      <c r="D22" s="73">
        <v>0</v>
      </c>
      <c r="F22" s="76"/>
      <c r="G22" s="77"/>
      <c r="H22" s="155"/>
      <c r="I22" s="156"/>
      <c r="J22" s="156"/>
      <c r="K22" s="78"/>
      <c r="L22" s="78"/>
      <c r="M22" s="78"/>
      <c r="N22" s="78"/>
      <c r="O22" s="157">
        <v>0</v>
      </c>
      <c r="P22" s="158"/>
      <c r="Q22" s="165"/>
      <c r="R22" s="166"/>
      <c r="S22" s="75"/>
      <c r="T22" s="100">
        <v>0</v>
      </c>
      <c r="U22" s="101">
        <f>ROUND(oknQuantity_3*oknPrice_3,2)</f>
        <v>0</v>
      </c>
      <c r="V22" s="102"/>
      <c r="W22" s="102"/>
      <c r="X22" s="102" t="s">
        <v>93</v>
      </c>
    </row>
    <row r="23" spans="1:27" s="67" customFormat="1" ht="20.100000000000001" customHeight="1" x14ac:dyDescent="0.2">
      <c r="A23" s="72">
        <v>4</v>
      </c>
      <c r="B23" s="65"/>
      <c r="C23" s="73">
        <v>0</v>
      </c>
      <c r="D23" s="73">
        <v>0</v>
      </c>
      <c r="F23" s="106"/>
      <c r="G23" s="107"/>
      <c r="H23" s="148"/>
      <c r="I23" s="149"/>
      <c r="J23" s="149"/>
      <c r="K23" s="108"/>
      <c r="L23" s="108"/>
      <c r="M23" s="108"/>
      <c r="N23" s="108"/>
      <c r="O23" s="146">
        <v>0</v>
      </c>
      <c r="P23" s="147"/>
      <c r="Q23" s="167"/>
      <c r="R23" s="168"/>
      <c r="S23" s="75"/>
      <c r="T23" s="100">
        <v>0</v>
      </c>
      <c r="U23" s="101">
        <f>ROUND(oknQuantity_4*oknPrice_4,2)</f>
        <v>0</v>
      </c>
      <c r="V23" s="102"/>
      <c r="W23" s="102"/>
      <c r="X23" s="102" t="s">
        <v>94</v>
      </c>
    </row>
    <row r="24" spans="1:27" s="67" customFormat="1" ht="20.100000000000001" customHeight="1" x14ac:dyDescent="0.2">
      <c r="A24" s="72">
        <v>5</v>
      </c>
      <c r="B24" s="65"/>
      <c r="C24" s="73">
        <v>0</v>
      </c>
      <c r="D24" s="73">
        <v>0</v>
      </c>
      <c r="F24" s="76"/>
      <c r="G24" s="77"/>
      <c r="H24" s="155"/>
      <c r="I24" s="156"/>
      <c r="J24" s="156"/>
      <c r="K24" s="78"/>
      <c r="L24" s="78"/>
      <c r="M24" s="78"/>
      <c r="N24" s="78"/>
      <c r="O24" s="157">
        <v>0</v>
      </c>
      <c r="P24" s="158"/>
      <c r="Q24" s="165"/>
      <c r="R24" s="166"/>
      <c r="S24" s="75"/>
      <c r="T24" s="100">
        <v>0</v>
      </c>
      <c r="U24" s="101">
        <f>ROUND(oknQuantity_5*oknPrice_5,2)</f>
        <v>0</v>
      </c>
      <c r="V24" s="102"/>
      <c r="W24" s="102"/>
      <c r="X24" s="102" t="s">
        <v>95</v>
      </c>
    </row>
    <row r="25" spans="1:27" s="67" customFormat="1" ht="20.100000000000001" customHeight="1" x14ac:dyDescent="0.2">
      <c r="A25" s="72">
        <v>6</v>
      </c>
      <c r="B25" s="65"/>
      <c r="C25" s="73">
        <v>0</v>
      </c>
      <c r="D25" s="73">
        <v>0</v>
      </c>
      <c r="F25" s="106"/>
      <c r="G25" s="107"/>
      <c r="H25" s="148"/>
      <c r="I25" s="149"/>
      <c r="J25" s="149"/>
      <c r="K25" s="108"/>
      <c r="L25" s="108"/>
      <c r="M25" s="108"/>
      <c r="N25" s="108"/>
      <c r="O25" s="146">
        <v>0</v>
      </c>
      <c r="P25" s="147"/>
      <c r="Q25" s="167"/>
      <c r="R25" s="168"/>
      <c r="S25" s="75"/>
      <c r="T25" s="100">
        <v>0</v>
      </c>
      <c r="U25" s="101">
        <f>ROUND(oknQuantity_6*oknPrice_6,2)</f>
        <v>0</v>
      </c>
      <c r="V25" s="102"/>
      <c r="W25" s="102"/>
      <c r="X25" s="102"/>
    </row>
    <row r="26" spans="1:27" s="67" customFormat="1" ht="20.100000000000001" customHeight="1" x14ac:dyDescent="0.2">
      <c r="A26" s="72">
        <v>7</v>
      </c>
      <c r="B26" s="65"/>
      <c r="C26" s="73">
        <v>0</v>
      </c>
      <c r="D26" s="73">
        <v>0</v>
      </c>
      <c r="F26" s="76"/>
      <c r="G26" s="77"/>
      <c r="H26" s="155"/>
      <c r="I26" s="156"/>
      <c r="J26" s="156"/>
      <c r="K26" s="78"/>
      <c r="L26" s="78"/>
      <c r="M26" s="78"/>
      <c r="N26" s="78"/>
      <c r="O26" s="157">
        <v>0</v>
      </c>
      <c r="P26" s="158"/>
      <c r="Q26" s="165"/>
      <c r="R26" s="166"/>
      <c r="S26" s="75"/>
      <c r="T26" s="100">
        <v>0</v>
      </c>
      <c r="U26" s="101">
        <f>ROUND(oknQuantity_7*oknPrice_7,2)</f>
        <v>0</v>
      </c>
      <c r="V26" s="102"/>
      <c r="W26" s="102"/>
      <c r="X26" s="102"/>
    </row>
    <row r="27" spans="1:27" s="67" customFormat="1" ht="20.100000000000001" customHeight="1" x14ac:dyDescent="0.2">
      <c r="A27" s="72">
        <v>8</v>
      </c>
      <c r="B27" s="65"/>
      <c r="C27" s="73">
        <v>0</v>
      </c>
      <c r="D27" s="73">
        <v>0</v>
      </c>
      <c r="F27" s="106"/>
      <c r="G27" s="107"/>
      <c r="H27" s="148"/>
      <c r="I27" s="149"/>
      <c r="J27" s="149"/>
      <c r="K27" s="108"/>
      <c r="L27" s="108"/>
      <c r="M27" s="108"/>
      <c r="N27" s="108"/>
      <c r="O27" s="146">
        <v>0</v>
      </c>
      <c r="P27" s="147"/>
      <c r="Q27" s="167"/>
      <c r="R27" s="168"/>
      <c r="S27" s="75"/>
      <c r="T27" s="100">
        <v>0</v>
      </c>
      <c r="U27" s="101">
        <f>ROUND(oknQuantity_8*oknPrice_8,2)</f>
        <v>0</v>
      </c>
      <c r="V27" s="102"/>
      <c r="W27" s="102"/>
      <c r="X27" s="102"/>
    </row>
    <row r="28" spans="1:27" s="67" customFormat="1" ht="20.100000000000001" customHeight="1" x14ac:dyDescent="0.2">
      <c r="A28" s="72">
        <v>9</v>
      </c>
      <c r="B28" s="65"/>
      <c r="C28" s="73">
        <v>0</v>
      </c>
      <c r="D28" s="73">
        <v>0</v>
      </c>
      <c r="F28" s="76"/>
      <c r="G28" s="79"/>
      <c r="H28" s="155"/>
      <c r="I28" s="156"/>
      <c r="J28" s="156"/>
      <c r="K28" s="78"/>
      <c r="L28" s="78"/>
      <c r="M28" s="78"/>
      <c r="N28" s="78"/>
      <c r="O28" s="157">
        <v>0</v>
      </c>
      <c r="P28" s="158"/>
      <c r="Q28" s="165"/>
      <c r="R28" s="166"/>
      <c r="S28" s="75"/>
      <c r="T28" s="100">
        <v>0</v>
      </c>
      <c r="U28" s="101">
        <f>ROUND(oknQuantity_9*oknPrice_9,2)</f>
        <v>0</v>
      </c>
      <c r="V28" s="102"/>
      <c r="W28" s="102"/>
      <c r="X28" s="102"/>
    </row>
    <row r="29" spans="1:27" s="67" customFormat="1" ht="20.100000000000001" customHeight="1" x14ac:dyDescent="0.2">
      <c r="A29" s="72">
        <v>10</v>
      </c>
      <c r="B29" s="65"/>
      <c r="C29" s="73">
        <v>0</v>
      </c>
      <c r="D29" s="73">
        <v>0</v>
      </c>
      <c r="F29" s="106"/>
      <c r="G29" s="109"/>
      <c r="H29" s="148"/>
      <c r="I29" s="149"/>
      <c r="J29" s="149"/>
      <c r="K29" s="108"/>
      <c r="L29" s="108"/>
      <c r="M29" s="108"/>
      <c r="N29" s="108"/>
      <c r="O29" s="146">
        <v>0</v>
      </c>
      <c r="P29" s="147"/>
      <c r="Q29" s="167"/>
      <c r="R29" s="168"/>
      <c r="S29" s="75"/>
      <c r="T29" s="100">
        <v>0</v>
      </c>
      <c r="U29" s="101">
        <f>ROUND(oknQuantity_10*oknPrice_10,2)</f>
        <v>0</v>
      </c>
      <c r="V29" s="102"/>
      <c r="W29" s="102"/>
      <c r="X29" s="102"/>
    </row>
    <row r="30" spans="1:27" s="67" customFormat="1" ht="20.100000000000001" customHeight="1" x14ac:dyDescent="0.2">
      <c r="A30" s="72">
        <v>11</v>
      </c>
      <c r="B30" s="65"/>
      <c r="C30" s="73">
        <v>0</v>
      </c>
      <c r="D30" s="73">
        <v>0</v>
      </c>
      <c r="F30" s="76"/>
      <c r="G30" s="79"/>
      <c r="H30" s="155"/>
      <c r="I30" s="156"/>
      <c r="J30" s="156"/>
      <c r="K30" s="78"/>
      <c r="L30" s="78"/>
      <c r="M30" s="78"/>
      <c r="N30" s="78"/>
      <c r="O30" s="157">
        <v>0</v>
      </c>
      <c r="P30" s="158"/>
      <c r="Q30" s="165"/>
      <c r="R30" s="166"/>
      <c r="S30" s="75"/>
      <c r="T30" s="100">
        <v>0</v>
      </c>
      <c r="U30" s="101">
        <f>ROUND(oknQuantity_11*oknPrice_11,2)</f>
        <v>0</v>
      </c>
      <c r="V30" s="102"/>
      <c r="W30" s="102"/>
      <c r="X30" s="102"/>
    </row>
    <row r="31" spans="1:27" s="67" customFormat="1" ht="20.100000000000001" customHeight="1" x14ac:dyDescent="0.2">
      <c r="A31" s="72">
        <v>12</v>
      </c>
      <c r="B31" s="65"/>
      <c r="C31" s="73">
        <v>0</v>
      </c>
      <c r="D31" s="73">
        <v>0</v>
      </c>
      <c r="F31" s="106"/>
      <c r="G31" s="109"/>
      <c r="H31" s="148"/>
      <c r="I31" s="149"/>
      <c r="J31" s="149"/>
      <c r="K31" s="108"/>
      <c r="L31" s="108"/>
      <c r="M31" s="108"/>
      <c r="N31" s="108"/>
      <c r="O31" s="146">
        <v>0</v>
      </c>
      <c r="P31" s="147"/>
      <c r="Q31" s="167"/>
      <c r="R31" s="168"/>
      <c r="S31" s="75"/>
      <c r="T31" s="100">
        <v>0</v>
      </c>
      <c r="U31" s="101">
        <f>ROUND(oknQuantity_12*oknPrice_12,2)</f>
        <v>0</v>
      </c>
      <c r="V31" s="102"/>
      <c r="W31" s="102"/>
      <c r="X31" s="102"/>
    </row>
    <row r="32" spans="1:27" s="67" customFormat="1" ht="20.100000000000001" customHeight="1" x14ac:dyDescent="0.2">
      <c r="A32" s="72">
        <v>13</v>
      </c>
      <c r="B32" s="65"/>
      <c r="C32" s="73">
        <v>0</v>
      </c>
      <c r="D32" s="73">
        <v>0</v>
      </c>
      <c r="F32" s="76"/>
      <c r="G32" s="79"/>
      <c r="H32" s="155"/>
      <c r="I32" s="156"/>
      <c r="J32" s="156"/>
      <c r="K32" s="78"/>
      <c r="L32" s="78"/>
      <c r="M32" s="78"/>
      <c r="N32" s="78"/>
      <c r="O32" s="157">
        <v>0</v>
      </c>
      <c r="P32" s="158"/>
      <c r="Q32" s="165"/>
      <c r="R32" s="166"/>
      <c r="S32" s="75"/>
      <c r="T32" s="100">
        <v>0</v>
      </c>
      <c r="U32" s="101">
        <f>ROUND(oknQuantity_13*oknPrice_13,2)</f>
        <v>0</v>
      </c>
      <c r="V32" s="102"/>
      <c r="W32" s="102"/>
      <c r="X32" s="102"/>
    </row>
    <row r="33" spans="1:24" s="67" customFormat="1" ht="20.100000000000001" customHeight="1" x14ac:dyDescent="0.2">
      <c r="A33" s="72">
        <v>14</v>
      </c>
      <c r="B33" s="65"/>
      <c r="C33" s="73">
        <v>0</v>
      </c>
      <c r="D33" s="73">
        <v>0</v>
      </c>
      <c r="F33" s="106"/>
      <c r="G33" s="109"/>
      <c r="H33" s="148"/>
      <c r="I33" s="149"/>
      <c r="J33" s="149"/>
      <c r="K33" s="108"/>
      <c r="L33" s="108"/>
      <c r="M33" s="108"/>
      <c r="N33" s="108"/>
      <c r="O33" s="146">
        <v>0</v>
      </c>
      <c r="P33" s="147"/>
      <c r="Q33" s="167"/>
      <c r="R33" s="168"/>
      <c r="S33" s="75"/>
      <c r="T33" s="100">
        <v>0</v>
      </c>
      <c r="U33" s="101">
        <f>ROUND(oknQuantity_14*oknPrice_14,2)</f>
        <v>0</v>
      </c>
      <c r="V33" s="102"/>
      <c r="W33" s="102"/>
      <c r="X33" s="102"/>
    </row>
    <row r="34" spans="1:24" s="67" customFormat="1" ht="20.100000000000001" customHeight="1" x14ac:dyDescent="0.2">
      <c r="A34" s="72">
        <v>15</v>
      </c>
      <c r="B34" s="65"/>
      <c r="C34" s="73">
        <v>0</v>
      </c>
      <c r="D34" s="73">
        <v>0</v>
      </c>
      <c r="F34" s="76"/>
      <c r="G34" s="79"/>
      <c r="H34" s="155"/>
      <c r="I34" s="156"/>
      <c r="J34" s="156"/>
      <c r="K34" s="78"/>
      <c r="L34" s="78"/>
      <c r="M34" s="78"/>
      <c r="N34" s="78"/>
      <c r="O34" s="157">
        <v>0</v>
      </c>
      <c r="P34" s="158"/>
      <c r="Q34" s="165"/>
      <c r="R34" s="166"/>
      <c r="S34" s="75"/>
      <c r="T34" s="100">
        <v>0</v>
      </c>
      <c r="U34" s="101">
        <f>ROUND(oknQuantity_15*oknPrice_15,2)</f>
        <v>0</v>
      </c>
      <c r="V34" s="102"/>
      <c r="W34" s="102"/>
      <c r="X34" s="102"/>
    </row>
    <row r="35" spans="1:24" s="67" customFormat="1" ht="20.100000000000001" customHeight="1" x14ac:dyDescent="0.2">
      <c r="A35" s="72">
        <v>16</v>
      </c>
      <c r="B35" s="65"/>
      <c r="C35" s="73">
        <v>0</v>
      </c>
      <c r="D35" s="73">
        <v>0</v>
      </c>
      <c r="F35" s="110"/>
      <c r="G35" s="111"/>
      <c r="H35" s="161"/>
      <c r="I35" s="162"/>
      <c r="J35" s="162"/>
      <c r="K35" s="112"/>
      <c r="L35" s="112"/>
      <c r="M35" s="112"/>
      <c r="N35" s="112"/>
      <c r="O35" s="163">
        <v>0</v>
      </c>
      <c r="P35" s="164"/>
      <c r="Q35" s="169"/>
      <c r="R35" s="170"/>
      <c r="S35" s="75"/>
      <c r="T35" s="103">
        <v>0</v>
      </c>
      <c r="U35" s="104">
        <f>ROUND(oknQuantity_16*oknPrice_16,2)</f>
        <v>0</v>
      </c>
      <c r="V35" s="105"/>
      <c r="W35" s="105"/>
      <c r="X35" s="105"/>
    </row>
    <row r="36" spans="1:24" s="67" customFormat="1" ht="20.100000000000001" customHeight="1" thickBot="1" x14ac:dyDescent="0.25">
      <c r="A36" s="65"/>
      <c r="B36" s="65"/>
      <c r="C36" s="66"/>
      <c r="D36" s="80">
        <f t="array" ref="D36">SUM(oknTaxable_1:oknTaxable_16*oknLineTotal_1:oknLineTotal_16)</f>
        <v>0</v>
      </c>
      <c r="F36" s="81"/>
      <c r="G36" s="81"/>
      <c r="H36" s="81"/>
      <c r="I36" s="81"/>
      <c r="J36" s="81"/>
      <c r="K36" s="81"/>
      <c r="L36" s="81"/>
      <c r="M36" s="81"/>
      <c r="N36" s="81"/>
      <c r="O36" s="81"/>
      <c r="S36" s="74"/>
      <c r="U36" s="82" t="s">
        <v>11</v>
      </c>
      <c r="V36" s="83">
        <f>SUM(oknLineTotal_1:oknLineTotal_16)</f>
        <v>0</v>
      </c>
    </row>
    <row r="37" spans="1:24" s="67" customFormat="1" ht="20.100000000000001" customHeight="1" x14ac:dyDescent="0.2">
      <c r="A37" s="65"/>
      <c r="B37" s="65"/>
      <c r="C37" s="66"/>
      <c r="D37" s="66"/>
      <c r="F37" s="84" t="s">
        <v>87</v>
      </c>
      <c r="G37" s="137"/>
      <c r="H37" s="138"/>
      <c r="I37" s="138"/>
      <c r="J37" s="138"/>
      <c r="K37" s="138"/>
      <c r="L37" s="138"/>
      <c r="M37" s="139"/>
      <c r="N37" s="81"/>
      <c r="O37" s="81"/>
      <c r="S37" s="74"/>
      <c r="T37" s="128" t="s">
        <v>68</v>
      </c>
      <c r="U37" s="85">
        <v>6.5000000000000002E-2</v>
      </c>
      <c r="V37" s="83">
        <f>ROUND(IF(oknTaxType=0,0, oknTax1Rate*(oknLineTotalTaxable+IF(oknTaxTotalIncludingShippingCost=0,0,oknShippingCost))),2)</f>
        <v>0</v>
      </c>
    </row>
    <row r="38" spans="1:24" s="67" customFormat="1" ht="20.100000000000001" customHeight="1" x14ac:dyDescent="0.2">
      <c r="A38" s="65"/>
      <c r="B38" s="65"/>
      <c r="C38" s="66"/>
      <c r="D38" s="66"/>
      <c r="F38" s="81"/>
      <c r="G38" s="140"/>
      <c r="H38" s="141"/>
      <c r="I38" s="141"/>
      <c r="J38" s="141"/>
      <c r="K38" s="141"/>
      <c r="L38" s="141"/>
      <c r="M38" s="142"/>
      <c r="N38" s="81"/>
      <c r="O38" s="81"/>
      <c r="S38" s="86"/>
      <c r="T38" s="128" t="s">
        <v>70</v>
      </c>
      <c r="U38" s="85">
        <v>3.2000000000000001E-2</v>
      </c>
      <c r="V38" s="83">
        <f>ROUND(IF(oknTaxType&lt;&gt;2,0,oknTax2Rate*(oknLineTotalTaxable+IF(oknTaxTotalIncludingShippingCost=0,0,oknShippingCost)+IF(oknTax2IsAppliedToTax1=0,0,oknTax1))),2)</f>
        <v>0</v>
      </c>
    </row>
    <row r="39" spans="1:24" s="67" customFormat="1" ht="20.100000000000001" customHeight="1" x14ac:dyDescent="0.2">
      <c r="A39" s="65"/>
      <c r="B39" s="65"/>
      <c r="C39" s="66"/>
      <c r="D39" s="66"/>
      <c r="F39" s="81"/>
      <c r="G39" s="140"/>
      <c r="H39" s="141"/>
      <c r="I39" s="141"/>
      <c r="J39" s="141"/>
      <c r="K39" s="141"/>
      <c r="L39" s="141"/>
      <c r="M39" s="142"/>
      <c r="N39" s="81"/>
      <c r="O39" s="81"/>
      <c r="S39" s="87"/>
      <c r="U39" s="82" t="s">
        <v>98</v>
      </c>
      <c r="V39" s="88">
        <v>0</v>
      </c>
    </row>
    <row r="40" spans="1:24" s="67" customFormat="1" ht="18.75" customHeight="1" x14ac:dyDescent="0.2">
      <c r="A40" s="65"/>
      <c r="B40" s="65"/>
      <c r="C40" s="66"/>
      <c r="D40" s="66"/>
      <c r="G40" s="140"/>
      <c r="H40" s="141"/>
      <c r="I40" s="141"/>
      <c r="J40" s="141"/>
      <c r="K40" s="141"/>
      <c r="L40" s="141"/>
      <c r="M40" s="142"/>
      <c r="S40" s="74"/>
      <c r="U40" s="89" t="s">
        <v>3</v>
      </c>
      <c r="V40" s="90">
        <f>ROUND(oknSubTotal + oknShippingCost + IF(oknTaxType=0,0,IF(oknTaxType=1,oknTax1,oknTax1+oknTax2)),2)</f>
        <v>0</v>
      </c>
    </row>
    <row r="41" spans="1:24" ht="18.75" customHeight="1" thickBot="1" x14ac:dyDescent="0.3">
      <c r="G41" s="143"/>
      <c r="H41" s="144"/>
      <c r="I41" s="144"/>
      <c r="J41" s="144"/>
      <c r="K41" s="144"/>
      <c r="L41" s="144"/>
      <c r="M41" s="145"/>
      <c r="U41" s="89" t="s">
        <v>20</v>
      </c>
      <c r="V41" s="91">
        <v>0</v>
      </c>
    </row>
    <row r="42" spans="1:24" ht="18.75" customHeight="1" x14ac:dyDescent="0.25">
      <c r="U42" s="89" t="s">
        <v>19</v>
      </c>
      <c r="V42" s="92">
        <f>ROUND(oknTotal-oknPayments,2)</f>
        <v>0</v>
      </c>
    </row>
    <row r="43" spans="1:24" ht="3.75" customHeight="1" x14ac:dyDescent="0.25"/>
    <row r="44" spans="1:24" ht="18" customHeight="1" x14ac:dyDescent="0.25">
      <c r="F44" s="130" t="s">
        <v>24</v>
      </c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</row>
    <row r="45" spans="1:24" ht="6" customHeight="1" x14ac:dyDescent="0.25"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</row>
    <row r="47" spans="1:24" x14ac:dyDescent="0.25">
      <c r="F47" s="93"/>
      <c r="G47" s="93"/>
      <c r="H47" s="93"/>
      <c r="I47" s="93"/>
      <c r="J47" s="93"/>
      <c r="K47" s="93"/>
      <c r="L47" s="93"/>
      <c r="M47" s="93"/>
      <c r="N47" s="93"/>
      <c r="O47" s="93"/>
    </row>
    <row r="934" spans="1:1" hidden="1" x14ac:dyDescent="0.25">
      <c r="A934" s="125" t="s">
        <v>140</v>
      </c>
    </row>
    <row r="935" spans="1:1" hidden="1" x14ac:dyDescent="0.25">
      <c r="A935" s="125" t="s">
        <v>137</v>
      </c>
    </row>
    <row r="946" spans="1:1" hidden="1" x14ac:dyDescent="0.25">
      <c r="A946" s="125" t="s">
        <v>140</v>
      </c>
    </row>
    <row r="950" spans="1:1" hidden="1" x14ac:dyDescent="0.25">
      <c r="A950" s="125" t="s">
        <v>142</v>
      </c>
    </row>
  </sheetData>
  <sheetProtection sheet="1" objects="1" scenarios="1" selectLockedCells="1"/>
  <mergeCells count="93">
    <mergeCell ref="T11:T12"/>
    <mergeCell ref="U11:X12"/>
    <mergeCell ref="T13:T15"/>
    <mergeCell ref="T2:X3"/>
    <mergeCell ref="U4:X4"/>
    <mergeCell ref="T5:T7"/>
    <mergeCell ref="U5:X7"/>
    <mergeCell ref="T8:T10"/>
    <mergeCell ref="U8:X10"/>
    <mergeCell ref="U13:X15"/>
    <mergeCell ref="Q35:R35"/>
    <mergeCell ref="Q31:R31"/>
    <mergeCell ref="Q32:R32"/>
    <mergeCell ref="Q33:R33"/>
    <mergeCell ref="Q34:R34"/>
    <mergeCell ref="Q30:R30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O31:P31"/>
    <mergeCell ref="H31:J31"/>
    <mergeCell ref="H29:J29"/>
    <mergeCell ref="H30:J30"/>
    <mergeCell ref="H32:J32"/>
    <mergeCell ref="O32:P32"/>
    <mergeCell ref="H35:J35"/>
    <mergeCell ref="O35:P35"/>
    <mergeCell ref="H33:J33"/>
    <mergeCell ref="O33:P33"/>
    <mergeCell ref="H34:J34"/>
    <mergeCell ref="O34:P34"/>
    <mergeCell ref="A3:B3"/>
    <mergeCell ref="A4:B4"/>
    <mergeCell ref="A5:B5"/>
    <mergeCell ref="A6:B6"/>
    <mergeCell ref="H21:J21"/>
    <mergeCell ref="H17:I17"/>
    <mergeCell ref="F16:G16"/>
    <mergeCell ref="A8:B8"/>
    <mergeCell ref="H10:L10"/>
    <mergeCell ref="H11:L11"/>
    <mergeCell ref="H12:L12"/>
    <mergeCell ref="H13:L13"/>
    <mergeCell ref="H14:L14"/>
    <mergeCell ref="F17:G17"/>
    <mergeCell ref="H16:I16"/>
    <mergeCell ref="J16:L16"/>
    <mergeCell ref="H20:J20"/>
    <mergeCell ref="O29:P29"/>
    <mergeCell ref="O30:P30"/>
    <mergeCell ref="O24:P24"/>
    <mergeCell ref="O25:P25"/>
    <mergeCell ref="O26:P26"/>
    <mergeCell ref="O27:P27"/>
    <mergeCell ref="H22:J22"/>
    <mergeCell ref="O20:P20"/>
    <mergeCell ref="O21:P21"/>
    <mergeCell ref="O22:P22"/>
    <mergeCell ref="H28:J28"/>
    <mergeCell ref="H23:J23"/>
    <mergeCell ref="H26:J26"/>
    <mergeCell ref="H24:J24"/>
    <mergeCell ref="O28:P28"/>
    <mergeCell ref="T16:T17"/>
    <mergeCell ref="U16:X17"/>
    <mergeCell ref="F19:G19"/>
    <mergeCell ref="H19:J19"/>
    <mergeCell ref="J17:L17"/>
    <mergeCell ref="M17:N17"/>
    <mergeCell ref="F44:R45"/>
    <mergeCell ref="P5:R5"/>
    <mergeCell ref="P6:R6"/>
    <mergeCell ref="O16:Q16"/>
    <mergeCell ref="O17:Q17"/>
    <mergeCell ref="O10:R10"/>
    <mergeCell ref="O11:R11"/>
    <mergeCell ref="O12:R12"/>
    <mergeCell ref="O13:R13"/>
    <mergeCell ref="O14:R14"/>
    <mergeCell ref="O19:P19"/>
    <mergeCell ref="M16:N16"/>
    <mergeCell ref="G37:M41"/>
    <mergeCell ref="O23:P23"/>
    <mergeCell ref="H25:J25"/>
    <mergeCell ref="H27:J27"/>
  </mergeCells>
  <phoneticPr fontId="7" type="noConversion"/>
  <dataValidations count="12">
    <dataValidation type="decimal" operator="lessThanOrEqual" allowBlank="1" showInputMessage="1" showErrorMessage="1" errorTitle="Invalid Input" error="Please enter a valid numeric_x000a_value." sqref="V41 T20:T35 O20:P35 U37:U38 V39" xr:uid="{00000000-0002-0000-0000-000000000000}">
      <formula1>999999999.99</formula1>
    </dataValidation>
    <dataValidation type="textLength" operator="lessThan" allowBlank="1" showInputMessage="1" showErrorMessage="1" errorTitle="Invalid Input" error="Max characters allowed: 15" sqref="O17 F17:G17" xr:uid="{00000000-0002-0000-0000-000001000000}">
      <formula1>15</formula1>
    </dataValidation>
    <dataValidation type="textLength" allowBlank="1" showInputMessage="1" showErrorMessage="1" errorTitle="Invalid Input" error="Max characters allowed: 10" sqref="P6 H9" xr:uid="{00000000-0002-0000-0000-000002000000}">
      <formula1>0</formula1>
      <formula2>10</formula2>
    </dataValidation>
    <dataValidation type="date" allowBlank="1" showErrorMessage="1" errorTitle="Invalid Input" error="Please enter a valid date." sqref="P5 J17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30" sqref="O14" xr:uid="{00000000-0002-0000-0000-000004000000}">
      <formula1>0</formula1>
      <formula2>30</formula2>
    </dataValidation>
    <dataValidation type="textLength" allowBlank="1" showInputMessage="1" showErrorMessage="1" errorTitle="Invalid Input" error="Max characters allowed: 20" sqref="H13:N14 O13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60" sqref="H10:O12" xr:uid="{00000000-0002-0000-0000-000006000000}">
      <formula1>0</formula1>
      <formula2>60</formula2>
    </dataValidation>
    <dataValidation type="textLength" operator="lessThanOrEqual" allowBlank="1" showInputMessage="1" showErrorMessage="1" errorTitle="Invalid Input" error="Max characters allowed: 30" sqref="H17:I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R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0:M35" xr:uid="{00000000-0002-0000-0000-000009000000}">
      <formula1>100</formula1>
    </dataValidation>
    <dataValidation type="textLength" allowBlank="1" showInputMessage="1" showErrorMessage="1" errorTitle="Invalid Input" error="Max characters allowed: 10" sqref="F20:F35" xr:uid="{00000000-0002-0000-0000-00000A000000}">
      <formula1>0</formula1>
      <formula2>20</formula2>
    </dataValidation>
    <dataValidation type="list" operator="lessThanOrEqual" allowBlank="1" showInputMessage="1" showErrorMessage="1" errorTitle="Invalid Input" error="Please choose from the list" sqref="N20:N35" xr:uid="{00000000-0002-0000-0000-00000B000000}">
      <formula1>$X$20:$X$35</formula1>
    </dataValidation>
  </dataValidations>
  <hyperlinks>
    <hyperlink ref="T2:X3" r:id="rId1" display="To create an invoice (tutorial Movie)" xr:uid="{00000000-0004-0000-0000-000000000000}"/>
    <hyperlink ref="A935" r:id="rId2" tooltip="Work Order and Processing Sheet Form Practical Sample" display="http://www.invoicingtemplate.com/work-order-processing-sheet.html" xr:uid="{00000000-0004-0000-0000-000001000000}"/>
    <hyperlink ref="AJM1" r:id="rId3" tooltip="Work Order and Processing Sheet Practical Sample" display="http://www.invoicingtemplate.com/work-order-processing-sheet.html" xr:uid="{00000000-0004-0000-0000-000002000000}"/>
    <hyperlink ref="A946" r:id="rId4" tooltip="Work Order and Processing Sheet Form Practical Sample" display="http://www.invoicingtemplate.com/work-order-processing-sheet.html" xr:uid="{00000000-0004-0000-0000-000003000000}"/>
    <hyperlink ref="AKY1" r:id="rId5" tooltip="Work Order and Processing Sheet Practical Sample" display="http://www.invoicingtemplate.com/work-order-processing-sheet.html" xr:uid="{00000000-0004-0000-0000-000004000000}"/>
    <hyperlink ref="A934" r:id="rId6" tooltip="Work Order and Processing Sheet Form Practical Sample" display="http://www.invoicingtemplate.com/work-order-processing-sheet.html" xr:uid="{00000000-0004-0000-0000-000005000000}"/>
    <hyperlink ref="AKE1" r:id="rId7" tooltip="Work Order and Processing Sheet Practical Sample" display="http://www.invoicingtemplate.com/work-order-processing-sheet.html" xr:uid="{00000000-0004-0000-0000-000006000000}"/>
    <hyperlink ref="A950" r:id="rId8" tooltip="Work Order and Processing Sheet Form Practical Sample" display="http://www.invoicingtemplate.com/work-order-processing-sheet.html" xr:uid="{00000000-0004-0000-0000-000007000000}"/>
    <hyperlink ref="AKI1" r:id="rId9" tooltip="Work Order and Processing Sheet Practical Sample" display="http://www.invoicingtemplate.com/work-order-processing-sheet.html" xr:uid="{00000000-0004-0000-0000-000008000000}"/>
  </hyperlinks>
  <printOptions horizontalCentered="1" verticalCentered="1"/>
  <pageMargins left="0.14000000000000001" right="0.15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33" r:id="rId13" name="oknWidget_taxable1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19</xdr:row>
                    <xdr:rowOff>47625</xdr:rowOff>
                  </from>
                  <to>
                    <xdr:col>1</xdr:col>
                    <xdr:colOff>523875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4" name="oknWidget_taxable2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20</xdr:row>
                    <xdr:rowOff>38100</xdr:rowOff>
                  </from>
                  <to>
                    <xdr:col>1</xdr:col>
                    <xdr:colOff>523875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5" name="oknWidget_taxable3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21</xdr:row>
                    <xdr:rowOff>57150</xdr:rowOff>
                  </from>
                  <to>
                    <xdr:col>1</xdr:col>
                    <xdr:colOff>523875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6" name="oknWidget_taxable4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22</xdr:row>
                    <xdr:rowOff>57150</xdr:rowOff>
                  </from>
                  <to>
                    <xdr:col>1</xdr:col>
                    <xdr:colOff>523875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7" name="oknWidget_taxable5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23</xdr:row>
                    <xdr:rowOff>38100</xdr:rowOff>
                  </from>
                  <to>
                    <xdr:col>1</xdr:col>
                    <xdr:colOff>523875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8" name="oknWidget_taxable6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24</xdr:row>
                    <xdr:rowOff>28575</xdr:rowOff>
                  </from>
                  <to>
                    <xdr:col>1</xdr:col>
                    <xdr:colOff>523875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9" name="oknWidget_taxable7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25</xdr:row>
                    <xdr:rowOff>47625</xdr:rowOff>
                  </from>
                  <to>
                    <xdr:col>1</xdr:col>
                    <xdr:colOff>523875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0" name="oknWidget_taxable8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26</xdr:row>
                    <xdr:rowOff>38100</xdr:rowOff>
                  </from>
                  <to>
                    <xdr:col>1</xdr:col>
                    <xdr:colOff>523875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1" name="oknWidget_taxable9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27</xdr:row>
                    <xdr:rowOff>19050</xdr:rowOff>
                  </from>
                  <to>
                    <xdr:col>1</xdr:col>
                    <xdr:colOff>523875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22" name="oknWidget_taxable10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28</xdr:row>
                    <xdr:rowOff>19050</xdr:rowOff>
                  </from>
                  <to>
                    <xdr:col>1</xdr:col>
                    <xdr:colOff>523875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23" name="oknWidget_taxable11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29</xdr:row>
                    <xdr:rowOff>19050</xdr:rowOff>
                  </from>
                  <to>
                    <xdr:col>1</xdr:col>
                    <xdr:colOff>523875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24" name="oknWidget_taxable12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30</xdr:row>
                    <xdr:rowOff>28575</xdr:rowOff>
                  </from>
                  <to>
                    <xdr:col>1</xdr:col>
                    <xdr:colOff>523875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25" name="oknWidget_taxable13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31</xdr:row>
                    <xdr:rowOff>19050</xdr:rowOff>
                  </from>
                  <to>
                    <xdr:col>1</xdr:col>
                    <xdr:colOff>523875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26" name="oknWidget_taxable14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32</xdr:row>
                    <xdr:rowOff>19050</xdr:rowOff>
                  </from>
                  <to>
                    <xdr:col>1</xdr:col>
                    <xdr:colOff>523875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27" name="oknWidget_taxable15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33</xdr:row>
                    <xdr:rowOff>19050</xdr:rowOff>
                  </from>
                  <to>
                    <xdr:col>1</xdr:col>
                    <xdr:colOff>523875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28" name="oknWidget_taxable16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34</xdr:row>
                    <xdr:rowOff>28575</xdr:rowOff>
                  </from>
                  <to>
                    <xdr:col>1</xdr:col>
                    <xdr:colOff>523875</xdr:colOff>
                    <xdr:row>34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 xml:space="preserve">Fabric Shades and Lampshades Manufacturer 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53</v>
      </c>
    </row>
    <row r="9" spans="2:16" x14ac:dyDescent="0.2">
      <c r="B9" s="2" t="s">
        <v>49</v>
      </c>
      <c r="C9" s="18"/>
    </row>
    <row r="10" spans="2:16" x14ac:dyDescent="0.2">
      <c r="B10" s="2" t="s">
        <v>52</v>
      </c>
      <c r="C10" s="18"/>
    </row>
    <row r="11" spans="2:16" ht="4.5" customHeight="1" x14ac:dyDescent="0.2"/>
    <row r="12" spans="2:16" s="3" customFormat="1" ht="15.75" customHeight="1" x14ac:dyDescent="0.2">
      <c r="B12" s="33" t="s">
        <v>72</v>
      </c>
      <c r="C12" s="10" t="s">
        <v>48</v>
      </c>
      <c r="D12" s="14" t="s">
        <v>71</v>
      </c>
      <c r="E12" s="9" t="s">
        <v>54</v>
      </c>
      <c r="F12" s="9" t="s">
        <v>61</v>
      </c>
      <c r="G12" s="9" t="s">
        <v>62</v>
      </c>
      <c r="H12" s="14" t="s">
        <v>55</v>
      </c>
      <c r="I12" s="14" t="s">
        <v>56</v>
      </c>
      <c r="J12" s="14" t="str">
        <f>oknTax1Name</f>
        <v>PST</v>
      </c>
      <c r="K12" s="14" t="str">
        <f>oknTax2Name</f>
        <v>GST</v>
      </c>
      <c r="L12" s="14" t="s">
        <v>57</v>
      </c>
      <c r="M12" s="14" t="s">
        <v>58</v>
      </c>
      <c r="N12" s="14" t="s">
        <v>59</v>
      </c>
      <c r="O12" s="9" t="s">
        <v>60</v>
      </c>
      <c r="P12" s="9" t="s">
        <v>73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 xml:space="preserve">Fabric Shades and Lampshades Manufacturer 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53</v>
      </c>
      <c r="K7" s="27"/>
    </row>
    <row r="8" spans="2:17" ht="11.25" customHeight="1" x14ac:dyDescent="0.2">
      <c r="B8" s="2" t="s">
        <v>49</v>
      </c>
      <c r="C8" s="18"/>
    </row>
    <row r="9" spans="2:17" x14ac:dyDescent="0.2">
      <c r="B9" s="2" t="s">
        <v>52</v>
      </c>
      <c r="C9" s="18"/>
    </row>
    <row r="10" spans="2:17" ht="4.5" customHeight="1" x14ac:dyDescent="0.2"/>
    <row r="11" spans="2:17" s="3" customFormat="1" ht="15.75" customHeight="1" x14ac:dyDescent="0.2">
      <c r="B11" s="9" t="s">
        <v>74</v>
      </c>
      <c r="C11" s="10" t="s">
        <v>48</v>
      </c>
      <c r="D11" s="9" t="s">
        <v>75</v>
      </c>
      <c r="E11" s="9" t="s">
        <v>54</v>
      </c>
      <c r="F11" s="14" t="s">
        <v>71</v>
      </c>
      <c r="G11" s="14" t="str">
        <f>oknTax1Name</f>
        <v>PST</v>
      </c>
      <c r="H11" s="14" t="str">
        <f>oknTax2Name</f>
        <v>GST</v>
      </c>
      <c r="I11" s="14" t="s">
        <v>76</v>
      </c>
      <c r="J11" s="14" t="s">
        <v>58</v>
      </c>
      <c r="K11" s="14" t="s">
        <v>59</v>
      </c>
      <c r="L11" s="14" t="s">
        <v>55</v>
      </c>
      <c r="M11" s="14" t="s">
        <v>57</v>
      </c>
      <c r="N11" s="9" t="s">
        <v>60</v>
      </c>
      <c r="O11" s="9" t="s">
        <v>61</v>
      </c>
      <c r="P11" s="9" t="s">
        <v>62</v>
      </c>
      <c r="Q11" s="9" t="s">
        <v>73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 xml:space="preserve">Fabric Shades and Lampshades Manufacturer 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53</v>
      </c>
      <c r="J7" s="24"/>
      <c r="K7" s="19"/>
      <c r="L7" s="19"/>
    </row>
    <row r="8" spans="2:12" ht="13.5" customHeight="1" x14ac:dyDescent="0.2">
      <c r="B8" s="2" t="s">
        <v>49</v>
      </c>
      <c r="C8" s="21"/>
    </row>
    <row r="9" spans="2:12" x14ac:dyDescent="0.2">
      <c r="B9" s="2" t="s">
        <v>52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77</v>
      </c>
      <c r="C11" s="10" t="s">
        <v>48</v>
      </c>
      <c r="D11" s="9" t="s">
        <v>54</v>
      </c>
      <c r="E11" s="9" t="s">
        <v>78</v>
      </c>
      <c r="F11" s="9" t="s">
        <v>23</v>
      </c>
      <c r="G11" s="14" t="s">
        <v>22</v>
      </c>
      <c r="H11" s="4" t="s">
        <v>79</v>
      </c>
      <c r="I11" s="14" t="s">
        <v>80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 xml:space="preserve">Fabric Shades and Lampshades Manufacturer 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1</v>
      </c>
    </row>
    <row r="9" spans="2:8" ht="15.75" customHeight="1" x14ac:dyDescent="0.2">
      <c r="B9" s="2" t="s">
        <v>63</v>
      </c>
      <c r="C9" s="1"/>
      <c r="F9" s="175" t="s">
        <v>105</v>
      </c>
      <c r="G9" s="176"/>
      <c r="H9" s="37">
        <v>0</v>
      </c>
    </row>
    <row r="10" spans="2:8" ht="15.75" customHeight="1" x14ac:dyDescent="0.2">
      <c r="B10" s="2" t="s">
        <v>64</v>
      </c>
      <c r="C10" s="1"/>
      <c r="F10" s="177" t="s">
        <v>106</v>
      </c>
      <c r="G10" s="178"/>
      <c r="H10" s="39">
        <v>0</v>
      </c>
    </row>
    <row r="11" spans="2:8" ht="15.75" customHeight="1" x14ac:dyDescent="0.2">
      <c r="B11" s="2" t="s">
        <v>65</v>
      </c>
      <c r="C11" s="40"/>
      <c r="F11" s="41"/>
      <c r="G11" s="42"/>
    </row>
    <row r="12" spans="2:8" ht="15.75" customHeight="1" x14ac:dyDescent="0.2">
      <c r="B12" s="2" t="s">
        <v>66</v>
      </c>
      <c r="C12" s="1"/>
      <c r="F12" s="175" t="s">
        <v>107</v>
      </c>
      <c r="G12" s="176"/>
      <c r="H12" s="37">
        <v>0</v>
      </c>
    </row>
    <row r="13" spans="2:8" ht="15.75" customHeight="1" x14ac:dyDescent="0.2">
      <c r="B13" s="2" t="s">
        <v>69</v>
      </c>
      <c r="C13" s="1"/>
      <c r="F13" s="38" t="s">
        <v>108</v>
      </c>
      <c r="G13" s="43"/>
      <c r="H13" s="39">
        <v>0</v>
      </c>
    </row>
    <row r="14" spans="2:8" ht="15.75" customHeight="1" x14ac:dyDescent="0.2">
      <c r="B14" s="2" t="s">
        <v>67</v>
      </c>
      <c r="C14" s="1"/>
    </row>
    <row r="15" spans="2:8" ht="3" customHeight="1" x14ac:dyDescent="0.2"/>
    <row r="16" spans="2:8" ht="15.75" customHeight="1" x14ac:dyDescent="0.2">
      <c r="B16" s="44" t="s">
        <v>109</v>
      </c>
    </row>
    <row r="17" spans="2:8" ht="15.75" customHeight="1" x14ac:dyDescent="0.2">
      <c r="B17" s="2" t="s">
        <v>50</v>
      </c>
      <c r="C17" s="31"/>
    </row>
    <row r="18" spans="2:8" ht="15.75" customHeight="1" x14ac:dyDescent="0.2">
      <c r="B18" s="2" t="s">
        <v>51</v>
      </c>
      <c r="C18" s="31"/>
    </row>
    <row r="19" spans="2:8" ht="12" customHeight="1" x14ac:dyDescent="0.2"/>
    <row r="20" spans="2:8" ht="15.75" customHeight="1" x14ac:dyDescent="0.2">
      <c r="B20" s="10" t="s">
        <v>48</v>
      </c>
      <c r="C20" s="10" t="s">
        <v>78</v>
      </c>
      <c r="D20" s="10" t="s">
        <v>110</v>
      </c>
      <c r="E20" s="10" t="s">
        <v>60</v>
      </c>
      <c r="F20" s="10" t="s">
        <v>111</v>
      </c>
      <c r="G20" s="4" t="s">
        <v>112</v>
      </c>
      <c r="H20" s="4" t="s">
        <v>113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 xml:space="preserve">Fabric Shades and Lampshades Manufacturer 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53</v>
      </c>
    </row>
    <row r="9" spans="2:10" ht="12.75" customHeight="1" x14ac:dyDescent="0.2">
      <c r="B9" s="2" t="s">
        <v>49</v>
      </c>
      <c r="C9" s="21"/>
    </row>
    <row r="10" spans="2:10" ht="12.75" customHeight="1" x14ac:dyDescent="0.2">
      <c r="B10" s="2" t="s">
        <v>52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85</v>
      </c>
      <c r="C13" s="10" t="s">
        <v>48</v>
      </c>
      <c r="D13" s="9" t="s">
        <v>54</v>
      </c>
      <c r="E13" s="9" t="s">
        <v>114</v>
      </c>
      <c r="F13" s="9" t="s">
        <v>115</v>
      </c>
      <c r="G13" s="14" t="s">
        <v>112</v>
      </c>
      <c r="H13" s="14" t="s">
        <v>116</v>
      </c>
      <c r="I13" s="9" t="s">
        <v>74</v>
      </c>
      <c r="J13" s="9" t="s">
        <v>117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3" customWidth="1"/>
    <col min="2" max="2" width="76" style="123" customWidth="1"/>
    <col min="3" max="256" width="9.140625" style="116"/>
    <col min="257" max="257" width="3" style="116" customWidth="1"/>
    <col min="258" max="258" width="76" style="116" customWidth="1"/>
    <col min="259" max="512" width="9.140625" style="116"/>
    <col min="513" max="513" width="3" style="116" customWidth="1"/>
    <col min="514" max="514" width="76" style="116" customWidth="1"/>
    <col min="515" max="768" width="9.140625" style="116"/>
    <col min="769" max="769" width="3" style="116" customWidth="1"/>
    <col min="770" max="770" width="76" style="116" customWidth="1"/>
    <col min="771" max="1024" width="9.140625" style="116"/>
    <col min="1025" max="1025" width="3" style="116" customWidth="1"/>
    <col min="1026" max="1026" width="76" style="116" customWidth="1"/>
    <col min="1027" max="1280" width="9.140625" style="116"/>
    <col min="1281" max="1281" width="3" style="116" customWidth="1"/>
    <col min="1282" max="1282" width="76" style="116" customWidth="1"/>
    <col min="1283" max="1536" width="9.140625" style="116"/>
    <col min="1537" max="1537" width="3" style="116" customWidth="1"/>
    <col min="1538" max="1538" width="76" style="116" customWidth="1"/>
    <col min="1539" max="1792" width="9.140625" style="116"/>
    <col min="1793" max="1793" width="3" style="116" customWidth="1"/>
    <col min="1794" max="1794" width="76" style="116" customWidth="1"/>
    <col min="1795" max="2048" width="9.140625" style="116"/>
    <col min="2049" max="2049" width="3" style="116" customWidth="1"/>
    <col min="2050" max="2050" width="76" style="116" customWidth="1"/>
    <col min="2051" max="2304" width="9.140625" style="116"/>
    <col min="2305" max="2305" width="3" style="116" customWidth="1"/>
    <col min="2306" max="2306" width="76" style="116" customWidth="1"/>
    <col min="2307" max="2560" width="9.140625" style="116"/>
    <col min="2561" max="2561" width="3" style="116" customWidth="1"/>
    <col min="2562" max="2562" width="76" style="116" customWidth="1"/>
    <col min="2563" max="2816" width="9.140625" style="116"/>
    <col min="2817" max="2817" width="3" style="116" customWidth="1"/>
    <col min="2818" max="2818" width="76" style="116" customWidth="1"/>
    <col min="2819" max="3072" width="9.140625" style="116"/>
    <col min="3073" max="3073" width="3" style="116" customWidth="1"/>
    <col min="3074" max="3074" width="76" style="116" customWidth="1"/>
    <col min="3075" max="3328" width="9.140625" style="116"/>
    <col min="3329" max="3329" width="3" style="116" customWidth="1"/>
    <col min="3330" max="3330" width="76" style="116" customWidth="1"/>
    <col min="3331" max="3584" width="9.140625" style="116"/>
    <col min="3585" max="3585" width="3" style="116" customWidth="1"/>
    <col min="3586" max="3586" width="76" style="116" customWidth="1"/>
    <col min="3587" max="3840" width="9.140625" style="116"/>
    <col min="3841" max="3841" width="3" style="116" customWidth="1"/>
    <col min="3842" max="3842" width="76" style="116" customWidth="1"/>
    <col min="3843" max="4096" width="9.140625" style="116"/>
    <col min="4097" max="4097" width="3" style="116" customWidth="1"/>
    <col min="4098" max="4098" width="76" style="116" customWidth="1"/>
    <col min="4099" max="4352" width="9.140625" style="116"/>
    <col min="4353" max="4353" width="3" style="116" customWidth="1"/>
    <col min="4354" max="4354" width="76" style="116" customWidth="1"/>
    <col min="4355" max="4608" width="9.140625" style="116"/>
    <col min="4609" max="4609" width="3" style="116" customWidth="1"/>
    <col min="4610" max="4610" width="76" style="116" customWidth="1"/>
    <col min="4611" max="4864" width="9.140625" style="116"/>
    <col min="4865" max="4865" width="3" style="116" customWidth="1"/>
    <col min="4866" max="4866" width="76" style="116" customWidth="1"/>
    <col min="4867" max="5120" width="9.140625" style="116"/>
    <col min="5121" max="5121" width="3" style="116" customWidth="1"/>
    <col min="5122" max="5122" width="76" style="116" customWidth="1"/>
    <col min="5123" max="5376" width="9.140625" style="116"/>
    <col min="5377" max="5377" width="3" style="116" customWidth="1"/>
    <col min="5378" max="5378" width="76" style="116" customWidth="1"/>
    <col min="5379" max="5632" width="9.140625" style="116"/>
    <col min="5633" max="5633" width="3" style="116" customWidth="1"/>
    <col min="5634" max="5634" width="76" style="116" customWidth="1"/>
    <col min="5635" max="5888" width="9.140625" style="116"/>
    <col min="5889" max="5889" width="3" style="116" customWidth="1"/>
    <col min="5890" max="5890" width="76" style="116" customWidth="1"/>
    <col min="5891" max="6144" width="9.140625" style="116"/>
    <col min="6145" max="6145" width="3" style="116" customWidth="1"/>
    <col min="6146" max="6146" width="76" style="116" customWidth="1"/>
    <col min="6147" max="6400" width="9.140625" style="116"/>
    <col min="6401" max="6401" width="3" style="116" customWidth="1"/>
    <col min="6402" max="6402" width="76" style="116" customWidth="1"/>
    <col min="6403" max="6656" width="9.140625" style="116"/>
    <col min="6657" max="6657" width="3" style="116" customWidth="1"/>
    <col min="6658" max="6658" width="76" style="116" customWidth="1"/>
    <col min="6659" max="6912" width="9.140625" style="116"/>
    <col min="6913" max="6913" width="3" style="116" customWidth="1"/>
    <col min="6914" max="6914" width="76" style="116" customWidth="1"/>
    <col min="6915" max="7168" width="9.140625" style="116"/>
    <col min="7169" max="7169" width="3" style="116" customWidth="1"/>
    <col min="7170" max="7170" width="76" style="116" customWidth="1"/>
    <col min="7171" max="7424" width="9.140625" style="116"/>
    <col min="7425" max="7425" width="3" style="116" customWidth="1"/>
    <col min="7426" max="7426" width="76" style="116" customWidth="1"/>
    <col min="7427" max="7680" width="9.140625" style="116"/>
    <col min="7681" max="7681" width="3" style="116" customWidth="1"/>
    <col min="7682" max="7682" width="76" style="116" customWidth="1"/>
    <col min="7683" max="7936" width="9.140625" style="116"/>
    <col min="7937" max="7937" width="3" style="116" customWidth="1"/>
    <col min="7938" max="7938" width="76" style="116" customWidth="1"/>
    <col min="7939" max="8192" width="9.140625" style="116"/>
    <col min="8193" max="8193" width="3" style="116" customWidth="1"/>
    <col min="8194" max="8194" width="76" style="116" customWidth="1"/>
    <col min="8195" max="8448" width="9.140625" style="116"/>
    <col min="8449" max="8449" width="3" style="116" customWidth="1"/>
    <col min="8450" max="8450" width="76" style="116" customWidth="1"/>
    <col min="8451" max="8704" width="9.140625" style="116"/>
    <col min="8705" max="8705" width="3" style="116" customWidth="1"/>
    <col min="8706" max="8706" width="76" style="116" customWidth="1"/>
    <col min="8707" max="8960" width="9.140625" style="116"/>
    <col min="8961" max="8961" width="3" style="116" customWidth="1"/>
    <col min="8962" max="8962" width="76" style="116" customWidth="1"/>
    <col min="8963" max="9216" width="9.140625" style="116"/>
    <col min="9217" max="9217" width="3" style="116" customWidth="1"/>
    <col min="9218" max="9218" width="76" style="116" customWidth="1"/>
    <col min="9219" max="9472" width="9.140625" style="116"/>
    <col min="9473" max="9473" width="3" style="116" customWidth="1"/>
    <col min="9474" max="9474" width="76" style="116" customWidth="1"/>
    <col min="9475" max="9728" width="9.140625" style="116"/>
    <col min="9729" max="9729" width="3" style="116" customWidth="1"/>
    <col min="9730" max="9730" width="76" style="116" customWidth="1"/>
    <col min="9731" max="9984" width="9.140625" style="116"/>
    <col min="9985" max="9985" width="3" style="116" customWidth="1"/>
    <col min="9986" max="9986" width="76" style="116" customWidth="1"/>
    <col min="9987" max="10240" width="9.140625" style="116"/>
    <col min="10241" max="10241" width="3" style="116" customWidth="1"/>
    <col min="10242" max="10242" width="76" style="116" customWidth="1"/>
    <col min="10243" max="10496" width="9.140625" style="116"/>
    <col min="10497" max="10497" width="3" style="116" customWidth="1"/>
    <col min="10498" max="10498" width="76" style="116" customWidth="1"/>
    <col min="10499" max="10752" width="9.140625" style="116"/>
    <col min="10753" max="10753" width="3" style="116" customWidth="1"/>
    <col min="10754" max="10754" width="76" style="116" customWidth="1"/>
    <col min="10755" max="11008" width="9.140625" style="116"/>
    <col min="11009" max="11009" width="3" style="116" customWidth="1"/>
    <col min="11010" max="11010" width="76" style="116" customWidth="1"/>
    <col min="11011" max="11264" width="9.140625" style="116"/>
    <col min="11265" max="11265" width="3" style="116" customWidth="1"/>
    <col min="11266" max="11266" width="76" style="116" customWidth="1"/>
    <col min="11267" max="11520" width="9.140625" style="116"/>
    <col min="11521" max="11521" width="3" style="116" customWidth="1"/>
    <col min="11522" max="11522" width="76" style="116" customWidth="1"/>
    <col min="11523" max="11776" width="9.140625" style="116"/>
    <col min="11777" max="11777" width="3" style="116" customWidth="1"/>
    <col min="11778" max="11778" width="76" style="116" customWidth="1"/>
    <col min="11779" max="12032" width="9.140625" style="116"/>
    <col min="12033" max="12033" width="3" style="116" customWidth="1"/>
    <col min="12034" max="12034" width="76" style="116" customWidth="1"/>
    <col min="12035" max="12288" width="9.140625" style="116"/>
    <col min="12289" max="12289" width="3" style="116" customWidth="1"/>
    <col min="12290" max="12290" width="76" style="116" customWidth="1"/>
    <col min="12291" max="12544" width="9.140625" style="116"/>
    <col min="12545" max="12545" width="3" style="116" customWidth="1"/>
    <col min="12546" max="12546" width="76" style="116" customWidth="1"/>
    <col min="12547" max="12800" width="9.140625" style="116"/>
    <col min="12801" max="12801" width="3" style="116" customWidth="1"/>
    <col min="12802" max="12802" width="76" style="116" customWidth="1"/>
    <col min="12803" max="13056" width="9.140625" style="116"/>
    <col min="13057" max="13057" width="3" style="116" customWidth="1"/>
    <col min="13058" max="13058" width="76" style="116" customWidth="1"/>
    <col min="13059" max="13312" width="9.140625" style="116"/>
    <col min="13313" max="13313" width="3" style="116" customWidth="1"/>
    <col min="13314" max="13314" width="76" style="116" customWidth="1"/>
    <col min="13315" max="13568" width="9.140625" style="116"/>
    <col min="13569" max="13569" width="3" style="116" customWidth="1"/>
    <col min="13570" max="13570" width="76" style="116" customWidth="1"/>
    <col min="13571" max="13824" width="9.140625" style="116"/>
    <col min="13825" max="13825" width="3" style="116" customWidth="1"/>
    <col min="13826" max="13826" width="76" style="116" customWidth="1"/>
    <col min="13827" max="14080" width="9.140625" style="116"/>
    <col min="14081" max="14081" width="3" style="116" customWidth="1"/>
    <col min="14082" max="14082" width="76" style="116" customWidth="1"/>
    <col min="14083" max="14336" width="9.140625" style="116"/>
    <col min="14337" max="14337" width="3" style="116" customWidth="1"/>
    <col min="14338" max="14338" width="76" style="116" customWidth="1"/>
    <col min="14339" max="14592" width="9.140625" style="116"/>
    <col min="14593" max="14593" width="3" style="116" customWidth="1"/>
    <col min="14594" max="14594" width="76" style="116" customWidth="1"/>
    <col min="14595" max="14848" width="9.140625" style="116"/>
    <col min="14849" max="14849" width="3" style="116" customWidth="1"/>
    <col min="14850" max="14850" width="76" style="116" customWidth="1"/>
    <col min="14851" max="15104" width="9.140625" style="116"/>
    <col min="15105" max="15105" width="3" style="116" customWidth="1"/>
    <col min="15106" max="15106" width="76" style="116" customWidth="1"/>
    <col min="15107" max="15360" width="9.140625" style="116"/>
    <col min="15361" max="15361" width="3" style="116" customWidth="1"/>
    <col min="15362" max="15362" width="76" style="116" customWidth="1"/>
    <col min="15363" max="15616" width="9.140625" style="116"/>
    <col min="15617" max="15617" width="3" style="116" customWidth="1"/>
    <col min="15618" max="15618" width="76" style="116" customWidth="1"/>
    <col min="15619" max="15872" width="9.140625" style="116"/>
    <col min="15873" max="15873" width="3" style="116" customWidth="1"/>
    <col min="15874" max="15874" width="76" style="116" customWidth="1"/>
    <col min="15875" max="16128" width="9.140625" style="116"/>
    <col min="16129" max="16129" width="3" style="116" customWidth="1"/>
    <col min="16130" max="16130" width="76" style="116" customWidth="1"/>
    <col min="16131" max="16384" width="9.140625" style="116"/>
  </cols>
  <sheetData>
    <row r="1" spans="1:3" ht="32.1" customHeight="1" x14ac:dyDescent="0.3">
      <c r="A1" s="113"/>
      <c r="B1" s="114" t="s">
        <v>136</v>
      </c>
      <c r="C1" s="115"/>
    </row>
    <row r="2" spans="1:3" ht="16.5" x14ac:dyDescent="0.3">
      <c r="A2" s="113"/>
      <c r="B2" s="117"/>
      <c r="C2" s="115"/>
    </row>
    <row r="3" spans="1:3" ht="16.5" x14ac:dyDescent="0.3">
      <c r="A3" s="113"/>
      <c r="B3" s="118" t="s">
        <v>128</v>
      </c>
      <c r="C3" s="115"/>
    </row>
    <row r="4" spans="1:3" x14ac:dyDescent="0.3">
      <c r="A4" s="113"/>
      <c r="B4" s="124" t="s">
        <v>129</v>
      </c>
      <c r="C4" s="115"/>
    </row>
    <row r="5" spans="1:3" ht="16.5" x14ac:dyDescent="0.3">
      <c r="A5" s="113"/>
      <c r="B5" s="119"/>
      <c r="C5" s="115"/>
    </row>
    <row r="6" spans="1:3" ht="16.5" x14ac:dyDescent="0.3">
      <c r="A6" s="113"/>
      <c r="B6" s="120" t="s">
        <v>139</v>
      </c>
      <c r="C6" s="115"/>
    </row>
    <row r="7" spans="1:3" ht="16.5" x14ac:dyDescent="0.3">
      <c r="A7" s="113"/>
      <c r="B7" s="119"/>
      <c r="C7" s="115"/>
    </row>
    <row r="8" spans="1:3" ht="46.5" x14ac:dyDescent="0.3">
      <c r="A8" s="113"/>
      <c r="B8" s="119" t="s">
        <v>130</v>
      </c>
      <c r="C8" s="115"/>
    </row>
    <row r="9" spans="1:3" ht="16.5" x14ac:dyDescent="0.3">
      <c r="A9" s="113"/>
      <c r="B9" s="119"/>
      <c r="C9" s="115"/>
    </row>
    <row r="10" spans="1:3" ht="31.5" x14ac:dyDescent="0.3">
      <c r="A10" s="113"/>
      <c r="B10" s="119" t="s">
        <v>131</v>
      </c>
      <c r="C10" s="115"/>
    </row>
    <row r="11" spans="1:3" ht="16.5" x14ac:dyDescent="0.3">
      <c r="A11" s="113"/>
      <c r="B11" s="119"/>
      <c r="C11" s="115"/>
    </row>
    <row r="12" spans="1:3" ht="31.5" x14ac:dyDescent="0.3">
      <c r="A12" s="113"/>
      <c r="B12" s="119" t="s">
        <v>132</v>
      </c>
      <c r="C12" s="115"/>
    </row>
    <row r="13" spans="1:3" ht="16.5" x14ac:dyDescent="0.3">
      <c r="A13" s="113"/>
      <c r="B13" s="119"/>
      <c r="C13" s="115"/>
    </row>
    <row r="14" spans="1:3" x14ac:dyDescent="0.3">
      <c r="A14" s="113"/>
      <c r="B14" s="121" t="s">
        <v>133</v>
      </c>
      <c r="C14" s="115"/>
    </row>
    <row r="15" spans="1:3" ht="15.75" x14ac:dyDescent="0.3">
      <c r="A15" s="113"/>
      <c r="B15" s="127" t="s">
        <v>134</v>
      </c>
      <c r="C15" s="115"/>
    </row>
    <row r="16" spans="1:3" ht="16.5" x14ac:dyDescent="0.3">
      <c r="A16" s="113"/>
      <c r="B16" s="122"/>
      <c r="C16" s="115"/>
    </row>
    <row r="17" spans="1:3" ht="32.25" x14ac:dyDescent="0.3">
      <c r="A17" s="113"/>
      <c r="B17" s="119" t="s">
        <v>135</v>
      </c>
      <c r="C17" s="115"/>
    </row>
    <row r="18" spans="1:3" x14ac:dyDescent="0.3">
      <c r="A18" s="113"/>
      <c r="B18" s="113"/>
      <c r="C18" s="115"/>
    </row>
    <row r="19" spans="1:3" x14ac:dyDescent="0.3">
      <c r="A19" s="113"/>
      <c r="B19" s="113"/>
      <c r="C19" s="115"/>
    </row>
    <row r="20" spans="1:3" x14ac:dyDescent="0.3">
      <c r="A20" s="113"/>
      <c r="B20" s="113"/>
      <c r="C20" s="115"/>
    </row>
    <row r="21" spans="1:3" x14ac:dyDescent="0.3">
      <c r="A21" s="113"/>
      <c r="B21" s="113"/>
      <c r="C21" s="115"/>
    </row>
    <row r="22" spans="1:3" x14ac:dyDescent="0.3">
      <c r="A22" s="113"/>
      <c r="B22" s="113"/>
      <c r="C22" s="115"/>
    </row>
    <row r="23" spans="1:3" x14ac:dyDescent="0.3">
      <c r="A23" s="113"/>
      <c r="B23" s="113"/>
      <c r="C23" s="115"/>
    </row>
    <row r="24" spans="1:3" x14ac:dyDescent="0.3">
      <c r="A24" s="113"/>
      <c r="B24" s="113"/>
      <c r="C24" s="115"/>
    </row>
    <row r="25" spans="1:3" x14ac:dyDescent="0.3">
      <c r="A25" s="113"/>
      <c r="B25" s="113"/>
      <c r="C25" s="115"/>
    </row>
    <row r="26" spans="1:3" x14ac:dyDescent="0.3">
      <c r="A26" s="113"/>
      <c r="B26" s="113"/>
      <c r="C26" s="115"/>
    </row>
    <row r="27" spans="1:3" x14ac:dyDescent="0.3">
      <c r="A27" s="113"/>
      <c r="B27" s="113"/>
      <c r="C27" s="115"/>
    </row>
    <row r="28" spans="1:3" x14ac:dyDescent="0.3">
      <c r="A28" s="113"/>
      <c r="B28" s="113"/>
      <c r="C28" s="115"/>
    </row>
    <row r="29" spans="1:3" x14ac:dyDescent="0.3">
      <c r="A29" s="113"/>
      <c r="B29" s="113"/>
      <c r="C29" s="115"/>
    </row>
  </sheetData>
  <hyperlinks>
    <hyperlink ref="B14" r:id="rId1" display="See License Agreement" xr:uid="{00000000-0004-0000-0600-000000000000}"/>
    <hyperlink ref="B4" r:id="rId2" tooltip="View online document" display="http://www.invoicingtemplate.com/work-order-processing-sheet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6AD22-4757-4DC2-9F8A-C7328A29DD5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9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16</v>
      </c>
      <c r="B5" t="s">
        <v>81</v>
      </c>
    </row>
    <row r="6" spans="1:5" x14ac:dyDescent="0.2">
      <c r="A6" s="1" t="s">
        <v>17</v>
      </c>
      <c r="B6" s="2" t="s">
        <v>120</v>
      </c>
    </row>
    <row r="7" spans="1:5" x14ac:dyDescent="0.2">
      <c r="A7" s="1" t="s">
        <v>25</v>
      </c>
      <c r="B7" s="1">
        <v>2</v>
      </c>
      <c r="D7" s="1" t="s">
        <v>26</v>
      </c>
      <c r="E7" s="1" t="s">
        <v>27</v>
      </c>
    </row>
    <row r="8" spans="1:5" x14ac:dyDescent="0.2">
      <c r="A8" s="1" t="s">
        <v>30</v>
      </c>
      <c r="B8" s="1">
        <v>1</v>
      </c>
    </row>
    <row r="9" spans="1:5" x14ac:dyDescent="0.2">
      <c r="A9" s="1" t="s">
        <v>31</v>
      </c>
      <c r="B9" s="1">
        <v>0</v>
      </c>
    </row>
    <row r="10" spans="1:5" x14ac:dyDescent="0.2">
      <c r="A10" s="1" t="s">
        <v>32</v>
      </c>
      <c r="B10" s="1">
        <v>1</v>
      </c>
    </row>
    <row r="11" spans="1:5" x14ac:dyDescent="0.2">
      <c r="A11" s="1" t="s">
        <v>33</v>
      </c>
      <c r="B11" s="1">
        <v>1</v>
      </c>
    </row>
    <row r="12" spans="1:5" x14ac:dyDescent="0.2">
      <c r="A12" s="1" t="s">
        <v>34</v>
      </c>
      <c r="B12" s="1">
        <v>1</v>
      </c>
    </row>
    <row r="13" spans="1:5" x14ac:dyDescent="0.2">
      <c r="A13" s="1" t="s">
        <v>35</v>
      </c>
    </row>
    <row r="14" spans="1:5" ht="12.75" x14ac:dyDescent="0.2">
      <c r="A14" t="s">
        <v>36</v>
      </c>
      <c r="B14" s="1">
        <v>0</v>
      </c>
    </row>
    <row r="15" spans="1:5" x14ac:dyDescent="0.2">
      <c r="A15" s="1" t="s">
        <v>37</v>
      </c>
      <c r="B15" s="1" t="s">
        <v>43</v>
      </c>
    </row>
    <row r="16" spans="1:5" x14ac:dyDescent="0.2">
      <c r="A16" s="1" t="s">
        <v>38</v>
      </c>
      <c r="B16" s="1">
        <v>1</v>
      </c>
    </row>
    <row r="17" spans="1:2" x14ac:dyDescent="0.2">
      <c r="A17" s="1" t="s">
        <v>41</v>
      </c>
      <c r="B17" s="1">
        <v>1</v>
      </c>
    </row>
    <row r="18" spans="1:2" x14ac:dyDescent="0.2">
      <c r="A18" s="1" t="s">
        <v>39</v>
      </c>
      <c r="B18" s="1">
        <v>1</v>
      </c>
    </row>
    <row r="19" spans="1:2" x14ac:dyDescent="0.2">
      <c r="A19" s="1" t="s">
        <v>40</v>
      </c>
      <c r="B19" s="1">
        <v>12</v>
      </c>
    </row>
    <row r="20" spans="1:2" x14ac:dyDescent="0.2">
      <c r="A20" s="1" t="s">
        <v>90</v>
      </c>
      <c r="B20" s="1">
        <v>1</v>
      </c>
    </row>
    <row r="21" spans="1:2" x14ac:dyDescent="0.2">
      <c r="A21" s="1" t="s">
        <v>88</v>
      </c>
      <c r="B21" s="1">
        <v>1</v>
      </c>
    </row>
    <row r="22" spans="1:2" x14ac:dyDescent="0.2">
      <c r="A22" s="1" t="s">
        <v>89</v>
      </c>
      <c r="B22" s="1">
        <v>1</v>
      </c>
    </row>
    <row r="23" spans="1:2" x14ac:dyDescent="0.2">
      <c r="B23" s="1" t="s">
        <v>144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354</vt:i4>
      </vt:variant>
    </vt:vector>
  </HeadingPairs>
  <TitlesOfParts>
    <vt:vector size="362" baseType="lpstr">
      <vt:lpstr>Invoice</vt:lpstr>
      <vt:lpstr>Sales Report</vt:lpstr>
      <vt:lpstr>Customer Report</vt:lpstr>
      <vt:lpstr>Product Report</vt:lpstr>
      <vt:lpstr>Customer Statement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oknPrdCategory_1</vt:lpstr>
      <vt:lpstr>oknPrdCategory_10</vt:lpstr>
      <vt:lpstr>oknPrdCategory_11</vt:lpstr>
      <vt:lpstr>oknPrdCategory_12</vt:lpstr>
      <vt:lpstr>oknPrdCategory_13</vt:lpstr>
      <vt:lpstr>oknPrdCategory_14</vt:lpstr>
      <vt:lpstr>oknPrdCategory_15</vt:lpstr>
      <vt:lpstr>oknPrdCategory_16</vt:lpstr>
      <vt:lpstr>oknPrdCategory_2</vt:lpstr>
      <vt:lpstr>oknPrdCategory_3</vt:lpstr>
      <vt:lpstr>oknPrdCategory_4</vt:lpstr>
      <vt:lpstr>oknPrdCategory_5</vt:lpstr>
      <vt:lpstr>oknPrdCategory_6</vt:lpstr>
      <vt:lpstr>oknPrdCategory_7</vt:lpstr>
      <vt:lpstr>oknPrdCategory_8</vt:lpstr>
      <vt:lpstr>oknPrdCategory_9</vt:lpstr>
      <vt:lpstr>oknPrdFabric_1</vt:lpstr>
      <vt:lpstr>oknPrdFabric_10</vt:lpstr>
      <vt:lpstr>oknPrdFabric_11</vt:lpstr>
      <vt:lpstr>oknPrdFabric_12</vt:lpstr>
      <vt:lpstr>oknPrdFabric_13</vt:lpstr>
      <vt:lpstr>oknPrdFabric_14</vt:lpstr>
      <vt:lpstr>oknPrdFabric_15</vt:lpstr>
      <vt:lpstr>oknPrdFabric_16</vt:lpstr>
      <vt:lpstr>oknPrdFabric_2</vt:lpstr>
      <vt:lpstr>oknPrdFabric_3</vt:lpstr>
      <vt:lpstr>oknPrdFabric_4</vt:lpstr>
      <vt:lpstr>oknPrdFabric_5</vt:lpstr>
      <vt:lpstr>oknPrdFabric_6</vt:lpstr>
      <vt:lpstr>oknPrdFabric_7</vt:lpstr>
      <vt:lpstr>oknPrdFabric_8</vt:lpstr>
      <vt:lpstr>oknPrdFabric_9</vt:lpstr>
      <vt:lpstr>oknPrdFinish_1</vt:lpstr>
      <vt:lpstr>oknPrdFinish_10</vt:lpstr>
      <vt:lpstr>oknPrdFinish_11</vt:lpstr>
      <vt:lpstr>oknPrdFinish_12</vt:lpstr>
      <vt:lpstr>oknPrdFinish_13</vt:lpstr>
      <vt:lpstr>oknPrdFinish_14</vt:lpstr>
      <vt:lpstr>oknPrdFinish_15</vt:lpstr>
      <vt:lpstr>oknPrdFinish_16</vt:lpstr>
      <vt:lpstr>oknPrdFinish_2</vt:lpstr>
      <vt:lpstr>oknPrdFinish_3</vt:lpstr>
      <vt:lpstr>oknPrdFinish_4</vt:lpstr>
      <vt:lpstr>oknPrdFinish_5</vt:lpstr>
      <vt:lpstr>oknPrdFinish_6</vt:lpstr>
      <vt:lpstr>oknPrdFinish_7</vt:lpstr>
      <vt:lpstr>oknPrdFinish_8</vt:lpstr>
      <vt:lpstr>oknPrdFinish_9</vt:lpstr>
      <vt:lpstr>oknPrdFrames_1</vt:lpstr>
      <vt:lpstr>oknPrdFrames_10</vt:lpstr>
      <vt:lpstr>oknPrdFrames_11</vt:lpstr>
      <vt:lpstr>oknPrdFrames_12</vt:lpstr>
      <vt:lpstr>oknPrdFrames_13</vt:lpstr>
      <vt:lpstr>oknPrdFrames_14</vt:lpstr>
      <vt:lpstr>oknPrdFrames_15</vt:lpstr>
      <vt:lpstr>oknPrdFrames_16</vt:lpstr>
      <vt:lpstr>oknPrdFrames_2</vt:lpstr>
      <vt:lpstr>oknPrdFrames_3</vt:lpstr>
      <vt:lpstr>oknPrdFrames_4</vt:lpstr>
      <vt:lpstr>oknPrdFrames_5</vt:lpstr>
      <vt:lpstr>oknPrdFrames_6</vt:lpstr>
      <vt:lpstr>oknPrdFrames_7</vt:lpstr>
      <vt:lpstr>oknPrdFrames_8</vt:lpstr>
      <vt:lpstr>oknPrdFrames_9</vt:lpstr>
      <vt:lpstr>oknPrdPage_1</vt:lpstr>
      <vt:lpstr>oknPrdPage_10</vt:lpstr>
      <vt:lpstr>oknPrdPage_11</vt:lpstr>
      <vt:lpstr>oknPrdPage_12</vt:lpstr>
      <vt:lpstr>oknPrdPage_13</vt:lpstr>
      <vt:lpstr>oknPrdPage_14</vt:lpstr>
      <vt:lpstr>oknPrdPage_15</vt:lpstr>
      <vt:lpstr>oknPrdPage_16</vt:lpstr>
      <vt:lpstr>oknPrdPage_2</vt:lpstr>
      <vt:lpstr>oknPrdPage_3</vt:lpstr>
      <vt:lpstr>oknPrdPage_4</vt:lpstr>
      <vt:lpstr>oknPrdPage_5</vt:lpstr>
      <vt:lpstr>oknPrdPage_6</vt:lpstr>
      <vt:lpstr>oknPrdPage_7</vt:lpstr>
      <vt:lpstr>oknPrdPage_8</vt:lpstr>
      <vt:lpstr>oknPrdPage_9</vt:lpstr>
      <vt:lpstr>oknPrdTrim_1</vt:lpstr>
      <vt:lpstr>oknPrdTrim_10</vt:lpstr>
      <vt:lpstr>oknPrdTrim_11</vt:lpstr>
      <vt:lpstr>oknPrdTrim_12</vt:lpstr>
      <vt:lpstr>oknPrdTrim_13</vt:lpstr>
      <vt:lpstr>oknPrdTrim_14</vt:lpstr>
      <vt:lpstr>oknPrdTrim_15</vt:lpstr>
      <vt:lpstr>oknPrdTrim_16</vt:lpstr>
      <vt:lpstr>oknPrdTrim_2</vt:lpstr>
      <vt:lpstr>oknPrdTrim_3</vt:lpstr>
      <vt:lpstr>oknPrdTrim_4</vt:lpstr>
      <vt:lpstr>oknPrdTrim_5</vt:lpstr>
      <vt:lpstr>oknPrdTrim_6</vt:lpstr>
      <vt:lpstr>oknPrdTrim_7</vt:lpstr>
      <vt:lpstr>oknPrdTrim_8</vt:lpstr>
      <vt:lpstr>oknPrdTrim_9</vt:lpstr>
      <vt:lpstr>oknPrdType_1</vt:lpstr>
      <vt:lpstr>oknPrdType_10</vt:lpstr>
      <vt:lpstr>oknPrdType_11</vt:lpstr>
      <vt:lpstr>oknPrdType_12</vt:lpstr>
      <vt:lpstr>oknPrdType_13</vt:lpstr>
      <vt:lpstr>oknPrdType_14</vt:lpstr>
      <vt:lpstr>oknPrdType_15</vt:lpstr>
      <vt:lpstr>oknPrdType_16</vt:lpstr>
      <vt:lpstr>oknPrdType_2</vt:lpstr>
      <vt:lpstr>oknPrdType_3</vt:lpstr>
      <vt:lpstr>oknPrdType_4</vt:lpstr>
      <vt:lpstr>oknPrdType_5</vt:lpstr>
      <vt:lpstr>oknPrdType_6</vt:lpstr>
      <vt:lpstr>oknPrdType_7</vt:lpstr>
      <vt:lpstr>oknPrdType_8</vt:lpstr>
      <vt:lpstr>oknPrdType_9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Report'!Print_Titles</vt:lpstr>
      <vt:lpstr>ProductCategoryList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Order and Processing Sheet Practical Sample</dc:title>
  <dc:subject>"Work Order and Processing Sheet Practical Sample" summary: This is a practical sample of work order template / processing sheet created from an invoice template. A work order template in PDF format is also included. The free printable work order (job order) template is designed for a fabric shades manufacturer.</dc:subject>
  <dc:creator>https://www.invoicingtemplate.com/</dc:creator>
  <cp:keywords/>
  <dc:description>https://www.invoicingtemplate.com/work-order-processing-sheet.html</dc:description>
  <cp:lastModifiedBy>liangjun yu</cp:lastModifiedBy>
  <cp:lastPrinted>2017-03-23T07:24:52Z</cp:lastPrinted>
  <dcterms:created xsi:type="dcterms:W3CDTF">2000-07-27T22:24:14Z</dcterms:created>
  <dcterms:modified xsi:type="dcterms:W3CDTF">2024-03-08T11:28:33Z</dcterms:modified>
  <cp:category>Work Order and Processing Sheet Practical Sample, Work Order and Processing Sheet Form Practical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22, Boston, Massachusetts, 673184, 617594, 7000900105894811150?+9.00%, 48.3 sq mi, 125.1 km2, 13,938/sq mi, 5,381/km2, 42°19′55″N 71°01′13″W? / ?42.3320°N 71.0202°W? / 42.3320; -71.0202? (Boston)</vt:lpwstr>
  </property>
</Properties>
</file>