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andia3\src\c7008\"/>
    </mc:Choice>
  </mc:AlternateContent>
  <bookViews>
    <workbookView xWindow="900" yWindow="60" windowWidth="11625" windowHeight="9045" tabRatio="719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Payment Report" sheetId="13" r:id="rId6"/>
    <sheet name="Office-Kit.com.System" sheetId="2" state="veryHidden" r:id="rId7"/>
  </sheets>
  <externalReferences>
    <externalReference r:id="rId8"/>
    <externalReference r:id="rId9"/>
  </externalReferences>
  <definedNames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dCategory_1">Invoice!$T$20</definedName>
    <definedName name="oknPrdCategory_10">Invoice!$T$29</definedName>
    <definedName name="oknPrdCategory_11">Invoice!$T$30</definedName>
    <definedName name="oknPrdCategory_12">Invoice!$T$31</definedName>
    <definedName name="oknPrdCategory_2">Invoice!$T$21</definedName>
    <definedName name="oknPrdCategory_3">Invoice!$T$22</definedName>
    <definedName name="oknPrdCategory_4">Invoice!$T$23</definedName>
    <definedName name="oknPrdCategory_5">Invoice!$T$24</definedName>
    <definedName name="oknPrdCategory_6">Invoice!$T$25</definedName>
    <definedName name="oknPrdCategory_7">Invoice!$T$26</definedName>
    <definedName name="oknPrdCategory_8">Invoice!$T$27</definedName>
    <definedName name="oknPrdCategory_9">Invoice!$T$28</definedName>
    <definedName name="oknPrdFabric_1">Invoice!$Q$20</definedName>
    <definedName name="oknPrdFabric_10">Invoice!$Q$29</definedName>
    <definedName name="oknPrdFabric_11">Invoice!$Q$30</definedName>
    <definedName name="oknPrdFabric_12">Invoice!$Q$31</definedName>
    <definedName name="oknPrdFabric_2">Invoice!$Q$21</definedName>
    <definedName name="oknPrdFabric_3">Invoice!$Q$22</definedName>
    <definedName name="oknPrdFabric_4">Invoice!$Q$23</definedName>
    <definedName name="oknPrdFabric_5">Invoice!$Q$24</definedName>
    <definedName name="oknPrdFabric_6">Invoice!$Q$25</definedName>
    <definedName name="oknPrdFabric_7">Invoice!$Q$26</definedName>
    <definedName name="oknPrdFabric_8">Invoice!$Q$27</definedName>
    <definedName name="oknPrdFabric_9">Invoice!$Q$28</definedName>
    <definedName name="oknPrdFinish_1">Invoice!$K$20</definedName>
    <definedName name="oknPrdFinish_10">Invoice!$K$29</definedName>
    <definedName name="oknPrdFinish_11">Invoice!$K$30</definedName>
    <definedName name="oknPrdFinish_12">Invoice!$K$31</definedName>
    <definedName name="oknPrdFinish_2">Invoice!$K$21</definedName>
    <definedName name="oknPrdFinish_3">Invoice!$K$22</definedName>
    <definedName name="oknPrdFinish_4">Invoice!$K$23</definedName>
    <definedName name="oknPrdFinish_5">Invoice!$K$24</definedName>
    <definedName name="oknPrdFinish_6">Invoice!$K$25</definedName>
    <definedName name="oknPrdFinish_7">Invoice!$K$26</definedName>
    <definedName name="oknPrdFinish_8">Invoice!$K$27</definedName>
    <definedName name="oknPrdFinish_9">Invoice!$K$28</definedName>
    <definedName name="oknPrdFrames_1">Invoice!$U$20</definedName>
    <definedName name="oknPrdFrames_10">Invoice!$U$29</definedName>
    <definedName name="oknPrdFrames_11">Invoice!$U$30</definedName>
    <definedName name="oknPrdFrames_12">Invoice!$U$31</definedName>
    <definedName name="oknPrdFrames_2">Invoice!$U$21</definedName>
    <definedName name="oknPrdFrames_3">Invoice!$U$22</definedName>
    <definedName name="oknPrdFrames_4">Invoice!$U$23</definedName>
    <definedName name="oknPrdFrames_5">Invoice!$U$24</definedName>
    <definedName name="oknPrdFrames_6">Invoice!$U$25</definedName>
    <definedName name="oknPrdFrames_7">Invoice!$U$26</definedName>
    <definedName name="oknPrdFrames_8">Invoice!$U$27</definedName>
    <definedName name="oknPrdFrames_9">Invoice!$U$28</definedName>
    <definedName name="oknPrdPage_1">Invoice!$H$20</definedName>
    <definedName name="oknPrdPage_10">Invoice!$H$29</definedName>
    <definedName name="oknPrdPage_11">Invoice!$H$30</definedName>
    <definedName name="oknPrdPage_12">Invoice!$H$31</definedName>
    <definedName name="oknPrdPage_2">Invoice!$H$21</definedName>
    <definedName name="oknPrdPage_3">Invoice!$H$22</definedName>
    <definedName name="oknPrdPage_4">Invoice!$H$23</definedName>
    <definedName name="oknPrdPage_5">Invoice!$H$24</definedName>
    <definedName name="oknPrdPage_6">Invoice!$H$25</definedName>
    <definedName name="oknPrdPage_7">Invoice!$H$26</definedName>
    <definedName name="oknPrdPage_8">Invoice!$H$27</definedName>
    <definedName name="oknPrdPage_9">Invoice!$H$28</definedName>
    <definedName name="oknPrdTrim_1">Invoice!$R$20</definedName>
    <definedName name="oknPrdTrim_10">Invoice!$R$29</definedName>
    <definedName name="oknPrdTrim_11">Invoice!$R$30</definedName>
    <definedName name="oknPrdTrim_12">Invoice!$R$31</definedName>
    <definedName name="oknPrdTrim_2">Invoice!$R$21</definedName>
    <definedName name="oknPrdTrim_3">Invoice!$R$22</definedName>
    <definedName name="oknPrdTrim_4">Invoice!$R$23</definedName>
    <definedName name="oknPrdTrim_5">Invoice!$R$24</definedName>
    <definedName name="oknPrdTrim_6">Invoice!$R$25</definedName>
    <definedName name="oknPrdTrim_7">Invoice!$R$26</definedName>
    <definedName name="oknPrdTrim_8">Invoice!$R$27</definedName>
    <definedName name="oknPrdTrim_9">Invoice!$R$28</definedName>
    <definedName name="oknPrdType_1">Invoice!$S$20</definedName>
    <definedName name="oknPrdType_10">Invoice!$S$29</definedName>
    <definedName name="oknPrdType_11">Invoice!$S$30</definedName>
    <definedName name="oknPrdType_12">Invoice!$S$31</definedName>
    <definedName name="oknPrdType_2">Invoice!$S$21</definedName>
    <definedName name="oknPrdType_3">Invoice!$S$22</definedName>
    <definedName name="oknPrdType_4">Invoice!$S$23</definedName>
    <definedName name="oknPrdType_5">Invoice!$S$24</definedName>
    <definedName name="oknPrdType_6">Invoice!$S$25</definedName>
    <definedName name="oknPrdType_7">Invoice!$S$26</definedName>
    <definedName name="oknPrdType_8">Invoice!$S$27</definedName>
    <definedName name="oknPrdType_9">Invoice!$S$28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Invoice!$O$35</definedName>
    <definedName name="oknShipVia">Invoice!$K$17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6" hidden="1">'Office-Kit.com.System'!$B$20</definedName>
    <definedName name="oknZZDONTREMOVEAllowZeroLineTotal" localSheetId="6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6" hidden="1">'Office-Kit.com.System'!$B$23</definedName>
    <definedName name="oknZZDONTREMOVEUpgradedTo1028" localSheetId="6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Invoice!$F$3:$O$41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</definedNames>
  <calcPr calcId="152511"/>
  <fileRecoveryPr autoRecover="0"/>
</workbook>
</file>

<file path=xl/calcChain.xml><?xml version="1.0" encoding="utf-8"?>
<calcChain xmlns="http://schemas.openxmlformats.org/spreadsheetml/2006/main">
  <c r="B3" i="13" l="1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J12" i="8"/>
  <c r="K12" i="8"/>
  <c r="O20" i="1"/>
  <c r="O21" i="1"/>
  <c r="O22" i="1"/>
  <c r="O23" i="1"/>
  <c r="O24" i="1"/>
  <c r="O25" i="1"/>
  <c r="O26" i="1"/>
  <c r="O27" i="1"/>
  <c r="O28" i="1"/>
  <c r="O29" i="1"/>
  <c r="O30" i="1"/>
  <c r="O31" i="1"/>
  <c r="O32" i="1" l="1"/>
  <c r="D32" i="1" a="1"/>
  <c r="D32" i="1" s="1"/>
  <c r="O34" i="1" s="1"/>
  <c r="O33" i="1" l="1"/>
  <c r="O36" i="1" s="1"/>
  <c r="O38" i="1" s="1"/>
</calcChain>
</file>

<file path=xl/sharedStrings.xml><?xml version="1.0" encoding="utf-8"?>
<sst xmlns="http://schemas.openxmlformats.org/spreadsheetml/2006/main" count="164" uniqueCount="130">
  <si>
    <t>DATE:</t>
  </si>
  <si>
    <t>Bill To:</t>
  </si>
  <si>
    <t>Ship To:</t>
  </si>
  <si>
    <t>SHIPPING &amp; HANDLING</t>
  </si>
  <si>
    <t>TOTAL</t>
  </si>
  <si>
    <t>Line Total</t>
    <phoneticPr fontId="2" type="noConversion"/>
  </si>
  <si>
    <t>Unit Price</t>
    <phoneticPr fontId="2" type="noConversion"/>
  </si>
  <si>
    <t>Quantity</t>
    <phoneticPr fontId="2" type="noConversion"/>
  </si>
  <si>
    <t>Sales Rep. Name</t>
    <phoneticPr fontId="2" type="noConversion"/>
  </si>
  <si>
    <t>P.O. #</t>
    <phoneticPr fontId="2" type="noConversion"/>
  </si>
  <si>
    <t>Ship Date</t>
    <phoneticPr fontId="2" type="noConversion"/>
  </si>
  <si>
    <t>Ship Via</t>
    <phoneticPr fontId="2" type="noConversion"/>
  </si>
  <si>
    <t>Phone Number,Web Address, etc.</t>
    <phoneticPr fontId="2" type="noConversion"/>
  </si>
  <si>
    <t>SUBTOTAL</t>
    <phoneticPr fontId="2" type="noConversion"/>
  </si>
  <si>
    <t>Due Date</t>
    <phoneticPr fontId="2" type="noConversion"/>
  </si>
  <si>
    <t>Terms</t>
    <phoneticPr fontId="2" type="noConversion"/>
  </si>
  <si>
    <t>Product ID</t>
    <phoneticPr fontId="2" type="noConversion"/>
  </si>
  <si>
    <t>Description</t>
    <phoneticPr fontId="2" type="noConversion"/>
  </si>
  <si>
    <t>SoftID</t>
    <phoneticPr fontId="4" type="noConversion"/>
  </si>
  <si>
    <t>DbPath</t>
    <phoneticPr fontId="4" type="noConversion"/>
  </si>
  <si>
    <t>Taxable</t>
    <phoneticPr fontId="2" type="noConversion"/>
  </si>
  <si>
    <t>TOTAL DUE</t>
    <phoneticPr fontId="2" type="noConversion"/>
  </si>
  <si>
    <t>PAID</t>
    <phoneticPr fontId="2" type="noConversion"/>
  </si>
  <si>
    <t>TaxSystem</t>
    <phoneticPr fontId="2" type="noConversion"/>
  </si>
  <si>
    <t>Price</t>
  </si>
  <si>
    <t>Quantity</t>
  </si>
  <si>
    <t xml:space="preserve">THANK YOU FOR YOUR BUSINESS! </t>
    <phoneticPr fontId="2" type="noConversion"/>
  </si>
  <si>
    <t>HowToCloseBook</t>
    <phoneticPr fontId="4" type="noConversion"/>
  </si>
  <si>
    <t>Valid Value:</t>
    <phoneticPr fontId="4" type="noConversion"/>
  </si>
  <si>
    <t xml:space="preserve">0=Auto discard changes,  1=AutoSave,   2=DefaultOperation,prompt </t>
    <phoneticPr fontId="4" type="noConversion"/>
  </si>
  <si>
    <t>Street Address</t>
    <phoneticPr fontId="2" type="noConversion"/>
  </si>
  <si>
    <t>City, ST  ZIP Code</t>
    <phoneticPr fontId="2" type="noConversion"/>
  </si>
  <si>
    <t>SavingInvoicePromptForPayment</t>
    <phoneticPr fontId="4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</si>
  <si>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</si>
  <si>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</si>
  <si>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</si>
  <si>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</si>
  <si>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</si>
  <si>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</si>
  <si>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</si>
  <si>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</si>
  <si>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</si>
  <si>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4" type="noConversion"/>
  </si>
  <si>
    <t>ExtractingInvoiceCopyPageSetup</t>
    <phoneticPr fontId="4" type="noConversion"/>
  </si>
  <si>
    <t>Bill To:</t>
    <phoneticPr fontId="2" type="noConversion"/>
  </si>
  <si>
    <t>$C$3</t>
  </si>
  <si>
    <t>Current Database</t>
  </si>
  <si>
    <t>Invoice Status</t>
  </si>
  <si>
    <t>Taxable</t>
  </si>
  <si>
    <t>cost</t>
    <phoneticPr fontId="2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</si>
  <si>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</si>
  <si>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</si>
  <si>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</si>
  <si>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</si>
  <si>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</si>
  <si>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</si>
  <si>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</si>
  <si>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</si>
  <si>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</si>
  <si>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</si>
  <si>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</si>
  <si>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</si>
  <si>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</si>
  <si>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</si>
  <si>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</si>
  <si>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</si>
  <si>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</si>
  <si>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</si>
  <si>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</si>
  <si>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</si>
  <si>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</si>
  <si>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</si>
  <si>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</si>
  <si>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</si>
  <si>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</si>
  <si>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</si>
  <si>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</si>
  <si>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</si>
  <si>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</si>
  <si>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</si>
  <si>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</si>
  <si>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</si>
  <si>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</si>
  <si>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</si>
  <si>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</si>
  <si>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</si>
  <si>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Finish</t>
  </si>
  <si>
    <t>Page</t>
  </si>
  <si>
    <t>Upgraded to 1028</t>
  </si>
  <si>
    <t>Allow zero line total</t>
  </si>
  <si>
    <t>Allow incomplete line</t>
  </si>
  <si>
    <t>Fabric</t>
    <phoneticPr fontId="2" type="noConversion"/>
  </si>
  <si>
    <t>Trim</t>
    <phoneticPr fontId="2" type="noConversion"/>
  </si>
  <si>
    <t>Type</t>
    <phoneticPr fontId="2" type="noConversion"/>
  </si>
  <si>
    <t>Category</t>
    <phoneticPr fontId="2" type="noConversion"/>
  </si>
  <si>
    <t>Frames</t>
    <phoneticPr fontId="2" type="noConversion"/>
  </si>
  <si>
    <t>Pending</t>
  </si>
  <si>
    <t>#</t>
  </si>
  <si>
    <t xml:space="preserve">Fabric Shades and Lampshades Manufacturer </t>
  </si>
  <si>
    <t>INVOICE</t>
  </si>
  <si>
    <t>Address</t>
  </si>
  <si>
    <t>City, ST ZIP</t>
  </si>
  <si>
    <t>Country</t>
  </si>
  <si>
    <t>Phone</t>
  </si>
  <si>
    <t>Contact</t>
  </si>
  <si>
    <t>Balance forward</t>
  </si>
  <si>
    <t>Current balance</t>
  </si>
  <si>
    <t>Invoice total</t>
  </si>
  <si>
    <t>Payment total</t>
  </si>
  <si>
    <t>Statement Period:</t>
  </si>
  <si>
    <t>Document#</t>
  </si>
  <si>
    <t>Status</t>
  </si>
  <si>
    <t>Amount</t>
  </si>
  <si>
    <t>Balance</t>
  </si>
  <si>
    <t>Type</t>
  </si>
  <si>
    <t>Check / Money Order #</t>
  </si>
  <si>
    <t>Notes</t>
  </si>
  <si>
    <t>Total Applied</t>
  </si>
  <si>
    <t>Customer Name</t>
  </si>
  <si>
    <t/>
  </si>
  <si>
    <t>23ICI1BI1FI3BI5I5DI8I17I50I7IA</t>
  </si>
  <si>
    <t>c7008</t>
  </si>
  <si>
    <t>c7008.mdb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</si>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</sst>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1"/>
      <name val="Century Gothic"/>
      <family val="2"/>
    </font>
    <font>
      <b/>
      <sz val="18"/>
      <name val="Century Gothic"/>
      <family val="2"/>
    </font>
    <font>
      <sz val="28"/>
      <color indexed="42"/>
      <name val="Century Gothic"/>
      <family val="2"/>
    </font>
    <font>
      <b/>
      <sz val="10"/>
      <name val="Century Gothic"/>
      <family val="2"/>
    </font>
    <font>
      <sz val="8"/>
      <color theme="0"/>
      <name val="Century Gothic"/>
      <family val="2"/>
    </font>
    <font>
      <i/>
      <sz val="10"/>
      <name val="Century Gothic"/>
      <family val="2"/>
    </font>
    <font>
      <b/>
      <sz val="26"/>
      <color theme="3" tint="0.39997558519241921"/>
      <name val="Century Gothic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5" borderId="1" applyNumberFormat="0" applyAlignment="0" applyProtection="0"/>
    <xf numFmtId="0" fontId="12" fillId="15" borderId="2" applyNumberFormat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" applyNumberFormat="0" applyAlignment="0" applyProtection="0"/>
    <xf numFmtId="0" fontId="19" fillId="0" borderId="6" applyNumberFormat="0" applyFill="0" applyAlignment="0" applyProtection="0"/>
    <xf numFmtId="0" fontId="20" fillId="7" borderId="0" applyNumberFormat="0" applyBorder="0" applyAlignment="0" applyProtection="0"/>
    <xf numFmtId="0" fontId="1" fillId="4" borderId="7" applyNumberFormat="0" applyFont="0" applyAlignment="0" applyProtection="0"/>
    <xf numFmtId="0" fontId="21" fillId="5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3" fillId="0" borderId="0" xfId="0" applyFont="1"/>
    <xf numFmtId="0" fontId="0" fillId="0" borderId="0" xfId="0" applyNumberFormat="1"/>
    <xf numFmtId="0" fontId="3" fillId="0" borderId="0" xfId="0" applyNumberFormat="1" applyFont="1" applyAlignment="1">
      <alignment horizontal="right"/>
    </xf>
    <xf numFmtId="0" fontId="3" fillId="0" borderId="0" xfId="0" applyNumberFormat="1" applyFont="1"/>
    <xf numFmtId="0" fontId="3" fillId="0" borderId="0" xfId="0" applyFont="1" applyFill="1" applyAlignment="1">
      <alignment horizontal="center"/>
    </xf>
    <xf numFmtId="164" fontId="5" fillId="16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17" borderId="0" xfId="0" applyNumberFormat="1" applyFont="1" applyFill="1"/>
    <xf numFmtId="164" fontId="3" fillId="0" borderId="0" xfId="0" applyNumberFormat="1" applyFont="1" applyFill="1"/>
    <xf numFmtId="164" fontId="3" fillId="0" borderId="0" xfId="0" applyNumberFormat="1" applyFont="1"/>
    <xf numFmtId="0" fontId="3" fillId="0" borderId="0" xfId="0" applyFont="1" applyAlignment="1">
      <alignment horizontal="left" indent="1"/>
    </xf>
    <xf numFmtId="0" fontId="3" fillId="17" borderId="0" xfId="0" applyFont="1" applyFill="1"/>
    <xf numFmtId="0" fontId="3" fillId="0" borderId="0" xfId="0" applyFont="1" applyFill="1"/>
    <xf numFmtId="0" fontId="5" fillId="16" borderId="12" xfId="0" applyFont="1" applyFill="1" applyBorder="1" applyAlignment="1">
      <alignment horizontal="center"/>
    </xf>
    <xf numFmtId="14" fontId="5" fillId="16" borderId="12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left" indent="1"/>
    </xf>
    <xf numFmtId="0" fontId="3" fillId="17" borderId="0" xfId="0" applyNumberFormat="1" applyFont="1" applyFill="1" applyAlignment="1">
      <alignment horizontal="left" indent="1"/>
    </xf>
    <xf numFmtId="0" fontId="3" fillId="0" borderId="0" xfId="0" applyNumberFormat="1" applyFont="1" applyFill="1" applyAlignment="1">
      <alignment horizontal="left" indent="1"/>
    </xf>
    <xf numFmtId="0" fontId="5" fillId="16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4" fontId="3" fillId="17" borderId="0" xfId="0" applyNumberFormat="1" applyFont="1" applyFill="1" applyAlignment="1"/>
    <xf numFmtId="4" fontId="3" fillId="0" borderId="0" xfId="0" applyNumberFormat="1" applyFont="1" applyFill="1" applyAlignment="1"/>
    <xf numFmtId="4" fontId="3" fillId="0" borderId="0" xfId="0" applyNumberFormat="1" applyFont="1" applyAlignment="1"/>
    <xf numFmtId="4" fontId="5" fillId="16" borderId="12" xfId="0" applyNumberFormat="1" applyFont="1" applyFill="1" applyBorder="1" applyAlignment="1">
      <alignment horizontal="center"/>
    </xf>
    <xf numFmtId="4" fontId="3" fillId="17" borderId="0" xfId="0" applyNumberFormat="1" applyFont="1" applyFill="1"/>
    <xf numFmtId="4" fontId="3" fillId="0" borderId="0" xfId="0" applyNumberFormat="1" applyFont="1" applyFill="1"/>
    <xf numFmtId="4" fontId="3" fillId="0" borderId="0" xfId="0" applyNumberFormat="1" applyFont="1"/>
    <xf numFmtId="0" fontId="3" fillId="17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14" fontId="3" fillId="17" borderId="0" xfId="0" applyNumberFormat="1" applyFont="1" applyFill="1" applyAlignment="1"/>
    <xf numFmtId="14" fontId="3" fillId="0" borderId="0" xfId="0" applyNumberFormat="1" applyFont="1" applyFill="1" applyAlignment="1"/>
    <xf numFmtId="14" fontId="5" fillId="0" borderId="0" xfId="0" applyNumberFormat="1" applyFont="1" applyAlignment="1"/>
    <xf numFmtId="14" fontId="3" fillId="0" borderId="0" xfId="0" applyNumberFormat="1" applyFont="1" applyAlignment="1"/>
    <xf numFmtId="14" fontId="7" fillId="0" borderId="0" xfId="0" applyNumberFormat="1" applyFont="1" applyAlignment="1"/>
    <xf numFmtId="0" fontId="3" fillId="17" borderId="0" xfId="0" applyNumberFormat="1" applyFont="1" applyFill="1" applyAlignment="1"/>
    <xf numFmtId="0" fontId="3" fillId="0" borderId="0" xfId="0" applyNumberFormat="1" applyFont="1" applyFill="1" applyAlignment="1"/>
    <xf numFmtId="0" fontId="3" fillId="0" borderId="0" xfId="0" applyNumberFormat="1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17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left" indent="1"/>
    </xf>
    <xf numFmtId="0" fontId="3" fillId="17" borderId="0" xfId="0" applyNumberFormat="1" applyFont="1" applyFill="1"/>
    <xf numFmtId="0" fontId="3" fillId="0" borderId="0" xfId="0" applyNumberFormat="1" applyFont="1" applyFill="1"/>
    <xf numFmtId="0" fontId="6" fillId="0" borderId="0" xfId="0" applyFont="1" applyFill="1" applyAlignment="1">
      <alignment horizontal="right"/>
    </xf>
    <xf numFmtId="168" fontId="3" fillId="0" borderId="0" xfId="0" applyNumberFormat="1" applyFont="1" applyFill="1" applyAlignment="1">
      <alignment horizontal="left" shrinkToFit="1"/>
    </xf>
    <xf numFmtId="0" fontId="5" fillId="0" borderId="0" xfId="0" applyFont="1" applyAlignment="1">
      <alignment horizontal="left"/>
    </xf>
    <xf numFmtId="40" fontId="3" fillId="0" borderId="0" xfId="0" applyNumberFormat="1" applyFont="1"/>
    <xf numFmtId="4" fontId="6" fillId="0" borderId="0" xfId="0" applyNumberFormat="1" applyFont="1" applyAlignment="1"/>
    <xf numFmtId="4" fontId="5" fillId="0" borderId="0" xfId="0" applyNumberFormat="1" applyFont="1" applyAlignment="1"/>
    <xf numFmtId="4" fontId="6" fillId="0" borderId="0" xfId="0" applyNumberFormat="1" applyFont="1" applyFill="1" applyAlignment="1"/>
    <xf numFmtId="4" fontId="3" fillId="0" borderId="0" xfId="0" applyNumberFormat="1" applyFont="1" applyFill="1" applyAlignment="1">
      <alignment shrinkToFit="1"/>
    </xf>
    <xf numFmtId="0" fontId="5" fillId="0" borderId="0" xfId="0" applyNumberFormat="1" applyFont="1" applyFill="1" applyAlignment="1"/>
    <xf numFmtId="0" fontId="3" fillId="17" borderId="0" xfId="0" applyFont="1" applyFill="1" applyAlignment="1">
      <alignment horizontal="center"/>
    </xf>
    <xf numFmtId="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25" fillId="0" borderId="0" xfId="0" applyFont="1"/>
    <xf numFmtId="0" fontId="5" fillId="16" borderId="12" xfId="0" applyNumberFormat="1" applyFont="1" applyFill="1" applyBorder="1" applyAlignment="1"/>
    <xf numFmtId="14" fontId="3" fillId="17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right"/>
    </xf>
    <xf numFmtId="14" fontId="3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164" fontId="3" fillId="0" borderId="23" xfId="0" applyNumberFormat="1" applyFont="1" applyBorder="1" applyProtection="1">
      <protection locked="0"/>
    </xf>
    <xf numFmtId="14" fontId="5" fillId="16" borderId="20" xfId="0" applyNumberFormat="1" applyFont="1" applyFill="1" applyBorder="1" applyAlignment="1">
      <alignment horizontal="left" indent="1"/>
    </xf>
    <xf numFmtId="164" fontId="3" fillId="0" borderId="21" xfId="0" applyNumberFormat="1" applyFont="1" applyBorder="1" applyProtection="1">
      <protection locked="0"/>
    </xf>
    <xf numFmtId="0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left" indent="1"/>
    </xf>
    <xf numFmtId="164" fontId="3" fillId="0" borderId="0" xfId="0" applyNumberFormat="1" applyFont="1" applyAlignment="1">
      <alignment horizontal="left" indent="1"/>
    </xf>
    <xf numFmtId="164" fontId="5" fillId="16" borderId="17" xfId="0" applyNumberFormat="1" applyFont="1" applyFill="1" applyBorder="1" applyAlignment="1">
      <alignment horizontal="left" indent="1"/>
    </xf>
    <xf numFmtId="14" fontId="5" fillId="0" borderId="0" xfId="0" applyNumberFormat="1" applyFont="1" applyAlignment="1">
      <alignment horizontal="left"/>
    </xf>
    <xf numFmtId="0" fontId="28" fillId="19" borderId="0" xfId="0" applyFont="1" applyFill="1" applyProtection="1"/>
    <xf numFmtId="0" fontId="29" fillId="19" borderId="0" xfId="0" applyFont="1" applyFill="1" applyProtection="1">
      <protection locked="0" hidden="1"/>
    </xf>
    <xf numFmtId="0" fontId="29" fillId="19" borderId="0" xfId="0" applyFont="1" applyFill="1" applyProtection="1"/>
    <xf numFmtId="0" fontId="29" fillId="19" borderId="0" xfId="0" applyFont="1" applyFill="1"/>
    <xf numFmtId="0" fontId="28" fillId="20" borderId="0" xfId="0" applyFont="1" applyFill="1" applyProtection="1"/>
    <xf numFmtId="0" fontId="29" fillId="0" borderId="0" xfId="0" applyFont="1" applyFill="1" applyProtection="1">
      <protection locked="0" hidden="1"/>
    </xf>
    <xf numFmtId="0" fontId="29" fillId="0" borderId="0" xfId="0" applyFont="1" applyFill="1" applyProtection="1"/>
    <xf numFmtId="0" fontId="29" fillId="0" borderId="0" xfId="0" applyFont="1" applyFill="1"/>
    <xf numFmtId="0" fontId="29" fillId="0" borderId="0" xfId="0" applyFont="1"/>
    <xf numFmtId="0" fontId="29" fillId="0" borderId="0" xfId="0" applyFont="1" applyProtection="1">
      <protection locked="0" hidden="1"/>
    </xf>
    <xf numFmtId="0" fontId="29" fillId="0" borderId="0" xfId="0" applyFont="1" applyProtection="1"/>
    <xf numFmtId="0" fontId="31" fillId="0" borderId="0" xfId="0" applyFont="1"/>
    <xf numFmtId="0" fontId="32" fillId="0" borderId="0" xfId="0" applyFont="1"/>
    <xf numFmtId="0" fontId="33" fillId="0" borderId="0" xfId="0" applyFont="1" applyFill="1" applyAlignment="1">
      <alignment horizontal="right"/>
    </xf>
    <xf numFmtId="0" fontId="34" fillId="0" borderId="0" xfId="0" applyFont="1" applyAlignment="1">
      <alignment horizontal="right" vertical="center"/>
    </xf>
    <xf numFmtId="168" fontId="29" fillId="0" borderId="0" xfId="0" applyNumberFormat="1" applyFont="1" applyFill="1" applyAlignment="1">
      <alignment horizontal="left" shrinkToFit="1"/>
    </xf>
    <xf numFmtId="0" fontId="29" fillId="0" borderId="0" xfId="0" applyFont="1" applyFill="1" applyAlignment="1">
      <alignment horizontal="left"/>
    </xf>
    <xf numFmtId="0" fontId="34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35" fillId="20" borderId="0" xfId="0" applyNumberFormat="1" applyFont="1" applyFill="1" applyBorder="1" applyAlignment="1">
      <alignment horizontal="right" vertical="center"/>
    </xf>
    <xf numFmtId="170" fontId="35" fillId="20" borderId="0" xfId="0" applyNumberFormat="1" applyFont="1" applyFill="1"/>
    <xf numFmtId="0" fontId="29" fillId="0" borderId="0" xfId="0" applyNumberFormat="1" applyFont="1" applyProtection="1">
      <protection locked="0" hidden="1"/>
    </xf>
    <xf numFmtId="0" fontId="29" fillId="0" borderId="0" xfId="0" applyFont="1" applyAlignment="1" applyProtection="1">
      <alignment horizontal="right"/>
      <protection locked="0" hidden="1"/>
    </xf>
    <xf numFmtId="0" fontId="34" fillId="0" borderId="0" xfId="0" applyFont="1" applyAlignment="1">
      <alignment horizontal="right"/>
    </xf>
    <xf numFmtId="0" fontId="29" fillId="0" borderId="0" xfId="0" applyFont="1" applyAlignment="1" applyProtection="1">
      <protection locked="0"/>
    </xf>
    <xf numFmtId="0" fontId="29" fillId="0" borderId="0" xfId="0" applyFont="1" applyAlignment="1" applyProtection="1"/>
    <xf numFmtId="10" fontId="35" fillId="20" borderId="0" xfId="0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right"/>
    </xf>
    <xf numFmtId="165" fontId="35" fillId="20" borderId="0" xfId="0" applyNumberFormat="1" applyFont="1" applyFill="1" applyAlignment="1">
      <alignment horizontal="right" vertical="center"/>
    </xf>
    <xf numFmtId="0" fontId="28" fillId="20" borderId="0" xfId="0" applyFont="1" applyFill="1" applyAlignment="1">
      <alignment vertical="center"/>
    </xf>
    <xf numFmtId="0" fontId="29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14" fontId="29" fillId="0" borderId="10" xfId="0" applyNumberFormat="1" applyFont="1" applyBorder="1" applyAlignment="1" applyProtection="1">
      <alignment horizontal="center" vertical="center"/>
      <protection locked="0"/>
    </xf>
    <xf numFmtId="14" fontId="29" fillId="0" borderId="11" xfId="0" applyNumberFormat="1" applyFont="1" applyBorder="1" applyAlignment="1" applyProtection="1">
      <alignment horizontal="center" vertical="center"/>
      <protection locked="0"/>
    </xf>
    <xf numFmtId="0" fontId="28" fillId="20" borderId="0" xfId="0" applyFont="1" applyFill="1" applyAlignment="1" applyProtection="1">
      <alignment horizontal="center" vertical="center"/>
    </xf>
    <xf numFmtId="0" fontId="30" fillId="20" borderId="0" xfId="0" applyFont="1" applyFill="1" applyAlignment="1" applyProtection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0" fontId="28" fillId="20" borderId="0" xfId="0" applyFont="1" applyFill="1" applyAlignment="1" applyProtection="1">
      <alignment vertical="center"/>
    </xf>
    <xf numFmtId="0" fontId="29" fillId="0" borderId="0" xfId="0" applyFont="1" applyAlignment="1" applyProtection="1">
      <alignment vertical="center"/>
      <protection locked="0"/>
    </xf>
    <xf numFmtId="1" fontId="29" fillId="0" borderId="18" xfId="0" applyNumberFormat="1" applyFont="1" applyBorder="1" applyAlignment="1" applyProtection="1">
      <alignment horizontal="left" vertical="center"/>
      <protection locked="0"/>
    </xf>
    <xf numFmtId="1" fontId="29" fillId="0" borderId="13" xfId="0" applyNumberFormat="1" applyFont="1" applyBorder="1" applyAlignment="1" applyProtection="1">
      <alignment vertical="center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13" xfId="0" applyFont="1" applyBorder="1" applyAlignment="1" applyProtection="1">
      <alignment horizontal="left" vertical="center"/>
      <protection locked="0"/>
    </xf>
    <xf numFmtId="169" fontId="29" fillId="0" borderId="15" xfId="0" applyNumberFormat="1" applyFont="1" applyBorder="1" applyAlignment="1" applyProtection="1">
      <alignment horizontal="right" vertical="center" indent="1"/>
      <protection locked="0"/>
    </xf>
    <xf numFmtId="171" fontId="29" fillId="0" borderId="15" xfId="0" applyNumberFormat="1" applyFont="1" applyFill="1" applyBorder="1" applyAlignment="1" applyProtection="1">
      <alignment horizontal="left" vertical="center"/>
      <protection hidden="1"/>
    </xf>
    <xf numFmtId="44" fontId="29" fillId="0" borderId="0" xfId="0" applyNumberFormat="1" applyFont="1" applyFill="1" applyBorder="1" applyAlignment="1">
      <alignment horizontal="left" vertical="center"/>
    </xf>
    <xf numFmtId="0" fontId="29" fillId="0" borderId="28" xfId="0" applyFont="1" applyFill="1" applyBorder="1" applyAlignment="1" applyProtection="1">
      <alignment vertical="center"/>
      <protection locked="0"/>
    </xf>
    <xf numFmtId="0" fontId="29" fillId="0" borderId="29" xfId="0" applyFont="1" applyFill="1" applyBorder="1" applyAlignment="1" applyProtection="1">
      <alignment vertical="center"/>
      <protection locked="0"/>
    </xf>
    <xf numFmtId="0" fontId="29" fillId="0" borderId="30" xfId="0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left" vertical="center"/>
    </xf>
    <xf numFmtId="0" fontId="29" fillId="0" borderId="31" xfId="0" applyFont="1" applyFill="1" applyBorder="1" applyAlignment="1" applyProtection="1">
      <alignment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29" fillId="0" borderId="32" xfId="0" applyFont="1" applyFill="1" applyBorder="1" applyAlignment="1" applyProtection="1">
      <alignment vertical="center"/>
      <protection locked="0"/>
    </xf>
    <xf numFmtId="1" fontId="29" fillId="0" borderId="19" xfId="0" applyNumberFormat="1" applyFont="1" applyBorder="1" applyAlignment="1" applyProtection="1">
      <alignment horizontal="left" vertical="center"/>
      <protection locked="0"/>
    </xf>
    <xf numFmtId="1" fontId="29" fillId="0" borderId="0" xfId="0" applyNumberFormat="1" applyFont="1" applyBorder="1" applyAlignment="1" applyProtection="1">
      <alignment vertical="center"/>
    </xf>
    <xf numFmtId="0" fontId="29" fillId="0" borderId="24" xfId="0" applyFont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169" fontId="29" fillId="0" borderId="16" xfId="0" applyNumberFormat="1" applyFont="1" applyBorder="1" applyAlignment="1" applyProtection="1">
      <alignment horizontal="right" vertical="center" indent="1"/>
      <protection locked="0"/>
    </xf>
    <xf numFmtId="171" fontId="29" fillId="0" borderId="16" xfId="0" applyNumberFormat="1" applyFont="1" applyFill="1" applyBorder="1" applyAlignment="1" applyProtection="1">
      <alignment horizontal="left" vertical="center"/>
      <protection hidden="1"/>
    </xf>
    <xf numFmtId="1" fontId="29" fillId="0" borderId="0" xfId="0" applyNumberFormat="1" applyFont="1" applyBorder="1" applyAlignment="1" applyProtection="1">
      <alignment horizontal="center" vertical="center"/>
    </xf>
    <xf numFmtId="0" fontId="29" fillId="0" borderId="33" xfId="0" applyFont="1" applyFill="1" applyBorder="1" applyAlignment="1" applyProtection="1">
      <alignment vertical="center"/>
      <protection locked="0"/>
    </xf>
    <xf numFmtId="0" fontId="29" fillId="0" borderId="34" xfId="0" applyFont="1" applyFill="1" applyBorder="1" applyAlignment="1" applyProtection="1">
      <alignment vertical="center"/>
      <protection locked="0"/>
    </xf>
    <xf numFmtId="0" fontId="29" fillId="0" borderId="35" xfId="0" applyFont="1" applyFill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Border="1" applyAlignment="1" applyProtection="1">
      <alignment horizontal="left" vertical="center"/>
    </xf>
    <xf numFmtId="165" fontId="29" fillId="0" borderId="0" xfId="0" applyNumberFormat="1" applyFont="1" applyBorder="1" applyAlignment="1">
      <alignment horizontal="right" vertical="center"/>
    </xf>
    <xf numFmtId="43" fontId="29" fillId="0" borderId="21" xfId="0" applyNumberFormat="1" applyFont="1" applyFill="1" applyBorder="1" applyAlignment="1" applyProtection="1">
      <alignment horizontal="right" vertical="center"/>
      <protection hidden="1"/>
    </xf>
    <xf numFmtId="0" fontId="29" fillId="0" borderId="0" xfId="0" applyFont="1" applyBorder="1" applyAlignment="1" applyProtection="1">
      <alignment vertical="top" wrapText="1"/>
    </xf>
    <xf numFmtId="0" fontId="29" fillId="0" borderId="0" xfId="0" applyFont="1" applyAlignment="1">
      <alignment horizontal="right" vertical="center"/>
    </xf>
    <xf numFmtId="10" fontId="29" fillId="0" borderId="0" xfId="0" applyNumberFormat="1" applyFont="1" applyBorder="1" applyAlignment="1" applyProtection="1">
      <alignment horizontal="right" vertical="center" indent="1"/>
      <protection locked="0"/>
    </xf>
    <xf numFmtId="0" fontId="29" fillId="0" borderId="0" xfId="0" applyFont="1" applyBorder="1" applyAlignment="1" applyProtection="1">
      <alignment vertical="center"/>
    </xf>
    <xf numFmtId="10" fontId="29" fillId="0" borderId="0" xfId="0" applyNumberFormat="1" applyFont="1" applyFill="1" applyBorder="1" applyAlignment="1">
      <alignment horizontal="right" vertical="center"/>
    </xf>
    <xf numFmtId="0" fontId="34" fillId="0" borderId="0" xfId="0" applyFont="1" applyBorder="1" applyAlignment="1" applyProtection="1">
      <alignment horizontal="left" vertical="center"/>
    </xf>
    <xf numFmtId="43" fontId="29" fillId="0" borderId="21" xfId="0" applyNumberFormat="1" applyFont="1" applyFill="1" applyBorder="1" applyAlignment="1" applyProtection="1">
      <alignment horizontal="right" vertical="center"/>
      <protection locked="0"/>
    </xf>
    <xf numFmtId="43" fontId="29" fillId="0" borderId="0" xfId="0" applyNumberFormat="1" applyFont="1" applyFill="1" applyBorder="1" applyAlignment="1">
      <alignment horizontal="left" vertical="center"/>
    </xf>
    <xf numFmtId="165" fontId="34" fillId="0" borderId="0" xfId="0" applyNumberFormat="1" applyFont="1" applyAlignment="1">
      <alignment horizontal="right" vertical="center"/>
    </xf>
    <xf numFmtId="43" fontId="29" fillId="0" borderId="12" xfId="0" applyNumberFormat="1" applyFont="1" applyFill="1" applyBorder="1" applyAlignment="1" applyProtection="1">
      <alignment horizontal="right" vertical="center"/>
      <protection hidden="1"/>
    </xf>
    <xf numFmtId="43" fontId="29" fillId="0" borderId="12" xfId="0" applyNumberFormat="1" applyFont="1" applyFill="1" applyBorder="1" applyAlignment="1" applyProtection="1">
      <alignment horizontal="right"/>
      <protection locked="0"/>
    </xf>
    <xf numFmtId="43" fontId="29" fillId="0" borderId="12" xfId="0" applyNumberFormat="1" applyFont="1" applyFill="1" applyBorder="1" applyAlignment="1" applyProtection="1">
      <alignment horizontal="right"/>
      <protection hidden="1"/>
    </xf>
    <xf numFmtId="0" fontId="28" fillId="20" borderId="0" xfId="0" applyFont="1" applyFill="1" applyAlignment="1" applyProtection="1"/>
    <xf numFmtId="0" fontId="29" fillId="0" borderId="0" xfId="0" applyFont="1" applyAlignment="1" applyProtection="1">
      <protection locked="0" hidden="1"/>
    </xf>
    <xf numFmtId="0" fontId="34" fillId="0" borderId="0" xfId="0" applyFont="1" applyAlignment="1">
      <alignment horizontal="center"/>
    </xf>
    <xf numFmtId="0" fontId="29" fillId="0" borderId="0" xfId="0" applyFont="1" applyAlignment="1"/>
    <xf numFmtId="0" fontId="29" fillId="0" borderId="0" xfId="0" applyFont="1" applyFill="1" applyAlignment="1"/>
    <xf numFmtId="0" fontId="37" fillId="0" borderId="0" xfId="0" applyFont="1" applyAlignment="1">
      <alignment horizontal="right"/>
    </xf>
    <xf numFmtId="0" fontId="34" fillId="21" borderId="10" xfId="0" applyFont="1" applyFill="1" applyBorder="1" applyAlignment="1">
      <alignment horizontal="center" vertical="center"/>
    </xf>
    <xf numFmtId="0" fontId="34" fillId="21" borderId="12" xfId="0" applyFont="1" applyFill="1" applyBorder="1" applyAlignment="1">
      <alignment horizontal="center" vertical="center"/>
    </xf>
    <xf numFmtId="0" fontId="34" fillId="21" borderId="11" xfId="0" applyFont="1" applyFill="1" applyBorder="1" applyAlignment="1">
      <alignment horizontal="center" vertical="center"/>
    </xf>
    <xf numFmtId="0" fontId="34" fillId="21" borderId="22" xfId="0" applyFont="1" applyFill="1" applyBorder="1" applyAlignment="1">
      <alignment horizontal="center" vertical="center"/>
    </xf>
    <xf numFmtId="0" fontId="29" fillId="21" borderId="25" xfId="0" applyFont="1" applyFill="1" applyBorder="1" applyAlignment="1">
      <alignment vertical="center"/>
    </xf>
    <xf numFmtId="0" fontId="29" fillId="21" borderId="26" xfId="0" applyFont="1" applyFill="1" applyBorder="1" applyAlignment="1">
      <alignment vertical="center"/>
    </xf>
    <xf numFmtId="0" fontId="29" fillId="21" borderId="27" xfId="0" applyFont="1" applyFill="1" applyBorder="1" applyAlignment="1">
      <alignment vertical="center"/>
    </xf>
    <xf numFmtId="1" fontId="29" fillId="22" borderId="20" xfId="0" applyNumberFormat="1" applyFont="1" applyFill="1" applyBorder="1" applyAlignment="1" applyProtection="1">
      <alignment horizontal="left" vertical="center"/>
      <protection locked="0"/>
    </xf>
    <xf numFmtId="1" fontId="29" fillId="22" borderId="14" xfId="0" applyNumberFormat="1" applyFont="1" applyFill="1" applyBorder="1" applyAlignment="1" applyProtection="1">
      <alignment horizontal="center" vertical="center"/>
    </xf>
    <xf numFmtId="0" fontId="29" fillId="22" borderId="21" xfId="0" applyFont="1" applyFill="1" applyBorder="1" applyAlignment="1" applyProtection="1">
      <alignment horizontal="left" vertical="center"/>
      <protection locked="0"/>
    </xf>
    <xf numFmtId="0" fontId="29" fillId="22" borderId="14" xfId="0" applyFont="1" applyFill="1" applyBorder="1" applyAlignment="1" applyProtection="1">
      <alignment horizontal="left" vertical="center"/>
      <protection locked="0"/>
    </xf>
    <xf numFmtId="169" fontId="29" fillId="22" borderId="17" xfId="0" applyNumberFormat="1" applyFont="1" applyFill="1" applyBorder="1" applyAlignment="1" applyProtection="1">
      <alignment horizontal="right" vertical="center" indent="1"/>
      <protection locked="0"/>
    </xf>
    <xf numFmtId="171" fontId="29" fillId="22" borderId="17" xfId="0" applyNumberFormat="1" applyFont="1" applyFill="1" applyBorder="1" applyAlignment="1" applyProtection="1">
      <alignment horizontal="left" vertical="center"/>
      <protection hidden="1"/>
    </xf>
    <xf numFmtId="1" fontId="29" fillId="22" borderId="19" xfId="0" applyNumberFormat="1" applyFont="1" applyFill="1" applyBorder="1" applyAlignment="1" applyProtection="1">
      <alignment horizontal="left" vertical="center"/>
      <protection locked="0"/>
    </xf>
    <xf numFmtId="1" fontId="29" fillId="22" borderId="0" xfId="0" applyNumberFormat="1" applyFont="1" applyFill="1" applyBorder="1" applyAlignment="1" applyProtection="1">
      <alignment horizontal="center" vertical="center"/>
    </xf>
    <xf numFmtId="0" fontId="29" fillId="22" borderId="24" xfId="0" applyFont="1" applyFill="1" applyBorder="1" applyAlignment="1" applyProtection="1">
      <alignment horizontal="left" vertical="center"/>
      <protection locked="0"/>
    </xf>
    <xf numFmtId="0" fontId="29" fillId="22" borderId="0" xfId="0" applyFont="1" applyFill="1" applyBorder="1" applyAlignment="1" applyProtection="1">
      <alignment horizontal="left" vertical="center"/>
      <protection locked="0"/>
    </xf>
    <xf numFmtId="169" fontId="29" fillId="22" borderId="16" xfId="0" applyNumberFormat="1" applyFont="1" applyFill="1" applyBorder="1" applyAlignment="1" applyProtection="1">
      <alignment horizontal="right" vertical="center" indent="1"/>
      <protection locked="0"/>
    </xf>
    <xf numFmtId="171" fontId="29" fillId="22" borderId="16" xfId="0" applyNumberFormat="1" applyFont="1" applyFill="1" applyBorder="1" applyAlignment="1" applyProtection="1">
      <alignment horizontal="left" vertical="center"/>
      <protection hidden="1"/>
    </xf>
    <xf numFmtId="1" fontId="29" fillId="22" borderId="0" xfId="0" applyNumberFormat="1" applyFont="1" applyFill="1" applyBorder="1" applyAlignment="1" applyProtection="1">
      <alignment vertical="center"/>
    </xf>
    <xf numFmtId="0" fontId="26" fillId="24" borderId="0" xfId="0" applyFont="1" applyFill="1" applyAlignment="1">
      <alignment horizontal="center" vertical="center"/>
    </xf>
    <xf numFmtId="49" fontId="29" fillId="0" borderId="0" xfId="0" applyNumberFormat="1" applyFont="1" applyAlignment="1" applyProtection="1">
      <alignment horizontal="left" vertical="center"/>
      <protection locked="0"/>
    </xf>
    <xf numFmtId="0" fontId="34" fillId="21" borderId="10" xfId="0" applyFont="1" applyFill="1" applyBorder="1" applyAlignment="1">
      <alignment horizontal="center" vertical="center"/>
    </xf>
    <xf numFmtId="0" fontId="34" fillId="21" borderId="11" xfId="0" applyFont="1" applyFill="1" applyBorder="1" applyAlignment="1">
      <alignment horizontal="center" vertical="center"/>
    </xf>
    <xf numFmtId="0" fontId="29" fillId="0" borderId="0" xfId="0" applyFont="1" applyAlignment="1" applyProtection="1">
      <alignment horizontal="left"/>
      <protection locked="0"/>
    </xf>
    <xf numFmtId="0" fontId="29" fillId="0" borderId="36" xfId="0" applyFont="1" applyBorder="1" applyAlignment="1" applyProtection="1">
      <alignment horizontal="left" vertical="top" wrapText="1"/>
      <protection locked="0"/>
    </xf>
    <xf numFmtId="0" fontId="29" fillId="0" borderId="37" xfId="0" applyFont="1" applyBorder="1" applyAlignment="1" applyProtection="1">
      <alignment horizontal="left" vertical="top" wrapText="1"/>
      <protection locked="0"/>
    </xf>
    <xf numFmtId="0" fontId="29" fillId="0" borderId="38" xfId="0" applyFont="1" applyBorder="1" applyAlignment="1" applyProtection="1">
      <alignment horizontal="left" vertical="top" wrapText="1"/>
      <protection locked="0"/>
    </xf>
    <xf numFmtId="0" fontId="29" fillId="0" borderId="39" xfId="0" applyFont="1" applyBorder="1" applyAlignment="1" applyProtection="1">
      <alignment horizontal="left" vertical="top" wrapText="1"/>
      <protection locked="0"/>
    </xf>
    <xf numFmtId="0" fontId="29" fillId="0" borderId="0" xfId="0" applyFont="1" applyBorder="1" applyAlignment="1" applyProtection="1">
      <alignment horizontal="left" vertical="top" wrapText="1"/>
      <protection locked="0"/>
    </xf>
    <xf numFmtId="0" fontId="29" fillId="0" borderId="40" xfId="0" applyFont="1" applyBorder="1" applyAlignment="1" applyProtection="1">
      <alignment horizontal="left" vertical="top" wrapText="1"/>
      <protection locked="0"/>
    </xf>
    <xf numFmtId="0" fontId="29" fillId="0" borderId="41" xfId="0" applyFont="1" applyBorder="1" applyAlignment="1" applyProtection="1">
      <alignment horizontal="left" vertical="top" wrapText="1"/>
      <protection locked="0"/>
    </xf>
    <xf numFmtId="0" fontId="29" fillId="0" borderId="42" xfId="0" applyFont="1" applyBorder="1" applyAlignment="1" applyProtection="1">
      <alignment horizontal="left" vertical="top" wrapText="1"/>
      <protection locked="0"/>
    </xf>
    <xf numFmtId="0" fontId="29" fillId="0" borderId="43" xfId="0" applyFont="1" applyBorder="1" applyAlignment="1" applyProtection="1">
      <alignment horizontal="left" vertical="top" wrapText="1"/>
      <protection locked="0"/>
    </xf>
    <xf numFmtId="167" fontId="29" fillId="0" borderId="18" xfId="0" applyNumberFormat="1" applyFont="1" applyBorder="1" applyAlignment="1" applyProtection="1">
      <alignment horizontal="right" vertical="center" indent="1"/>
      <protection locked="0"/>
    </xf>
    <xf numFmtId="167" fontId="29" fillId="0" borderId="15" xfId="0" applyNumberFormat="1" applyFont="1" applyBorder="1" applyAlignment="1" applyProtection="1">
      <alignment horizontal="right" vertical="center" indent="1"/>
      <protection locked="0"/>
    </xf>
    <xf numFmtId="167" fontId="29" fillId="22" borderId="19" xfId="0" applyNumberFormat="1" applyFont="1" applyFill="1" applyBorder="1" applyAlignment="1" applyProtection="1">
      <alignment horizontal="right" vertical="center" indent="1"/>
      <protection locked="0"/>
    </xf>
    <xf numFmtId="167" fontId="29" fillId="22" borderId="16" xfId="0" applyNumberFormat="1" applyFont="1" applyFill="1" applyBorder="1" applyAlignment="1" applyProtection="1">
      <alignment horizontal="right" vertical="center" indent="1"/>
      <protection locked="0"/>
    </xf>
    <xf numFmtId="167" fontId="29" fillId="0" borderId="19" xfId="0" applyNumberFormat="1" applyFont="1" applyBorder="1" applyAlignment="1" applyProtection="1">
      <alignment horizontal="right" vertical="center" indent="1"/>
      <protection locked="0"/>
    </xf>
    <xf numFmtId="167" fontId="29" fillId="0" borderId="16" xfId="0" applyNumberFormat="1" applyFont="1" applyBorder="1" applyAlignment="1" applyProtection="1">
      <alignment horizontal="right" vertical="center" indent="1"/>
      <protection locked="0"/>
    </xf>
    <xf numFmtId="167" fontId="29" fillId="0" borderId="0" xfId="0" applyNumberFormat="1" applyFont="1" applyBorder="1" applyAlignment="1" applyProtection="1">
      <alignment vertical="center"/>
      <protection locked="0"/>
    </xf>
    <xf numFmtId="167" fontId="29" fillId="0" borderId="16" xfId="0" applyNumberFormat="1" applyFont="1" applyBorder="1" applyAlignment="1" applyProtection="1">
      <alignment vertical="center"/>
      <protection locked="0"/>
    </xf>
    <xf numFmtId="167" fontId="29" fillId="0" borderId="13" xfId="0" applyNumberFormat="1" applyFont="1" applyBorder="1" applyAlignment="1" applyProtection="1">
      <alignment vertical="center"/>
      <protection locked="0"/>
    </xf>
    <xf numFmtId="167" fontId="29" fillId="0" borderId="15" xfId="0" applyNumberFormat="1" applyFont="1" applyBorder="1" applyAlignment="1" applyProtection="1">
      <alignment vertical="center"/>
      <protection locked="0"/>
    </xf>
    <xf numFmtId="167" fontId="29" fillId="22" borderId="0" xfId="0" applyNumberFormat="1" applyFont="1" applyFill="1" applyBorder="1" applyAlignment="1" applyProtection="1">
      <alignment vertical="center"/>
      <protection locked="0"/>
    </xf>
    <xf numFmtId="167" fontId="29" fillId="22" borderId="16" xfId="0" applyNumberFormat="1" applyFont="1" applyFill="1" applyBorder="1" applyAlignment="1" applyProtection="1">
      <alignment vertical="center"/>
      <protection locked="0"/>
    </xf>
    <xf numFmtId="14" fontId="29" fillId="0" borderId="10" xfId="0" applyNumberFormat="1" applyFont="1" applyBorder="1" applyAlignment="1" applyProtection="1">
      <alignment horizontal="center" vertical="center"/>
      <protection locked="0"/>
    </xf>
    <xf numFmtId="14" fontId="29" fillId="0" borderId="11" xfId="0" applyNumberFormat="1" applyFont="1" applyBorder="1" applyAlignment="1" applyProtection="1">
      <alignment horizontal="center" vertical="center"/>
      <protection locked="0"/>
    </xf>
    <xf numFmtId="0" fontId="29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11" xfId="0" applyNumberFormat="1" applyFont="1" applyBorder="1" applyAlignment="1" applyProtection="1">
      <alignment horizontal="center" vertical="center"/>
      <protection locked="0"/>
    </xf>
    <xf numFmtId="167" fontId="29" fillId="22" borderId="14" xfId="0" applyNumberFormat="1" applyFont="1" applyFill="1" applyBorder="1" applyAlignment="1" applyProtection="1">
      <alignment vertical="center"/>
      <protection locked="0"/>
    </xf>
    <xf numFmtId="167" fontId="29" fillId="22" borderId="17" xfId="0" applyNumberFormat="1" applyFont="1" applyFill="1" applyBorder="1" applyAlignment="1" applyProtection="1">
      <alignment vertical="center"/>
      <protection locked="0"/>
    </xf>
    <xf numFmtId="0" fontId="30" fillId="20" borderId="0" xfId="0" applyFont="1" applyFill="1" applyAlignment="1">
      <alignment horizontal="center"/>
    </xf>
    <xf numFmtId="0" fontId="36" fillId="18" borderId="0" xfId="0" applyFont="1" applyFill="1" applyAlignment="1">
      <alignment horizontal="center" vertical="center"/>
    </xf>
    <xf numFmtId="0" fontId="30" fillId="20" borderId="0" xfId="0" applyFont="1" applyFill="1" applyAlignment="1" applyProtection="1">
      <alignment horizontal="center"/>
    </xf>
    <xf numFmtId="0" fontId="28" fillId="20" borderId="0" xfId="0" applyFont="1" applyFill="1" applyAlignment="1" applyProtection="1">
      <alignment horizontal="center"/>
      <protection locked="0"/>
    </xf>
    <xf numFmtId="167" fontId="29" fillId="22" borderId="20" xfId="0" applyNumberFormat="1" applyFont="1" applyFill="1" applyBorder="1" applyAlignment="1" applyProtection="1">
      <alignment horizontal="right" vertical="center" indent="1"/>
      <protection locked="0"/>
    </xf>
    <xf numFmtId="167" fontId="29" fillId="22" borderId="17" xfId="0" applyNumberFormat="1" applyFont="1" applyFill="1" applyBorder="1" applyAlignment="1" applyProtection="1">
      <alignment horizontal="right" vertical="center" indent="1"/>
      <protection locked="0"/>
    </xf>
    <xf numFmtId="0" fontId="34" fillId="21" borderId="22" xfId="0" applyFont="1" applyFill="1" applyBorder="1" applyAlignment="1">
      <alignment horizontal="center" vertical="center"/>
    </xf>
    <xf numFmtId="0" fontId="26" fillId="24" borderId="0" xfId="0" applyFont="1" applyFill="1" applyAlignment="1">
      <alignment horizontal="center" vertical="center"/>
    </xf>
    <xf numFmtId="0" fontId="0" fillId="25" borderId="0" xfId="0" applyFont="1" applyFill="1" applyAlignment="1">
      <alignment vertical="center" wrapText="1"/>
    </xf>
    <xf numFmtId="0" fontId="38" fillId="23" borderId="0" xfId="42" applyFill="1" applyAlignment="1" applyProtection="1">
      <alignment horizontal="center" vertical="center" wrapText="1"/>
      <protection locked="0"/>
    </xf>
    <xf numFmtId="0" fontId="0" fillId="25" borderId="0" xfId="0" applyFont="1" applyFill="1" applyAlignment="1">
      <alignment vertical="center"/>
    </xf>
    <xf numFmtId="0" fontId="3" fillId="25" borderId="0" xfId="0" applyFont="1" applyFill="1" applyAlignment="1">
      <alignment vertical="center" wrapText="1"/>
    </xf>
    <xf numFmtId="0" fontId="27" fillId="24" borderId="0" xfId="0" applyFont="1" applyFill="1" applyAlignment="1">
      <alignment horizontal="center" vertical="center"/>
    </xf>
    <xf numFmtId="14" fontId="5" fillId="16" borderId="18" xfId="0" applyNumberFormat="1" applyFont="1" applyFill="1" applyBorder="1" applyAlignment="1">
      <alignment horizontal="left" indent="1"/>
    </xf>
    <xf numFmtId="14" fontId="5" fillId="16" borderId="15" xfId="0" applyNumberFormat="1" applyFont="1" applyFill="1" applyBorder="1" applyAlignment="1">
      <alignment horizontal="left" indent="1"/>
    </xf>
    <xf numFmtId="14" fontId="5" fillId="16" borderId="20" xfId="0" applyNumberFormat="1" applyFont="1" applyFill="1" applyBorder="1" applyAlignment="1">
      <alignment horizontal="left" indent="1"/>
    </xf>
    <xf numFmtId="14" fontId="5" fillId="16" borderId="17" xfId="0" applyNumberFormat="1" applyFont="1" applyFill="1" applyBorder="1" applyAlignment="1">
      <alignment horizontal="left" inden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work-order-processing-sheet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28576</xdr:colOff>
      <xdr:row>7</xdr:row>
      <xdr:rowOff>38101</xdr:rowOff>
    </xdr:from>
    <xdr:to>
      <xdr:col>15</xdr:col>
      <xdr:colOff>9526</xdr:colOff>
      <xdr:row>7</xdr:row>
      <xdr:rowOff>46943</xdr:rowOff>
    </xdr:to>
    <xdr:sp macro="" textlink="">
      <xdr:nvSpPr>
        <xdr:cNvPr id="1039" name="oknWidget_1"/>
        <xdr:cNvSpPr>
          <a:spLocks noChangeShapeType="1"/>
        </xdr:cNvSpPr>
      </xdr:nvSpPr>
      <xdr:spPr bwMode="auto">
        <a:xfrm>
          <a:off x="1333501" y="2028826"/>
          <a:ext cx="6038850" cy="8842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[2]!UisClickProc" textlink="">
      <xdr:nvSpPr>
        <xdr:cNvPr id="2" name="oknCmdClear"/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[2]!UisClickProc" textlink="">
      <xdr:nvSpPr>
        <xdr:cNvPr id="3" name="oknCmdSave"/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304800</xdr:colOff>
      <xdr:row>0</xdr:row>
      <xdr:rowOff>95250</xdr:rowOff>
    </xdr:from>
    <xdr:ext cx="962025" cy="224998"/>
    <xdr:sp macro="[2]!UisClickProc" textlink="">
      <xdr:nvSpPr>
        <xdr:cNvPr id="4" name="oknCmdExtract"/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304800</xdr:colOff>
      <xdr:row>0</xdr:row>
      <xdr:rowOff>400050</xdr:rowOff>
    </xdr:from>
    <xdr:ext cx="962025" cy="224998"/>
    <xdr:sp macro="[2]!UisClickProc" textlink="">
      <xdr:nvSpPr>
        <xdr:cNvPr id="5" name="oknCmdPrint"/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28575</xdr:colOff>
      <xdr:row>0</xdr:row>
      <xdr:rowOff>95250</xdr:rowOff>
    </xdr:from>
    <xdr:ext cx="962025" cy="224998"/>
    <xdr:sp macro="[2]!UisClickProc" textlink="">
      <xdr:nvSpPr>
        <xdr:cNvPr id="6" name="oknCmdPayment"/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28575</xdr:colOff>
      <xdr:row>0</xdr:row>
      <xdr:rowOff>400050</xdr:rowOff>
    </xdr:from>
    <xdr:ext cx="962025" cy="224998"/>
    <xdr:sp macro="[2]!UisClickProc" textlink="">
      <xdr:nvSpPr>
        <xdr:cNvPr id="7" name="oknCmdDetail"/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628650</xdr:colOff>
      <xdr:row>0</xdr:row>
      <xdr:rowOff>95250</xdr:rowOff>
    </xdr:from>
    <xdr:ext cx="962025" cy="224998"/>
    <xdr:sp macro="[2]!UisClickProc" textlink="">
      <xdr:nvSpPr>
        <xdr:cNvPr id="8" name="oknCmdCustomer"/>
        <xdr:cNvSpPr txBox="1"/>
      </xdr:nvSpPr>
      <xdr:spPr>
        <a:xfrm>
          <a:off x="49339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628650</xdr:colOff>
      <xdr:row>0</xdr:row>
      <xdr:rowOff>400050</xdr:rowOff>
    </xdr:from>
    <xdr:ext cx="962025" cy="224998"/>
    <xdr:sp macro="[2]!UisClickProc" textlink="">
      <xdr:nvSpPr>
        <xdr:cNvPr id="9" name="oknCmdProduct"/>
        <xdr:cNvSpPr txBox="1"/>
      </xdr:nvSpPr>
      <xdr:spPr>
        <a:xfrm>
          <a:off x="49339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581025</xdr:colOff>
      <xdr:row>0</xdr:row>
      <xdr:rowOff>95250</xdr:rowOff>
    </xdr:from>
    <xdr:ext cx="962025" cy="224998"/>
    <xdr:sp macro="[2]!UisClickProc" textlink="">
      <xdr:nvSpPr>
        <xdr:cNvPr id="10" name="oknCmdInvoice"/>
        <xdr:cNvSpPr txBox="1"/>
      </xdr:nvSpPr>
      <xdr:spPr>
        <a:xfrm>
          <a:off x="59436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581025</xdr:colOff>
      <xdr:row>0</xdr:row>
      <xdr:rowOff>400050</xdr:rowOff>
    </xdr:from>
    <xdr:ext cx="962025" cy="224998"/>
    <xdr:sp macro="[2]!UisClickProc" textlink="">
      <xdr:nvSpPr>
        <xdr:cNvPr id="11" name="oknCmdReport"/>
        <xdr:cNvSpPr txBox="1"/>
      </xdr:nvSpPr>
      <xdr:spPr>
        <a:xfrm>
          <a:off x="59436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781050</xdr:colOff>
      <xdr:row>0</xdr:row>
      <xdr:rowOff>95250</xdr:rowOff>
    </xdr:from>
    <xdr:ext cx="962025" cy="224998"/>
    <xdr:sp macro="[2]!UisClickProc" textlink="">
      <xdr:nvSpPr>
        <xdr:cNvPr id="12" name="oknCmdSettings"/>
        <xdr:cNvSpPr txBox="1"/>
      </xdr:nvSpPr>
      <xdr:spPr>
        <a:xfrm>
          <a:off x="6934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790575</xdr:colOff>
      <xdr:row>0</xdr:row>
      <xdr:rowOff>400050</xdr:rowOff>
    </xdr:from>
    <xdr:ext cx="962025" cy="224998"/>
    <xdr:sp macro="[2]!UisClickProc" textlink="">
      <xdr:nvSpPr>
        <xdr:cNvPr id="13" name="oknCmdHelp"/>
        <xdr:cNvSpPr txBox="1"/>
      </xdr:nvSpPr>
      <xdr:spPr>
        <a:xfrm>
          <a:off x="6943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[2]!UisClickProc" textlink="">
      <xdr:nvSpPr>
        <xdr:cNvPr id="14" name="oknCmdSaveAsNewCustomer"/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228600</xdr:colOff>
      <xdr:row>14</xdr:row>
      <xdr:rowOff>28575</xdr:rowOff>
    </xdr:from>
    <xdr:ext cx="1371600" cy="224998"/>
    <xdr:sp macro="[2]!UisClickProc" textlink="">
      <xdr:nvSpPr>
        <xdr:cNvPr id="15" name="oknCmdCustomerEdit"/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47650"/>
    <xdr:sp macro="[2]!UisClickProc" textlink="">
      <xdr:nvSpPr>
        <xdr:cNvPr id="16" name="oknCboWhoID"/>
        <xdr:cNvSpPr txBox="1"/>
      </xdr:nvSpPr>
      <xdr:spPr>
        <a:xfrm>
          <a:off x="2667000" y="22479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57150</xdr:colOff>
      <xdr:row>7</xdr:row>
      <xdr:rowOff>171450</xdr:rowOff>
    </xdr:from>
    <xdr:ext cx="295275" cy="247650"/>
    <xdr:sp macro="[2]!UisClickProc" textlink="">
      <xdr:nvSpPr>
        <xdr:cNvPr id="17" name="oknCboShipAddress"/>
        <xdr:cNvSpPr txBox="1"/>
      </xdr:nvSpPr>
      <xdr:spPr>
        <a:xfrm>
          <a:off x="6210300" y="22383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71450" cy="171450"/>
    <xdr:sp macro="[2]!UisClickProc" textlink="">
      <xdr:nvSpPr>
        <xdr:cNvPr id="18" name="oknCboSalesRepName"/>
        <xdr:cNvSpPr txBox="1"/>
      </xdr:nvSpPr>
      <xdr:spPr>
        <a:xfrm>
          <a:off x="3152775" y="3705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114300</xdr:colOff>
      <xdr:row>15</xdr:row>
      <xdr:rowOff>47625</xdr:rowOff>
    </xdr:from>
    <xdr:ext cx="171450" cy="171450"/>
    <xdr:sp macro="[2]!UisClickProc" textlink="">
      <xdr:nvSpPr>
        <xdr:cNvPr id="19" name="oknCboShipVia"/>
        <xdr:cNvSpPr txBox="1"/>
      </xdr:nvSpPr>
      <xdr:spPr>
        <a:xfrm>
          <a:off x="5153025" y="3695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457200</xdr:colOff>
      <xdr:row>15</xdr:row>
      <xdr:rowOff>47625</xdr:rowOff>
    </xdr:from>
    <xdr:ext cx="171450" cy="171450"/>
    <xdr:sp macro="[2]!UisClickProc" textlink="">
      <xdr:nvSpPr>
        <xdr:cNvPr id="20" name="oknCboPaymentTerm"/>
        <xdr:cNvSpPr txBox="1"/>
      </xdr:nvSpPr>
      <xdr:spPr>
        <a:xfrm>
          <a:off x="6410325" y="3619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[2]!UisClickProc" textlink="">
      <xdr:nvSpPr>
        <xdr:cNvPr id="1121" name="oknCmdAbout"/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19</xdr:row>
          <xdr:rowOff>28575</xdr:rowOff>
        </xdr:from>
        <xdr:to>
          <xdr:col>1</xdr:col>
          <xdr:colOff>504825</xdr:colOff>
          <xdr:row>19</xdr:row>
          <xdr:rowOff>238125</xdr:rowOff>
        </xdr:to>
        <xdr:sp macro="" textlink="">
          <xdr:nvSpPr>
            <xdr:cNvPr id="1078" name="oknWidget_taxable1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20</xdr:row>
          <xdr:rowOff>19050</xdr:rowOff>
        </xdr:from>
        <xdr:to>
          <xdr:col>1</xdr:col>
          <xdr:colOff>504825</xdr:colOff>
          <xdr:row>20</xdr:row>
          <xdr:rowOff>228600</xdr:rowOff>
        </xdr:to>
        <xdr:sp macro="" textlink="">
          <xdr:nvSpPr>
            <xdr:cNvPr id="1079" name="oknWidget_taxable2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38100</xdr:rowOff>
        </xdr:from>
        <xdr:to>
          <xdr:col>1</xdr:col>
          <xdr:colOff>504825</xdr:colOff>
          <xdr:row>22</xdr:row>
          <xdr:rowOff>0</xdr:rowOff>
        </xdr:to>
        <xdr:sp macro="" textlink="">
          <xdr:nvSpPr>
            <xdr:cNvPr id="1080" name="oknWidget_taxable3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38100</xdr:rowOff>
        </xdr:from>
        <xdr:to>
          <xdr:col>1</xdr:col>
          <xdr:colOff>504825</xdr:colOff>
          <xdr:row>23</xdr:row>
          <xdr:rowOff>0</xdr:rowOff>
        </xdr:to>
        <xdr:sp macro="" textlink="">
          <xdr:nvSpPr>
            <xdr:cNvPr id="1081" name="oknWidget_taxable4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23</xdr:row>
          <xdr:rowOff>19050</xdr:rowOff>
        </xdr:from>
        <xdr:to>
          <xdr:col>1</xdr:col>
          <xdr:colOff>504825</xdr:colOff>
          <xdr:row>23</xdr:row>
          <xdr:rowOff>228600</xdr:rowOff>
        </xdr:to>
        <xdr:sp macro="" textlink="">
          <xdr:nvSpPr>
            <xdr:cNvPr id="1082" name="oknWidget_taxable5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9525</xdr:rowOff>
        </xdr:from>
        <xdr:to>
          <xdr:col>1</xdr:col>
          <xdr:colOff>504825</xdr:colOff>
          <xdr:row>24</xdr:row>
          <xdr:rowOff>219075</xdr:rowOff>
        </xdr:to>
        <xdr:sp macro="" textlink="">
          <xdr:nvSpPr>
            <xdr:cNvPr id="1083" name="oknWidget_taxable6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25</xdr:row>
          <xdr:rowOff>28575</xdr:rowOff>
        </xdr:from>
        <xdr:to>
          <xdr:col>1</xdr:col>
          <xdr:colOff>504825</xdr:colOff>
          <xdr:row>25</xdr:row>
          <xdr:rowOff>238125</xdr:rowOff>
        </xdr:to>
        <xdr:sp macro="" textlink="">
          <xdr:nvSpPr>
            <xdr:cNvPr id="1084" name="oknWidget_taxable7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19050</xdr:rowOff>
        </xdr:from>
        <xdr:to>
          <xdr:col>1</xdr:col>
          <xdr:colOff>504825</xdr:colOff>
          <xdr:row>26</xdr:row>
          <xdr:rowOff>228600</xdr:rowOff>
        </xdr:to>
        <xdr:sp macro="" textlink="">
          <xdr:nvSpPr>
            <xdr:cNvPr id="1085" name="oknWidget_taxable8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0</xdr:rowOff>
        </xdr:from>
        <xdr:to>
          <xdr:col>1</xdr:col>
          <xdr:colOff>504825</xdr:colOff>
          <xdr:row>27</xdr:row>
          <xdr:rowOff>209550</xdr:rowOff>
        </xdr:to>
        <xdr:sp macro="" textlink="">
          <xdr:nvSpPr>
            <xdr:cNvPr id="1086" name="oknWidget_taxable9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28</xdr:row>
          <xdr:rowOff>0</xdr:rowOff>
        </xdr:from>
        <xdr:to>
          <xdr:col>1</xdr:col>
          <xdr:colOff>504825</xdr:colOff>
          <xdr:row>28</xdr:row>
          <xdr:rowOff>209550</xdr:rowOff>
        </xdr:to>
        <xdr:sp macro="" textlink="">
          <xdr:nvSpPr>
            <xdr:cNvPr id="1087" name="oknWidget_taxable10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29</xdr:row>
          <xdr:rowOff>0</xdr:rowOff>
        </xdr:from>
        <xdr:to>
          <xdr:col>1</xdr:col>
          <xdr:colOff>504825</xdr:colOff>
          <xdr:row>29</xdr:row>
          <xdr:rowOff>209550</xdr:rowOff>
        </xdr:to>
        <xdr:sp macro="" textlink="">
          <xdr:nvSpPr>
            <xdr:cNvPr id="1088" name="oknWidget_taxable11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30</xdr:row>
          <xdr:rowOff>9525</xdr:rowOff>
        </xdr:from>
        <xdr:to>
          <xdr:col>1</xdr:col>
          <xdr:colOff>504825</xdr:colOff>
          <xdr:row>30</xdr:row>
          <xdr:rowOff>219075</xdr:rowOff>
        </xdr:to>
        <xdr:sp macro="" textlink="">
          <xdr:nvSpPr>
            <xdr:cNvPr id="1089" name="oknWidget_taxable12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19051</xdr:colOff>
      <xdr:row>2</xdr:row>
      <xdr:rowOff>228600</xdr:rowOff>
    </xdr:from>
    <xdr:to>
      <xdr:col>5</xdr:col>
      <xdr:colOff>723901</xdr:colOff>
      <xdr:row>4</xdr:row>
      <xdr:rowOff>114300</xdr:rowOff>
    </xdr:to>
    <xdr:pic>
      <xdr:nvPicPr>
        <xdr:cNvPr id="1122" name="Picture 112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6" y="1000125"/>
          <a:ext cx="742950" cy="4953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31</xdr:row>
      <xdr:rowOff>28575</xdr:rowOff>
    </xdr:from>
    <xdr:to>
      <xdr:col>23</xdr:col>
      <xdr:colOff>438150</xdr:colOff>
      <xdr:row>38</xdr:row>
      <xdr:rowOff>57150</xdr:rowOff>
    </xdr:to>
    <xdr:pic>
      <xdr:nvPicPr>
        <xdr:cNvPr id="62" name="Picture 6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7362825"/>
          <a:ext cx="4762500" cy="173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8193" name="oknWidget_2"/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16</xdr:col>
      <xdr:colOff>0</xdr:colOff>
      <xdr:row>3</xdr:row>
      <xdr:rowOff>47625</xdr:rowOff>
    </xdr:to>
    <xdr:sp macro="" textlink="">
      <xdr:nvSpPr>
        <xdr:cNvPr id="8194" name="oknWidget_1"/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[2]!UisClickProc" textlink="">
      <xdr:nvSpPr>
        <xdr:cNvPr id="2" name="oknCmdSales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[2]!UisClickProc" textlink="">
      <xdr:nvSpPr>
        <xdr:cNvPr id="3" name="oknCmdSales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[2]!UisClickProc" textlink="">
      <xdr:nvSpPr>
        <xdr:cNvPr id="4" name="oknCmdSales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[2]!UisClickProc" textlink="">
      <xdr:nvSpPr>
        <xdr:cNvPr id="5" name="oknCmdSales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[2]!UisClickProc" textlink="">
      <xdr:nvSpPr>
        <xdr:cNvPr id="6" name="oknCmdSalesReportClear"/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17</xdr:col>
      <xdr:colOff>0</xdr:colOff>
      <xdr:row>6</xdr:row>
      <xdr:rowOff>66675</xdr:rowOff>
    </xdr:to>
    <xdr:sp macro="" textlink="">
      <xdr:nvSpPr>
        <xdr:cNvPr id="9217" name="oknWidget_2"/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9218" name="oknWidget_1"/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[2]!UisClickProc" textlink="">
      <xdr:nvSpPr>
        <xdr:cNvPr id="2" name="oknCmdCustomer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[2]!UisClickProc" textlink="">
      <xdr:nvSpPr>
        <xdr:cNvPr id="3" name="oknCmdCustomer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4" name="oknCmdCustomer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[2]!UisClickProc" textlink="">
      <xdr:nvSpPr>
        <xdr:cNvPr id="5" name="oknCmdCustomer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[2]!UisClickProc" textlink="">
      <xdr:nvSpPr>
        <xdr:cNvPr id="6" name="oknCmdCustomer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241" name="oknWidget_2"/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0242" name="oknWidget_1"/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[2]!UisClickProc" textlink="">
      <xdr:nvSpPr>
        <xdr:cNvPr id="2" name="oknCmdProduc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[2]!UisClickProc" textlink="">
      <xdr:nvSpPr>
        <xdr:cNvPr id="3" name="oknCmdProduc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4" name="oknCmdProduc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[2]!UisClickProc" textlink="">
      <xdr:nvSpPr>
        <xdr:cNvPr id="5" name="oknCmdProduc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[2]!UisClickProc" textlink="">
      <xdr:nvSpPr>
        <xdr:cNvPr id="6" name="oknCmdProductReportClear"/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265" name="oknWidget_2"/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1266" name="oknWidget_1"/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[2]!UisClickProc" textlink="">
      <xdr:nvSpPr>
        <xdr:cNvPr id="2" name="oknCmdCustomerStatemen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[2]!UisClickProc" textlink="">
      <xdr:nvSpPr>
        <xdr:cNvPr id="3" name="oknCmdCustomerStatemen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4" name="oknCmdCustomerStatemen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[2]!UisClickProc" textlink="">
      <xdr:nvSpPr>
        <xdr:cNvPr id="5" name="oknCmdCustomerStatemen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[2]!UisClickProc" textlink="">
      <xdr:nvSpPr>
        <xdr:cNvPr id="6" name="oknCmdCustomerStatementClear"/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13" name="oknWidget_PaymentReport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3314" name="oknWidget_PaymentReport"/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[2]!UisClickProc" textlink="">
      <xdr:nvSpPr>
        <xdr:cNvPr id="2" name="oknCmdPaymen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[2]!UisClickProc" textlink="">
      <xdr:nvSpPr>
        <xdr:cNvPr id="3" name="oknCmdPaymen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4" name="oknCmdPaymen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[2]!UisClickProc" textlink="">
      <xdr:nvSpPr>
        <xdr:cNvPr id="5" name="oknCmdPaymen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[2]!UisClickProc" textlink="">
      <xdr:nvSpPr>
        <xdr:cNvPr id="6" name="oknCmdPayment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UniformInvoiceSoftwareHelpe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UisClickProc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/>
  </sheetPr>
  <dimension ref="A1:AE43"/>
  <sheetViews>
    <sheetView showGridLines="0" showRowColHeaders="0" showZeros="0" tabSelected="1" showOutlineSymbols="0" zoomScaleNormal="100" workbookViewId="0">
      <selection activeCell="H10" sqref="H10:J10"/>
    </sheetView>
  </sheetViews>
  <sheetFormatPr defaultRowHeight="13.5" x14ac:dyDescent="0.25"/>
  <cols>
    <col min="1" max="1" width="9.28515625" style="76" customWidth="1"/>
    <col min="2" max="2" width="9.7109375" style="76" customWidth="1"/>
    <col min="3" max="3" width="10.28515625" style="81" hidden="1" customWidth="1"/>
    <col min="4" max="4" width="16" style="81" hidden="1" customWidth="1"/>
    <col min="5" max="5" width="0.5703125" style="82" customWidth="1"/>
    <col min="6" max="6" width="11.28515625" style="80" customWidth="1"/>
    <col min="7" max="7" width="0.85546875" style="80" customWidth="1"/>
    <col min="8" max="8" width="8.85546875" style="80" customWidth="1"/>
    <col min="9" max="9" width="10.42578125" style="80" customWidth="1"/>
    <col min="10" max="10" width="14.5703125" style="80" customWidth="1"/>
    <col min="11" max="11" width="11" style="80" customWidth="1"/>
    <col min="12" max="12" width="4.85546875" style="80" customWidth="1"/>
    <col min="13" max="13" width="7.85546875" style="80" customWidth="1"/>
    <col min="14" max="14" width="9.7109375" style="80" customWidth="1"/>
    <col min="15" max="15" width="11.42578125" style="80" customWidth="1"/>
    <col min="16" max="16" width="1.28515625" style="79" customWidth="1"/>
    <col min="17" max="17" width="10" style="79" customWidth="1"/>
    <col min="18" max="24" width="9.140625" style="79"/>
    <col min="25" max="16384" width="9.140625" style="80"/>
  </cols>
  <sheetData>
    <row r="1" spans="1:31" s="75" customFormat="1" ht="57" customHeight="1" x14ac:dyDescent="0.25">
      <c r="A1" s="72"/>
      <c r="B1" s="72"/>
      <c r="C1" s="73"/>
      <c r="D1" s="73"/>
      <c r="E1" s="74"/>
    </row>
    <row r="2" spans="1:31" s="79" customFormat="1" ht="3.75" customHeight="1" x14ac:dyDescent="0.25">
      <c r="A2" s="76"/>
      <c r="B2" s="76"/>
      <c r="C2" s="77"/>
      <c r="D2" s="77"/>
      <c r="E2" s="78"/>
      <c r="Q2" s="220" t="s">
        <v>123</v>
      </c>
      <c r="R2" s="220"/>
      <c r="S2" s="220"/>
      <c r="T2" s="220"/>
      <c r="U2" s="220"/>
      <c r="V2" s="80"/>
    </row>
    <row r="3" spans="1:31" ht="34.5" x14ac:dyDescent="0.45">
      <c r="A3" s="213" t="s">
        <v>46</v>
      </c>
      <c r="B3" s="213"/>
      <c r="H3" s="83" t="s">
        <v>98</v>
      </c>
      <c r="I3" s="84"/>
      <c r="O3" s="158" t="s">
        <v>99</v>
      </c>
      <c r="P3" s="85"/>
      <c r="Q3" s="220"/>
      <c r="R3" s="220"/>
      <c r="S3" s="220"/>
      <c r="T3" s="220"/>
      <c r="U3" s="220"/>
      <c r="V3" s="80"/>
    </row>
    <row r="4" spans="1:31" x14ac:dyDescent="0.25">
      <c r="A4" s="214" t="s">
        <v>121</v>
      </c>
      <c r="B4" s="214"/>
      <c r="H4" s="80" t="s">
        <v>30</v>
      </c>
      <c r="Q4" s="179">
        <v>1</v>
      </c>
      <c r="R4" s="221" t="s">
        <v>124</v>
      </c>
      <c r="S4" s="221"/>
      <c r="T4" s="221"/>
      <c r="U4" s="221"/>
      <c r="V4" s="80"/>
    </row>
    <row r="5" spans="1:31" ht="13.5" customHeight="1" x14ac:dyDescent="0.25">
      <c r="A5" s="213" t="s">
        <v>47</v>
      </c>
      <c r="B5" s="213"/>
      <c r="H5" s="80" t="s">
        <v>31</v>
      </c>
      <c r="M5" s="86" t="s">
        <v>0</v>
      </c>
      <c r="N5" s="180"/>
      <c r="O5" s="180"/>
      <c r="P5" s="87"/>
      <c r="Q5" s="218">
        <v>2</v>
      </c>
      <c r="R5" s="219" t="s">
        <v>125</v>
      </c>
      <c r="S5" s="219"/>
      <c r="T5" s="219"/>
      <c r="U5" s="219"/>
      <c r="V5" s="80"/>
      <c r="X5" s="80"/>
    </row>
    <row r="6" spans="1:31" x14ac:dyDescent="0.25">
      <c r="A6" s="214" t="s">
        <v>96</v>
      </c>
      <c r="B6" s="214"/>
      <c r="H6" s="80" t="s">
        <v>12</v>
      </c>
      <c r="M6" s="86" t="s">
        <v>85</v>
      </c>
      <c r="N6" s="180" t="s">
        <v>119</v>
      </c>
      <c r="O6" s="180"/>
      <c r="P6" s="88"/>
      <c r="Q6" s="218"/>
      <c r="R6" s="219"/>
      <c r="S6" s="219"/>
      <c r="T6" s="219"/>
      <c r="U6" s="219"/>
      <c r="V6" s="80"/>
      <c r="X6" s="80"/>
    </row>
    <row r="7" spans="1:31" ht="21" customHeight="1" x14ac:dyDescent="0.25">
      <c r="N7" s="89"/>
      <c r="O7" s="90"/>
      <c r="P7" s="88"/>
      <c r="Q7" s="218"/>
      <c r="R7" s="219"/>
      <c r="S7" s="219"/>
      <c r="T7" s="219"/>
      <c r="U7" s="219"/>
      <c r="V7" s="80"/>
      <c r="X7" s="80"/>
    </row>
    <row r="8" spans="1:31" ht="21.75" customHeight="1" x14ac:dyDescent="0.25">
      <c r="A8" s="211"/>
      <c r="B8" s="211"/>
      <c r="C8" s="81" t="s">
        <v>23</v>
      </c>
      <c r="Q8" s="218">
        <v>3</v>
      </c>
      <c r="R8" s="219" t="s">
        <v>126</v>
      </c>
      <c r="S8" s="219"/>
      <c r="T8" s="219"/>
      <c r="U8" s="219"/>
      <c r="V8" s="80"/>
      <c r="X8" s="80"/>
    </row>
    <row r="9" spans="1:31" ht="14.1" customHeight="1" x14ac:dyDescent="0.3">
      <c r="A9" s="91"/>
      <c r="B9" s="92"/>
      <c r="C9" s="93">
        <v>2</v>
      </c>
      <c r="D9" s="94"/>
      <c r="F9" s="95" t="s">
        <v>44</v>
      </c>
      <c r="H9" s="96"/>
      <c r="I9" s="97"/>
      <c r="J9" s="97"/>
      <c r="K9" s="97"/>
      <c r="L9" s="95" t="s">
        <v>2</v>
      </c>
      <c r="Q9" s="218"/>
      <c r="R9" s="219"/>
      <c r="S9" s="219"/>
      <c r="T9" s="219"/>
      <c r="U9" s="219"/>
      <c r="V9" s="80"/>
      <c r="W9"/>
      <c r="X9"/>
      <c r="Y9"/>
      <c r="Z9"/>
      <c r="AA9"/>
      <c r="AB9"/>
      <c r="AC9"/>
      <c r="AD9"/>
      <c r="AE9"/>
    </row>
    <row r="10" spans="1:31" ht="14.1" customHeight="1" x14ac:dyDescent="0.3">
      <c r="A10" s="98"/>
      <c r="B10" s="92"/>
      <c r="C10" s="93">
        <v>0</v>
      </c>
      <c r="D10" s="94"/>
      <c r="G10" s="99" t="s">
        <v>77</v>
      </c>
      <c r="H10" s="183"/>
      <c r="I10" s="183"/>
      <c r="J10" s="183"/>
      <c r="K10" s="96"/>
      <c r="L10" s="99" t="s">
        <v>77</v>
      </c>
      <c r="M10" s="183"/>
      <c r="N10" s="183"/>
      <c r="O10" s="183"/>
      <c r="Q10" s="218"/>
      <c r="R10" s="219"/>
      <c r="S10" s="219"/>
      <c r="T10" s="219"/>
      <c r="U10" s="219"/>
      <c r="V10" s="80"/>
      <c r="W10"/>
      <c r="X10"/>
      <c r="Y10"/>
      <c r="Z10"/>
      <c r="AA10"/>
      <c r="AB10"/>
      <c r="AC10"/>
      <c r="AD10"/>
      <c r="AE10"/>
    </row>
    <row r="11" spans="1:31" ht="14.1" customHeight="1" x14ac:dyDescent="0.3">
      <c r="A11" s="98"/>
      <c r="B11" s="92"/>
      <c r="C11" s="93">
        <v>0</v>
      </c>
      <c r="D11" s="94"/>
      <c r="G11" s="99" t="s">
        <v>100</v>
      </c>
      <c r="H11" s="183"/>
      <c r="I11" s="183"/>
      <c r="J11" s="183"/>
      <c r="K11" s="96"/>
      <c r="L11" s="99" t="s">
        <v>100</v>
      </c>
      <c r="M11" s="183"/>
      <c r="N11" s="183"/>
      <c r="O11" s="183"/>
      <c r="Q11" s="223">
        <v>4</v>
      </c>
      <c r="R11" s="222" t="s">
        <v>127</v>
      </c>
      <c r="S11" s="222"/>
      <c r="T11" s="222"/>
      <c r="U11" s="222"/>
      <c r="V11" s="80"/>
      <c r="W11"/>
      <c r="X11"/>
      <c r="Y11"/>
      <c r="Z11"/>
      <c r="AA11"/>
      <c r="AB11"/>
      <c r="AC11"/>
      <c r="AD11"/>
      <c r="AE11"/>
    </row>
    <row r="12" spans="1:31" ht="14.1" customHeight="1" x14ac:dyDescent="0.3">
      <c r="A12" s="91"/>
      <c r="B12" s="92"/>
      <c r="C12" s="93">
        <v>0.08</v>
      </c>
      <c r="D12" s="94"/>
      <c r="G12" s="99" t="s">
        <v>101</v>
      </c>
      <c r="H12" s="183"/>
      <c r="I12" s="183"/>
      <c r="J12" s="183"/>
      <c r="K12" s="96"/>
      <c r="L12" s="99" t="s">
        <v>101</v>
      </c>
      <c r="M12" s="183"/>
      <c r="N12" s="183"/>
      <c r="O12" s="183"/>
      <c r="Q12" s="223"/>
      <c r="R12" s="222"/>
      <c r="S12" s="222"/>
      <c r="T12" s="222"/>
      <c r="U12" s="222"/>
      <c r="V12" s="80"/>
      <c r="W12"/>
      <c r="X12"/>
      <c r="Y12"/>
      <c r="Z12"/>
      <c r="AA12"/>
      <c r="AB12"/>
      <c r="AC12"/>
      <c r="AD12"/>
      <c r="AE12"/>
    </row>
    <row r="13" spans="1:31" ht="14.1" customHeight="1" x14ac:dyDescent="0.3">
      <c r="A13" s="100"/>
      <c r="B13" s="92"/>
      <c r="C13" s="93">
        <v>0.06</v>
      </c>
      <c r="D13" s="94"/>
      <c r="G13" s="99" t="s">
        <v>102</v>
      </c>
      <c r="H13" s="183"/>
      <c r="I13" s="183"/>
      <c r="J13" s="183"/>
      <c r="K13" s="96"/>
      <c r="L13" s="99" t="s">
        <v>102</v>
      </c>
      <c r="M13" s="183"/>
      <c r="N13" s="183"/>
      <c r="O13" s="183"/>
      <c r="Q13" s="223">
        <v>5</v>
      </c>
      <c r="R13" s="222" t="s">
        <v>128</v>
      </c>
      <c r="S13" s="222"/>
      <c r="T13" s="222"/>
      <c r="U13" s="222"/>
      <c r="V13" s="80"/>
      <c r="W13"/>
      <c r="X13"/>
      <c r="Y13"/>
      <c r="Z13"/>
      <c r="AA13"/>
      <c r="AB13"/>
      <c r="AC13"/>
      <c r="AD13"/>
      <c r="AE13"/>
    </row>
    <row r="14" spans="1:31" ht="14.1" customHeight="1" x14ac:dyDescent="0.3">
      <c r="A14" s="100"/>
      <c r="B14" s="92"/>
      <c r="G14" s="99" t="s">
        <v>103</v>
      </c>
      <c r="H14" s="183"/>
      <c r="I14" s="183"/>
      <c r="J14" s="183"/>
      <c r="K14" s="96"/>
      <c r="L14" s="99" t="s">
        <v>104</v>
      </c>
      <c r="M14" s="183"/>
      <c r="N14" s="183"/>
      <c r="O14" s="183"/>
      <c r="Q14" s="223"/>
      <c r="R14" s="222"/>
      <c r="S14" s="222"/>
      <c r="T14" s="222"/>
      <c r="U14" s="222"/>
      <c r="V14" s="80"/>
      <c r="W14"/>
      <c r="X14"/>
      <c r="Y14"/>
      <c r="Z14"/>
      <c r="AA14"/>
      <c r="AB14"/>
      <c r="AC14"/>
      <c r="AD14"/>
      <c r="AE14"/>
    </row>
    <row r="15" spans="1:31" ht="21.75" customHeight="1" x14ac:dyDescent="0.3">
      <c r="A15" s="100"/>
      <c r="B15" s="92"/>
      <c r="Q15" s="223"/>
      <c r="R15" s="222"/>
      <c r="S15" s="222"/>
      <c r="T15" s="222"/>
      <c r="U15" s="222"/>
      <c r="V15" s="80"/>
      <c r="W15"/>
      <c r="X15"/>
      <c r="Y15"/>
      <c r="Z15"/>
      <c r="AA15"/>
      <c r="AB15"/>
      <c r="AC15"/>
      <c r="AD15"/>
      <c r="AE15"/>
    </row>
    <row r="16" spans="1:31" s="105" customFormat="1" ht="20.100000000000001" customHeight="1" x14ac:dyDescent="0.25">
      <c r="A16" s="101"/>
      <c r="B16" s="101"/>
      <c r="C16" s="102"/>
      <c r="D16" s="102"/>
      <c r="E16" s="103"/>
      <c r="F16" s="181" t="s">
        <v>9</v>
      </c>
      <c r="G16" s="182"/>
      <c r="H16" s="181" t="s">
        <v>8</v>
      </c>
      <c r="I16" s="182"/>
      <c r="J16" s="159" t="s">
        <v>10</v>
      </c>
      <c r="K16" s="181" t="s">
        <v>11</v>
      </c>
      <c r="L16" s="182"/>
      <c r="M16" s="181" t="s">
        <v>15</v>
      </c>
      <c r="N16" s="182"/>
      <c r="O16" s="160" t="s">
        <v>14</v>
      </c>
      <c r="P16" s="79"/>
      <c r="Q16" s="218">
        <v>6</v>
      </c>
      <c r="R16" s="222" t="s">
        <v>129</v>
      </c>
      <c r="S16" s="222"/>
      <c r="T16" s="222"/>
      <c r="U16" s="222"/>
      <c r="V16" s="80"/>
      <c r="W16"/>
      <c r="X16"/>
      <c r="Y16"/>
      <c r="Z16"/>
      <c r="AA16"/>
      <c r="AB16"/>
      <c r="AC16"/>
      <c r="AD16"/>
      <c r="AE16"/>
    </row>
    <row r="17" spans="1:31" s="105" customFormat="1" ht="20.100000000000001" customHeight="1" x14ac:dyDescent="0.25">
      <c r="A17" s="101"/>
      <c r="B17" s="101"/>
      <c r="C17" s="102"/>
      <c r="D17" s="102"/>
      <c r="E17" s="103"/>
      <c r="F17" s="207"/>
      <c r="G17" s="208"/>
      <c r="H17" s="207"/>
      <c r="I17" s="208"/>
      <c r="J17" s="106"/>
      <c r="K17" s="205"/>
      <c r="L17" s="206"/>
      <c r="M17" s="207"/>
      <c r="N17" s="208"/>
      <c r="O17" s="107"/>
      <c r="P17" s="79"/>
      <c r="Q17" s="218"/>
      <c r="R17" s="222"/>
      <c r="S17" s="222"/>
      <c r="T17" s="222"/>
      <c r="U17" s="222"/>
      <c r="V17" s="104"/>
      <c r="W17"/>
      <c r="X17"/>
      <c r="Y17"/>
      <c r="Z17"/>
      <c r="AA17"/>
      <c r="AB17"/>
      <c r="AC17"/>
      <c r="AD17"/>
      <c r="AE17"/>
    </row>
    <row r="18" spans="1:31" ht="3.75" customHeight="1" thickBot="1" x14ac:dyDescent="0.3">
      <c r="W18"/>
      <c r="X18"/>
      <c r="Y18"/>
      <c r="Z18"/>
      <c r="AA18"/>
      <c r="AB18"/>
      <c r="AC18"/>
      <c r="AD18"/>
      <c r="AE18"/>
    </row>
    <row r="19" spans="1:31" s="105" customFormat="1" ht="20.100000000000001" customHeight="1" thickTop="1" thickBot="1" x14ac:dyDescent="0.25">
      <c r="A19" s="108" t="s">
        <v>97</v>
      </c>
      <c r="B19" s="109" t="s">
        <v>48</v>
      </c>
      <c r="C19" s="102" t="s">
        <v>20</v>
      </c>
      <c r="D19" s="102" t="s">
        <v>49</v>
      </c>
      <c r="E19" s="103"/>
      <c r="F19" s="181" t="s">
        <v>16</v>
      </c>
      <c r="G19" s="217"/>
      <c r="H19" s="160" t="s">
        <v>87</v>
      </c>
      <c r="I19" s="217" t="s">
        <v>17</v>
      </c>
      <c r="J19" s="182"/>
      <c r="K19" s="162" t="s">
        <v>86</v>
      </c>
      <c r="L19" s="181" t="s">
        <v>7</v>
      </c>
      <c r="M19" s="182"/>
      <c r="N19" s="161" t="s">
        <v>6</v>
      </c>
      <c r="O19" s="161" t="s">
        <v>5</v>
      </c>
      <c r="P19" s="110"/>
      <c r="Q19" s="163" t="s">
        <v>91</v>
      </c>
      <c r="R19" s="164" t="s">
        <v>92</v>
      </c>
      <c r="S19" s="164" t="s">
        <v>93</v>
      </c>
      <c r="T19" s="165" t="s">
        <v>94</v>
      </c>
      <c r="U19" s="165" t="s">
        <v>95</v>
      </c>
      <c r="V19" s="104"/>
      <c r="W19"/>
      <c r="X19"/>
      <c r="Y19"/>
      <c r="Z19"/>
      <c r="AA19"/>
      <c r="AB19"/>
      <c r="AC19"/>
      <c r="AD19"/>
      <c r="AE19"/>
    </row>
    <row r="20" spans="1:31" s="105" customFormat="1" ht="20.100000000000001" customHeight="1" thickTop="1" x14ac:dyDescent="0.2">
      <c r="A20" s="108">
        <v>1</v>
      </c>
      <c r="B20" s="111"/>
      <c r="C20" s="112">
        <v>0</v>
      </c>
      <c r="D20" s="112">
        <v>0</v>
      </c>
      <c r="E20" s="103"/>
      <c r="F20" s="113"/>
      <c r="G20" s="114"/>
      <c r="H20" s="115"/>
      <c r="I20" s="201"/>
      <c r="J20" s="202"/>
      <c r="K20" s="116"/>
      <c r="L20" s="193">
        <v>0</v>
      </c>
      <c r="M20" s="194"/>
      <c r="N20" s="117">
        <v>0</v>
      </c>
      <c r="O20" s="118">
        <f>ROUND(oknQuantity_1*oknPrice_1,2)</f>
        <v>0</v>
      </c>
      <c r="P20" s="119"/>
      <c r="Q20" s="120"/>
      <c r="R20" s="121"/>
      <c r="S20" s="121"/>
      <c r="T20" s="121"/>
      <c r="U20" s="122"/>
      <c r="V20" s="104"/>
      <c r="W20"/>
      <c r="X20"/>
      <c r="Y20"/>
      <c r="Z20"/>
      <c r="AA20"/>
      <c r="AB20"/>
      <c r="AC20"/>
      <c r="AD20"/>
      <c r="AE20"/>
    </row>
    <row r="21" spans="1:31" s="105" customFormat="1" ht="20.100000000000001" customHeight="1" x14ac:dyDescent="0.2">
      <c r="A21" s="108">
        <v>2</v>
      </c>
      <c r="B21" s="111"/>
      <c r="C21" s="112">
        <v>0</v>
      </c>
      <c r="D21" s="112">
        <v>0</v>
      </c>
      <c r="E21" s="103"/>
      <c r="F21" s="172"/>
      <c r="G21" s="178"/>
      <c r="H21" s="174"/>
      <c r="I21" s="203"/>
      <c r="J21" s="204"/>
      <c r="K21" s="175"/>
      <c r="L21" s="195">
        <v>0</v>
      </c>
      <c r="M21" s="196"/>
      <c r="N21" s="176">
        <v>0</v>
      </c>
      <c r="O21" s="177">
        <f>ROUND(oknQuantity_2*oknPrice_2,2)</f>
        <v>0</v>
      </c>
      <c r="P21" s="123"/>
      <c r="Q21" s="124"/>
      <c r="R21" s="125"/>
      <c r="S21" s="125"/>
      <c r="T21" s="125"/>
      <c r="U21" s="126"/>
      <c r="V21" s="104"/>
      <c r="W21"/>
      <c r="X21"/>
      <c r="Y21"/>
      <c r="Z21"/>
      <c r="AA21"/>
      <c r="AB21"/>
      <c r="AC21"/>
      <c r="AD21"/>
      <c r="AE21"/>
    </row>
    <row r="22" spans="1:31" s="105" customFormat="1" ht="20.100000000000001" customHeight="1" x14ac:dyDescent="0.2">
      <c r="A22" s="108">
        <v>3</v>
      </c>
      <c r="B22" s="111"/>
      <c r="C22" s="112">
        <v>0</v>
      </c>
      <c r="D22" s="112">
        <v>0</v>
      </c>
      <c r="E22" s="103"/>
      <c r="F22" s="127"/>
      <c r="G22" s="128"/>
      <c r="H22" s="129"/>
      <c r="I22" s="199"/>
      <c r="J22" s="200"/>
      <c r="K22" s="130"/>
      <c r="L22" s="197">
        <v>0</v>
      </c>
      <c r="M22" s="198"/>
      <c r="N22" s="131">
        <v>0</v>
      </c>
      <c r="O22" s="132">
        <f>ROUND(oknQuantity_3*oknPrice_3,2)</f>
        <v>0</v>
      </c>
      <c r="P22" s="123"/>
      <c r="Q22" s="124"/>
      <c r="R22" s="125"/>
      <c r="S22" s="125"/>
      <c r="T22" s="125"/>
      <c r="U22" s="126"/>
      <c r="V22" s="104"/>
      <c r="W22"/>
      <c r="X22"/>
      <c r="Y22"/>
      <c r="Z22"/>
      <c r="AA22"/>
      <c r="AB22"/>
      <c r="AC22"/>
      <c r="AD22"/>
      <c r="AE22"/>
    </row>
    <row r="23" spans="1:31" s="105" customFormat="1" ht="20.100000000000001" customHeight="1" x14ac:dyDescent="0.2">
      <c r="A23" s="108">
        <v>4</v>
      </c>
      <c r="B23" s="111"/>
      <c r="C23" s="112">
        <v>0</v>
      </c>
      <c r="D23" s="112">
        <v>0</v>
      </c>
      <c r="E23" s="103"/>
      <c r="F23" s="172"/>
      <c r="G23" s="178"/>
      <c r="H23" s="174"/>
      <c r="I23" s="203"/>
      <c r="J23" s="204"/>
      <c r="K23" s="175"/>
      <c r="L23" s="195">
        <v>0</v>
      </c>
      <c r="M23" s="196"/>
      <c r="N23" s="176">
        <v>0</v>
      </c>
      <c r="O23" s="177">
        <f>ROUND(oknQuantity_4*oknPrice_4,2)</f>
        <v>0</v>
      </c>
      <c r="P23" s="123"/>
      <c r="Q23" s="124"/>
      <c r="R23" s="125"/>
      <c r="S23" s="125"/>
      <c r="T23" s="125"/>
      <c r="U23" s="126"/>
      <c r="V23" s="104"/>
      <c r="W23"/>
      <c r="X23"/>
      <c r="Y23"/>
      <c r="Z23"/>
      <c r="AA23"/>
      <c r="AB23"/>
      <c r="AC23"/>
      <c r="AD23"/>
      <c r="AE23"/>
    </row>
    <row r="24" spans="1:31" s="105" customFormat="1" ht="20.100000000000001" customHeight="1" x14ac:dyDescent="0.2">
      <c r="A24" s="108">
        <v>5</v>
      </c>
      <c r="B24" s="111"/>
      <c r="C24" s="112">
        <v>0</v>
      </c>
      <c r="D24" s="112">
        <v>0</v>
      </c>
      <c r="E24" s="103"/>
      <c r="F24" s="127"/>
      <c r="G24" s="128"/>
      <c r="H24" s="129"/>
      <c r="I24" s="199"/>
      <c r="J24" s="200"/>
      <c r="K24" s="130"/>
      <c r="L24" s="197">
        <v>0</v>
      </c>
      <c r="M24" s="198"/>
      <c r="N24" s="131">
        <v>0</v>
      </c>
      <c r="O24" s="132">
        <f>ROUND(oknQuantity_5*oknPrice_5,2)</f>
        <v>0</v>
      </c>
      <c r="P24" s="123"/>
      <c r="Q24" s="124"/>
      <c r="R24" s="125"/>
      <c r="S24" s="125"/>
      <c r="T24" s="125"/>
      <c r="U24" s="126"/>
      <c r="V24" s="104"/>
      <c r="W24"/>
      <c r="X24"/>
      <c r="Y24"/>
      <c r="Z24"/>
      <c r="AA24"/>
      <c r="AB24"/>
      <c r="AC24"/>
      <c r="AD24"/>
      <c r="AE24"/>
    </row>
    <row r="25" spans="1:31" s="105" customFormat="1" ht="20.100000000000001" customHeight="1" x14ac:dyDescent="0.2">
      <c r="A25" s="108">
        <v>6</v>
      </c>
      <c r="B25" s="111"/>
      <c r="C25" s="112">
        <v>0</v>
      </c>
      <c r="D25" s="112">
        <v>0</v>
      </c>
      <c r="E25" s="103"/>
      <c r="F25" s="172"/>
      <c r="G25" s="178"/>
      <c r="H25" s="174"/>
      <c r="I25" s="203"/>
      <c r="J25" s="204"/>
      <c r="K25" s="175"/>
      <c r="L25" s="195">
        <v>0</v>
      </c>
      <c r="M25" s="196"/>
      <c r="N25" s="176">
        <v>0</v>
      </c>
      <c r="O25" s="177">
        <f>ROUND(oknQuantity_6*oknPrice_6,2)</f>
        <v>0</v>
      </c>
      <c r="P25" s="123"/>
      <c r="Q25" s="124"/>
      <c r="R25" s="125"/>
      <c r="S25" s="125"/>
      <c r="T25" s="125"/>
      <c r="U25" s="126"/>
      <c r="V25" s="104"/>
      <c r="W25"/>
      <c r="X25"/>
      <c r="Y25"/>
      <c r="Z25"/>
      <c r="AA25"/>
      <c r="AB25"/>
      <c r="AC25"/>
      <c r="AD25"/>
      <c r="AE25"/>
    </row>
    <row r="26" spans="1:31" s="105" customFormat="1" ht="20.100000000000001" customHeight="1" x14ac:dyDescent="0.2">
      <c r="A26" s="108">
        <v>7</v>
      </c>
      <c r="B26" s="111"/>
      <c r="C26" s="112">
        <v>0</v>
      </c>
      <c r="D26" s="112">
        <v>0</v>
      </c>
      <c r="E26" s="103"/>
      <c r="F26" s="127"/>
      <c r="G26" s="128"/>
      <c r="H26" s="129"/>
      <c r="I26" s="199"/>
      <c r="J26" s="200"/>
      <c r="K26" s="130"/>
      <c r="L26" s="197">
        <v>0</v>
      </c>
      <c r="M26" s="198"/>
      <c r="N26" s="131">
        <v>0</v>
      </c>
      <c r="O26" s="132">
        <f>ROUND(oknQuantity_7*oknPrice_7,2)</f>
        <v>0</v>
      </c>
      <c r="P26" s="123"/>
      <c r="Q26" s="124"/>
      <c r="R26" s="125"/>
      <c r="S26" s="125"/>
      <c r="T26" s="125"/>
      <c r="U26" s="126"/>
      <c r="V26" s="104"/>
      <c r="W26"/>
      <c r="X26"/>
      <c r="Y26"/>
      <c r="Z26"/>
      <c r="AA26"/>
      <c r="AB26"/>
      <c r="AC26"/>
      <c r="AD26"/>
      <c r="AE26"/>
    </row>
    <row r="27" spans="1:31" s="105" customFormat="1" ht="20.100000000000001" customHeight="1" x14ac:dyDescent="0.2">
      <c r="A27" s="108">
        <v>8</v>
      </c>
      <c r="B27" s="111"/>
      <c r="C27" s="112">
        <v>0</v>
      </c>
      <c r="D27" s="112">
        <v>0</v>
      </c>
      <c r="E27" s="103"/>
      <c r="F27" s="172"/>
      <c r="G27" s="178"/>
      <c r="H27" s="174"/>
      <c r="I27" s="203"/>
      <c r="J27" s="204"/>
      <c r="K27" s="175"/>
      <c r="L27" s="195">
        <v>0</v>
      </c>
      <c r="M27" s="196"/>
      <c r="N27" s="176">
        <v>0</v>
      </c>
      <c r="O27" s="177">
        <f>ROUND(oknQuantity_8*oknPrice_8,2)</f>
        <v>0</v>
      </c>
      <c r="P27" s="123"/>
      <c r="Q27" s="124"/>
      <c r="R27" s="125"/>
      <c r="S27" s="125"/>
      <c r="T27" s="125"/>
      <c r="U27" s="126"/>
      <c r="V27" s="104"/>
      <c r="W27"/>
      <c r="X27"/>
      <c r="Y27"/>
      <c r="Z27"/>
      <c r="AA27"/>
      <c r="AB27"/>
      <c r="AC27"/>
      <c r="AD27"/>
      <c r="AE27"/>
    </row>
    <row r="28" spans="1:31" s="105" customFormat="1" ht="20.100000000000001" customHeight="1" x14ac:dyDescent="0.2">
      <c r="A28" s="108">
        <v>9</v>
      </c>
      <c r="B28" s="111"/>
      <c r="C28" s="112">
        <v>0</v>
      </c>
      <c r="D28" s="112">
        <v>0</v>
      </c>
      <c r="E28" s="103"/>
      <c r="F28" s="127"/>
      <c r="G28" s="133"/>
      <c r="H28" s="129"/>
      <c r="I28" s="199"/>
      <c r="J28" s="200"/>
      <c r="K28" s="130"/>
      <c r="L28" s="197">
        <v>0</v>
      </c>
      <c r="M28" s="198"/>
      <c r="N28" s="131">
        <v>0</v>
      </c>
      <c r="O28" s="132">
        <f>ROUND(oknQuantity_9*oknPrice_9,2)</f>
        <v>0</v>
      </c>
      <c r="P28" s="123"/>
      <c r="Q28" s="124"/>
      <c r="R28" s="125"/>
      <c r="S28" s="125"/>
      <c r="T28" s="125"/>
      <c r="U28" s="126"/>
      <c r="V28" s="104"/>
      <c r="W28"/>
      <c r="X28"/>
      <c r="Y28"/>
      <c r="Z28"/>
      <c r="AA28"/>
      <c r="AB28"/>
      <c r="AC28"/>
      <c r="AD28"/>
      <c r="AE28"/>
    </row>
    <row r="29" spans="1:31" s="105" customFormat="1" ht="20.100000000000001" customHeight="1" x14ac:dyDescent="0.2">
      <c r="A29" s="108">
        <v>10</v>
      </c>
      <c r="B29" s="111"/>
      <c r="C29" s="112">
        <v>0</v>
      </c>
      <c r="D29" s="112">
        <v>0</v>
      </c>
      <c r="E29" s="103"/>
      <c r="F29" s="172"/>
      <c r="G29" s="173"/>
      <c r="H29" s="174"/>
      <c r="I29" s="203"/>
      <c r="J29" s="204"/>
      <c r="K29" s="175"/>
      <c r="L29" s="195">
        <v>0</v>
      </c>
      <c r="M29" s="196"/>
      <c r="N29" s="176">
        <v>0</v>
      </c>
      <c r="O29" s="177">
        <f>ROUND(oknQuantity_10*oknPrice_10,2)</f>
        <v>0</v>
      </c>
      <c r="P29" s="123"/>
      <c r="Q29" s="124"/>
      <c r="R29" s="125"/>
      <c r="S29" s="125"/>
      <c r="T29" s="125"/>
      <c r="U29" s="126"/>
      <c r="V29" s="104"/>
      <c r="W29"/>
      <c r="X29"/>
      <c r="Y29"/>
      <c r="Z29"/>
      <c r="AA29"/>
      <c r="AB29"/>
      <c r="AC29"/>
      <c r="AD29"/>
      <c r="AE29"/>
    </row>
    <row r="30" spans="1:31" s="105" customFormat="1" ht="20.100000000000001" customHeight="1" x14ac:dyDescent="0.2">
      <c r="A30" s="108">
        <v>11</v>
      </c>
      <c r="B30" s="111"/>
      <c r="C30" s="112">
        <v>0</v>
      </c>
      <c r="D30" s="112">
        <v>0</v>
      </c>
      <c r="E30" s="103"/>
      <c r="F30" s="127"/>
      <c r="G30" s="133"/>
      <c r="H30" s="129"/>
      <c r="I30" s="199"/>
      <c r="J30" s="200"/>
      <c r="K30" s="130"/>
      <c r="L30" s="197">
        <v>0</v>
      </c>
      <c r="M30" s="198"/>
      <c r="N30" s="131">
        <v>0</v>
      </c>
      <c r="O30" s="132">
        <f>ROUND(oknQuantity_11*oknPrice_11,2)</f>
        <v>0</v>
      </c>
      <c r="P30" s="123"/>
      <c r="Q30" s="124"/>
      <c r="R30" s="125"/>
      <c r="S30" s="125"/>
      <c r="T30" s="125"/>
      <c r="U30" s="126"/>
      <c r="V30" s="104"/>
      <c r="W30"/>
      <c r="X30"/>
      <c r="Y30"/>
      <c r="Z30"/>
      <c r="AA30"/>
      <c r="AB30"/>
      <c r="AC30"/>
      <c r="AD30"/>
      <c r="AE30"/>
    </row>
    <row r="31" spans="1:31" s="105" customFormat="1" ht="20.100000000000001" customHeight="1" thickBot="1" x14ac:dyDescent="0.25">
      <c r="A31" s="108">
        <v>12</v>
      </c>
      <c r="B31" s="111"/>
      <c r="C31" s="112">
        <v>0</v>
      </c>
      <c r="D31" s="112">
        <v>0</v>
      </c>
      <c r="E31" s="103"/>
      <c r="F31" s="166"/>
      <c r="G31" s="167"/>
      <c r="H31" s="168"/>
      <c r="I31" s="209"/>
      <c r="J31" s="210"/>
      <c r="K31" s="169"/>
      <c r="L31" s="215">
        <v>0</v>
      </c>
      <c r="M31" s="216"/>
      <c r="N31" s="170">
        <v>0</v>
      </c>
      <c r="O31" s="171">
        <f>ROUND(oknQuantity_12*oknPrice_12,2)</f>
        <v>0</v>
      </c>
      <c r="P31" s="123"/>
      <c r="Q31" s="134"/>
      <c r="R31" s="135"/>
      <c r="S31" s="135"/>
      <c r="T31" s="135"/>
      <c r="U31" s="136"/>
      <c r="V31" s="104"/>
      <c r="W31"/>
      <c r="X31"/>
      <c r="Y31"/>
      <c r="Z31"/>
      <c r="AA31"/>
      <c r="AB31"/>
      <c r="AC31"/>
      <c r="AD31"/>
      <c r="AE31"/>
    </row>
    <row r="32" spans="1:31" s="105" customFormat="1" ht="20.100000000000001" customHeight="1" thickTop="1" x14ac:dyDescent="0.2">
      <c r="A32" s="111"/>
      <c r="B32" s="111"/>
      <c r="C32" s="102"/>
      <c r="D32" s="137">
        <f t="array" ref="D32">SUM(oknTaxable_1:oknTaxable_12*oknLineTotal_1:oknLineTotal_12)</f>
        <v>0</v>
      </c>
      <c r="E32" s="103"/>
      <c r="F32" s="138"/>
      <c r="G32" s="138"/>
      <c r="H32" s="138"/>
      <c r="I32" s="138"/>
      <c r="J32" s="138"/>
      <c r="K32" s="138"/>
      <c r="L32" s="138"/>
      <c r="N32" s="139" t="s">
        <v>13</v>
      </c>
      <c r="O32" s="140">
        <f>SUM(oknLineTotal_1:oknLineTotal_12)</f>
        <v>0</v>
      </c>
      <c r="P32" s="119"/>
      <c r="Q32" s="104"/>
      <c r="R32" s="104"/>
      <c r="S32" s="104"/>
      <c r="T32" s="104"/>
      <c r="U32" s="104"/>
      <c r="V32" s="104"/>
      <c r="W32" s="104"/>
      <c r="X32" s="104"/>
    </row>
    <row r="33" spans="1:24" s="105" customFormat="1" ht="20.100000000000001" customHeight="1" x14ac:dyDescent="0.2">
      <c r="A33" s="111"/>
      <c r="B33" s="111"/>
      <c r="C33" s="102"/>
      <c r="D33" s="102"/>
      <c r="E33" s="103"/>
      <c r="F33" s="103"/>
      <c r="G33" s="141"/>
      <c r="H33" s="138"/>
      <c r="I33" s="138"/>
      <c r="J33" s="138"/>
      <c r="K33" s="138"/>
      <c r="L33" s="138"/>
      <c r="M33" s="142" t="s">
        <v>70</v>
      </c>
      <c r="N33" s="143">
        <v>0.08</v>
      </c>
      <c r="O33" s="140">
        <f>ROUND(IF(oknTaxType=0,0, oknTax1Rate*(oknLineTotalTaxable+IF(oknTaxTotalIncludingShippingCost=0,0,oknShippingCost))),2)</f>
        <v>0</v>
      </c>
      <c r="P33" s="119"/>
      <c r="Q33" s="104"/>
      <c r="R33" s="104"/>
      <c r="S33" s="104"/>
      <c r="T33" s="104"/>
      <c r="U33" s="104"/>
      <c r="V33" s="104"/>
      <c r="W33" s="104"/>
      <c r="X33" s="104"/>
    </row>
    <row r="34" spans="1:24" s="105" customFormat="1" ht="20.100000000000001" customHeight="1" x14ac:dyDescent="0.2">
      <c r="A34" s="111"/>
      <c r="B34" s="111"/>
      <c r="C34" s="102"/>
      <c r="D34" s="102"/>
      <c r="E34" s="103"/>
      <c r="F34" s="144"/>
      <c r="G34" s="141"/>
      <c r="H34" s="141"/>
      <c r="I34" s="141"/>
      <c r="J34" s="141"/>
      <c r="K34" s="141"/>
      <c r="L34" s="138"/>
      <c r="M34" s="142" t="s">
        <v>72</v>
      </c>
      <c r="N34" s="143">
        <v>0.06</v>
      </c>
      <c r="O34" s="140">
        <f>ROUND(IF(oknTaxType&lt;&gt;2,0,oknTax2Rate*(oknLineTotalTaxable+IF(oknTaxTotalIncludingShippingCost=0,0,oknShippingCost)+IF(oknTax2IsAppliedToTax1=0,0,oknTax1))),2)</f>
        <v>0</v>
      </c>
      <c r="P34" s="145"/>
      <c r="Q34" s="104"/>
      <c r="R34" s="104"/>
      <c r="S34" s="104"/>
      <c r="T34" s="104"/>
      <c r="U34" s="104"/>
      <c r="V34" s="104"/>
      <c r="W34" s="104"/>
      <c r="X34" s="104"/>
    </row>
    <row r="35" spans="1:24" s="105" customFormat="1" ht="20.100000000000001" customHeight="1" x14ac:dyDescent="0.2">
      <c r="A35" s="111"/>
      <c r="B35" s="111"/>
      <c r="C35" s="102"/>
      <c r="D35" s="102"/>
      <c r="E35" s="103"/>
      <c r="F35" s="146" t="s">
        <v>84</v>
      </c>
      <c r="G35" s="141"/>
      <c r="H35" s="141"/>
      <c r="I35" s="141"/>
      <c r="J35" s="141"/>
      <c r="K35" s="141"/>
      <c r="L35" s="138"/>
      <c r="N35" s="139" t="s">
        <v>3</v>
      </c>
      <c r="O35" s="147">
        <v>0</v>
      </c>
      <c r="P35" s="148"/>
      <c r="Q35" s="104"/>
      <c r="R35" s="104"/>
      <c r="S35" s="104"/>
      <c r="T35" s="104"/>
      <c r="U35" s="104"/>
      <c r="V35" s="104"/>
      <c r="W35" s="104"/>
      <c r="X35" s="104"/>
    </row>
    <row r="36" spans="1:24" s="105" customFormat="1" ht="18.75" customHeight="1" x14ac:dyDescent="0.2">
      <c r="A36" s="111"/>
      <c r="B36" s="111"/>
      <c r="C36" s="102"/>
      <c r="D36" s="102"/>
      <c r="E36" s="103"/>
      <c r="F36" s="184"/>
      <c r="G36" s="185"/>
      <c r="H36" s="185"/>
      <c r="I36" s="185"/>
      <c r="J36" s="185"/>
      <c r="K36" s="185"/>
      <c r="L36" s="186"/>
      <c r="N36" s="149" t="s">
        <v>4</v>
      </c>
      <c r="O36" s="150">
        <f>ROUND(oknSubTotal + oknShippingCost + IF(oknTaxType=0,0,IF(oknTaxType=1,oknTax1,oknTax1+oknTax2)),2)</f>
        <v>0</v>
      </c>
      <c r="P36" s="119"/>
      <c r="Q36" s="104"/>
      <c r="R36" s="104"/>
      <c r="S36" s="104"/>
      <c r="T36" s="104"/>
      <c r="U36" s="104"/>
      <c r="V36" s="104"/>
      <c r="W36" s="104"/>
      <c r="X36" s="104"/>
    </row>
    <row r="37" spans="1:24" ht="18.75" customHeight="1" x14ac:dyDescent="0.25">
      <c r="F37" s="187"/>
      <c r="G37" s="188"/>
      <c r="H37" s="188"/>
      <c r="I37" s="188"/>
      <c r="J37" s="188"/>
      <c r="K37" s="188"/>
      <c r="L37" s="189"/>
      <c r="N37" s="149" t="s">
        <v>22</v>
      </c>
      <c r="O37" s="151">
        <v>0</v>
      </c>
    </row>
    <row r="38" spans="1:24" ht="18.75" customHeight="1" x14ac:dyDescent="0.25">
      <c r="F38" s="190"/>
      <c r="G38" s="191"/>
      <c r="H38" s="191"/>
      <c r="I38" s="191"/>
      <c r="J38" s="191"/>
      <c r="K38" s="191"/>
      <c r="L38" s="192"/>
      <c r="N38" s="149" t="s">
        <v>21</v>
      </c>
      <c r="O38" s="152">
        <f>ROUND(oknTotal-oknPayments,2)</f>
        <v>0</v>
      </c>
    </row>
    <row r="40" spans="1:24" ht="18" customHeight="1" x14ac:dyDescent="0.25">
      <c r="F40" s="212" t="s">
        <v>26</v>
      </c>
      <c r="G40" s="212"/>
      <c r="H40" s="212"/>
      <c r="I40" s="212"/>
      <c r="J40" s="212"/>
      <c r="K40" s="212"/>
      <c r="L40" s="212"/>
      <c r="M40" s="212"/>
      <c r="N40" s="212"/>
      <c r="O40" s="212"/>
    </row>
    <row r="41" spans="1:24" x14ac:dyDescent="0.25">
      <c r="F41" s="212"/>
      <c r="G41" s="212"/>
      <c r="H41" s="212"/>
      <c r="I41" s="212"/>
      <c r="J41" s="212"/>
      <c r="K41" s="212"/>
      <c r="L41" s="212"/>
      <c r="M41" s="212"/>
      <c r="N41" s="212"/>
      <c r="O41" s="212"/>
    </row>
    <row r="43" spans="1:24" s="156" customFormat="1" x14ac:dyDescent="0.25">
      <c r="A43" s="153"/>
      <c r="B43" s="153"/>
      <c r="C43" s="154"/>
      <c r="D43" s="154"/>
      <c r="E43" s="97"/>
      <c r="F43" s="155"/>
      <c r="G43" s="155"/>
      <c r="H43" s="155"/>
      <c r="I43" s="155"/>
      <c r="J43" s="155"/>
      <c r="K43" s="155"/>
      <c r="L43" s="155"/>
      <c r="P43" s="157"/>
      <c r="Q43" s="157"/>
      <c r="R43" s="157"/>
      <c r="S43" s="157"/>
      <c r="T43" s="157"/>
      <c r="U43" s="157"/>
      <c r="V43" s="157"/>
      <c r="W43" s="157"/>
      <c r="X43" s="157"/>
    </row>
  </sheetData>
  <sheetProtection sheet="1" objects="1" scenarios="1" selectLockedCells="1"/>
  <mergeCells count="66">
    <mergeCell ref="Q16:Q17"/>
    <mergeCell ref="R16:U17"/>
    <mergeCell ref="Q11:Q12"/>
    <mergeCell ref="R11:U12"/>
    <mergeCell ref="Q13:Q15"/>
    <mergeCell ref="R13:U15"/>
    <mergeCell ref="Q5:Q7"/>
    <mergeCell ref="R5:U7"/>
    <mergeCell ref="Q8:Q10"/>
    <mergeCell ref="R8:U10"/>
    <mergeCell ref="Q2:U3"/>
    <mergeCell ref="R4:U4"/>
    <mergeCell ref="F40:O41"/>
    <mergeCell ref="A3:B3"/>
    <mergeCell ref="A4:B4"/>
    <mergeCell ref="A5:B5"/>
    <mergeCell ref="A6:B6"/>
    <mergeCell ref="L29:M29"/>
    <mergeCell ref="L30:M30"/>
    <mergeCell ref="L31:M31"/>
    <mergeCell ref="I29:J29"/>
    <mergeCell ref="F17:G17"/>
    <mergeCell ref="H16:I16"/>
    <mergeCell ref="F19:G19"/>
    <mergeCell ref="H17:I17"/>
    <mergeCell ref="I19:J19"/>
    <mergeCell ref="A8:B8"/>
    <mergeCell ref="H14:J14"/>
    <mergeCell ref="I24:J24"/>
    <mergeCell ref="I25:J25"/>
    <mergeCell ref="I26:J26"/>
    <mergeCell ref="I22:J22"/>
    <mergeCell ref="I23:J23"/>
    <mergeCell ref="K16:L16"/>
    <mergeCell ref="K17:L17"/>
    <mergeCell ref="M17:N17"/>
    <mergeCell ref="M10:O10"/>
    <mergeCell ref="F16:G16"/>
    <mergeCell ref="H10:J10"/>
    <mergeCell ref="H11:J11"/>
    <mergeCell ref="H12:J12"/>
    <mergeCell ref="H13:J13"/>
    <mergeCell ref="I20:J20"/>
    <mergeCell ref="F36:L38"/>
    <mergeCell ref="L19:M19"/>
    <mergeCell ref="L20:M20"/>
    <mergeCell ref="L27:M27"/>
    <mergeCell ref="L23:M23"/>
    <mergeCell ref="L24:M24"/>
    <mergeCell ref="L25:M25"/>
    <mergeCell ref="L26:M26"/>
    <mergeCell ref="L28:M28"/>
    <mergeCell ref="I28:J28"/>
    <mergeCell ref="L21:M21"/>
    <mergeCell ref="L22:M22"/>
    <mergeCell ref="I21:J21"/>
    <mergeCell ref="I30:J30"/>
    <mergeCell ref="I31:J31"/>
    <mergeCell ref="I27:J27"/>
    <mergeCell ref="N5:O5"/>
    <mergeCell ref="N6:O6"/>
    <mergeCell ref="M16:N16"/>
    <mergeCell ref="M11:O11"/>
    <mergeCell ref="M12:O12"/>
    <mergeCell ref="M13:O13"/>
    <mergeCell ref="M14:O14"/>
  </mergeCells>
  <phoneticPr fontId="2" type="noConversion"/>
  <dataValidations count="12">
    <dataValidation type="textLength" allowBlank="1" showInputMessage="1" showErrorMessage="1" errorTitle="Invalid Input" error="Max characters allowed: 10" sqref="N6 H9">
      <formula1>0</formula1>
      <formula2>10</formula2>
    </dataValidation>
    <dataValidation type="date" allowBlank="1" showErrorMessage="1" errorTitle="Invalid Input" error="Please enter a valid date." sqref="J17">
      <formula1>36526</formula1>
      <formula2>402132</formula2>
    </dataValidation>
    <dataValidation type="textLength" operator="lessThanOrEqual" allowBlank="1" showInputMessage="1" showErrorMessage="1" errorTitle="Invalid Input" error="Max characters allowed: 20" sqref="O17">
      <formula1>20</formula1>
    </dataValidation>
    <dataValidation type="textLength" allowBlank="1" showInputMessage="1" showErrorMessage="1" errorTitle="Invalid Input" error="Max characters allowed: 60" sqref="H10:K12 M10:M12">
      <formula1>0</formula1>
      <formula2>60</formula2>
    </dataValidation>
    <dataValidation type="textLength" allowBlank="1" showInputMessage="1" showErrorMessage="1" errorTitle="Invalid Input" error="Max characters allowed: 20" sqref="H13:K14 M13">
      <formula1>0</formula1>
      <formula2>20</formula2>
    </dataValidation>
    <dataValidation type="textLength" allowBlank="1" showInputMessage="1" showErrorMessage="1" errorTitle="Invalid Input" error="Max characters allowed: 30" sqref="M14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>
      <formula1>15</formula1>
    </dataValidation>
    <dataValidation type="textLength" operator="lessThanOrEqual" allowBlank="1" showInputMessage="1" showErrorMessage="1" errorTitle="Invalid Input" error="Max characters allowed: 30" sqref="H17:I17 K17:L17">
      <formula1>30</formula1>
    </dataValidation>
    <dataValidation type="textLength" operator="lessThanOrEqual" allowBlank="1" showInputMessage="1" showErrorMessage="1" errorTitle="Invalid Input" error="Max characters allowed: 100" sqref="K20:K31 H20:H31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 I20:J31">
      <formula1>999999999.99</formula1>
    </dataValidation>
    <dataValidation type="textLength" allowBlank="1" showInputMessage="1" showErrorMessage="1" errorTitle="Invalid Input" error="Max characters allowed: 10" sqref="F20:F31">
      <formula1>0</formula1>
      <formula2>20</formula2>
    </dataValidation>
    <dataValidation type="textLength" allowBlank="1" showInputMessage="1" showErrorMessage="1" sqref="G33 G34:K35 F36:L38">
      <formula1>1</formula1>
      <formula2>255</formula2>
    </dataValidation>
  </dataValidations>
  <hyperlinks>
    <hyperlink ref="Q2:U3" r:id="rId1" display="To create an invoice (tutorial Movie)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8" r:id="rId5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19</xdr:row>
                    <xdr:rowOff>28575</xdr:rowOff>
                  </from>
                  <to>
                    <xdr:col>1</xdr:col>
                    <xdr:colOff>504825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6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19050</xdr:rowOff>
                  </from>
                  <to>
                    <xdr:col>1</xdr:col>
                    <xdr:colOff>504825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7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21</xdr:row>
                    <xdr:rowOff>38100</xdr:rowOff>
                  </from>
                  <to>
                    <xdr:col>1</xdr:col>
                    <xdr:colOff>504825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8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38100</xdr:rowOff>
                  </from>
                  <to>
                    <xdr:col>1</xdr:col>
                    <xdr:colOff>504825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9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23</xdr:row>
                    <xdr:rowOff>19050</xdr:rowOff>
                  </from>
                  <to>
                    <xdr:col>1</xdr:col>
                    <xdr:colOff>504825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0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9525</xdr:rowOff>
                  </from>
                  <to>
                    <xdr:col>1</xdr:col>
                    <xdr:colOff>504825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1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28575</xdr:rowOff>
                  </from>
                  <to>
                    <xdr:col>1</xdr:col>
                    <xdr:colOff>504825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2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19050</xdr:rowOff>
                  </from>
                  <to>
                    <xdr:col>1</xdr:col>
                    <xdr:colOff>504825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3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0</xdr:rowOff>
                  </from>
                  <to>
                    <xdr:col>1</xdr:col>
                    <xdr:colOff>504825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4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28</xdr:row>
                    <xdr:rowOff>0</xdr:rowOff>
                  </from>
                  <to>
                    <xdr:col>1</xdr:col>
                    <xdr:colOff>504825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5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0</xdr:rowOff>
                  </from>
                  <to>
                    <xdr:col>1</xdr:col>
                    <xdr:colOff>504825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6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30</xdr:row>
                    <xdr:rowOff>9525</xdr:rowOff>
                  </from>
                  <to>
                    <xdr:col>1</xdr:col>
                    <xdr:colOff>504825</xdr:colOff>
                    <xdr:row>30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3" customWidth="1"/>
    <col min="2" max="2" width="11.42578125" style="37" customWidth="1"/>
    <col min="3" max="3" width="10.5703125" style="33" customWidth="1"/>
    <col min="4" max="4" width="11.85546875" style="23" customWidth="1"/>
    <col min="5" max="5" width="9.28515625" style="42" customWidth="1"/>
    <col min="6" max="6" width="12.140625" style="37" hidden="1" customWidth="1"/>
    <col min="7" max="7" width="11.42578125" style="37" customWidth="1"/>
    <col min="8" max="8" width="12.140625" style="23" hidden="1" customWidth="1"/>
    <col min="9" max="9" width="11.28515625" style="23" hidden="1" customWidth="1"/>
    <col min="10" max="10" width="9.5703125" style="23" hidden="1" customWidth="1"/>
    <col min="11" max="11" width="10.140625" style="23" hidden="1" customWidth="1"/>
    <col min="12" max="12" width="16" style="23" customWidth="1"/>
    <col min="13" max="13" width="14.140625" style="23" customWidth="1"/>
    <col min="14" max="14" width="12.85546875" style="22" customWidth="1"/>
    <col min="15" max="15" width="11.42578125" style="41" hidden="1" customWidth="1"/>
    <col min="16" max="16" width="16.85546875" style="41" hidden="1" customWidth="1"/>
    <col min="17" max="17" width="9.140625" style="13"/>
    <col min="18" max="16384" width="9.140625" style="1"/>
  </cols>
  <sheetData>
    <row r="1" spans="1:17" s="12" customFormat="1" ht="50.25" customHeight="1" x14ac:dyDescent="0.2">
      <c r="B1" s="35"/>
      <c r="C1" s="30"/>
      <c r="D1" s="21"/>
      <c r="E1" s="40"/>
      <c r="F1" s="35"/>
      <c r="G1" s="35"/>
      <c r="H1" s="21"/>
      <c r="I1" s="21"/>
      <c r="J1" s="21"/>
      <c r="K1" s="21"/>
      <c r="L1" s="21"/>
      <c r="M1" s="21"/>
      <c r="N1" s="21"/>
      <c r="O1" s="40"/>
      <c r="P1" s="40"/>
    </row>
    <row r="2" spans="1:17" s="13" customFormat="1" ht="3" customHeight="1" x14ac:dyDescent="0.2">
      <c r="B2" s="36"/>
      <c r="C2" s="31"/>
      <c r="D2" s="22"/>
      <c r="E2" s="41"/>
      <c r="F2" s="36"/>
      <c r="G2" s="36"/>
      <c r="H2" s="22"/>
      <c r="I2" s="22"/>
      <c r="J2" s="22"/>
      <c r="K2" s="22"/>
      <c r="L2" s="22"/>
      <c r="M2" s="22"/>
      <c r="N2" s="22"/>
      <c r="O2" s="41"/>
      <c r="P2" s="41"/>
    </row>
    <row r="3" spans="1:17" ht="33" customHeight="1" x14ac:dyDescent="0.4">
      <c r="B3" s="58" t="str">
        <f>oknCompanyName</f>
        <v xml:space="preserve">Fabric Shades and Lampshades Manufacturer </v>
      </c>
      <c r="C3" s="32"/>
      <c r="J3" s="50"/>
      <c r="M3" s="52"/>
    </row>
    <row r="4" spans="1:17" x14ac:dyDescent="0.2">
      <c r="B4" s="37" t="str">
        <f>oknCompanyAddress</f>
        <v>Street Address</v>
      </c>
      <c r="M4" s="22"/>
    </row>
    <row r="5" spans="1:17" x14ac:dyDescent="0.2">
      <c r="B5" s="37" t="str">
        <f>oknCompanyCityStateZip</f>
        <v>City, ST  ZIP Code</v>
      </c>
      <c r="M5" s="53"/>
    </row>
    <row r="6" spans="1:17" x14ac:dyDescent="0.2">
      <c r="B6" s="37" t="str">
        <f>oknCompanyContact</f>
        <v>Phone Number,Web Address, etc.</v>
      </c>
      <c r="M6" s="22"/>
    </row>
    <row r="7" spans="1:17" ht="14.25" customHeight="1" x14ac:dyDescent="0.2">
      <c r="K7" s="51"/>
      <c r="M7" s="22"/>
    </row>
    <row r="8" spans="1:17" ht="14.25" customHeight="1" x14ac:dyDescent="0.2">
      <c r="B8" s="54" t="s">
        <v>55</v>
      </c>
      <c r="M8" s="22"/>
    </row>
    <row r="9" spans="1:17" x14ac:dyDescent="0.2">
      <c r="B9" s="3" t="s">
        <v>51</v>
      </c>
      <c r="C9" s="34"/>
    </row>
    <row r="10" spans="1:17" x14ac:dyDescent="0.2">
      <c r="B10" s="3" t="s">
        <v>54</v>
      </c>
      <c r="C10" s="34"/>
    </row>
    <row r="11" spans="1:17" ht="4.5" customHeight="1" x14ac:dyDescent="0.2"/>
    <row r="12" spans="1:17" s="7" customFormat="1" ht="15.75" customHeight="1" x14ac:dyDescent="0.2">
      <c r="A12" s="5"/>
      <c r="B12" s="59" t="s">
        <v>74</v>
      </c>
      <c r="C12" s="15" t="s">
        <v>50</v>
      </c>
      <c r="D12" s="24" t="s">
        <v>73</v>
      </c>
      <c r="E12" s="19" t="s">
        <v>56</v>
      </c>
      <c r="F12" s="19" t="s">
        <v>63</v>
      </c>
      <c r="G12" s="19" t="s">
        <v>64</v>
      </c>
      <c r="H12" s="24" t="s">
        <v>57</v>
      </c>
      <c r="I12" s="24" t="s">
        <v>58</v>
      </c>
      <c r="J12" s="24" t="str">
        <f>oknTax1Name</f>
        <v>PST</v>
      </c>
      <c r="K12" s="24" t="str">
        <f>oknTax2Name</f>
        <v>GST</v>
      </c>
      <c r="L12" s="24" t="s">
        <v>59</v>
      </c>
      <c r="M12" s="24" t="s">
        <v>60</v>
      </c>
      <c r="N12" s="24" t="s">
        <v>61</v>
      </c>
      <c r="O12" s="19" t="s">
        <v>62</v>
      </c>
      <c r="P12" s="19" t="s">
        <v>75</v>
      </c>
      <c r="Q12" s="5"/>
    </row>
  </sheetData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37" customWidth="1"/>
    <col min="3" max="3" width="11.42578125" style="33" customWidth="1"/>
    <col min="4" max="4" width="25.5703125" style="16" customWidth="1"/>
    <col min="5" max="5" width="10.42578125" style="7" customWidth="1"/>
    <col min="6" max="6" width="12.28515625" style="23" hidden="1" customWidth="1"/>
    <col min="7" max="7" width="9.42578125" style="23" hidden="1" customWidth="1"/>
    <col min="8" max="8" width="7.5703125" style="23" hidden="1" customWidth="1"/>
    <col min="9" max="9" width="14.5703125" style="23" hidden="1" customWidth="1"/>
    <col min="10" max="10" width="11.28515625" style="23" customWidth="1"/>
    <col min="11" max="11" width="12.5703125" style="23" customWidth="1"/>
    <col min="12" max="12" width="11.5703125" style="23" hidden="1" customWidth="1"/>
    <col min="13" max="13" width="11.42578125" style="23" customWidth="1"/>
    <col min="14" max="14" width="11.140625" style="42" hidden="1" customWidth="1"/>
    <col min="15" max="15" width="13.28515625" style="42" hidden="1" customWidth="1"/>
    <col min="16" max="16" width="12.42578125" style="42" hidden="1" customWidth="1"/>
    <col min="17" max="17" width="16" style="42" hidden="1" customWidth="1"/>
    <col min="18" max="16384" width="9.140625" style="1"/>
  </cols>
  <sheetData>
    <row r="1" spans="1:18" s="12" customFormat="1" ht="50.25" customHeight="1" x14ac:dyDescent="0.2">
      <c r="B1" s="35"/>
      <c r="C1" s="30"/>
      <c r="D1" s="17"/>
      <c r="E1" s="55"/>
      <c r="F1" s="21"/>
      <c r="G1" s="21"/>
      <c r="H1" s="21"/>
      <c r="I1" s="21"/>
      <c r="J1" s="21"/>
      <c r="K1" s="21"/>
      <c r="L1" s="21"/>
      <c r="M1" s="21"/>
      <c r="N1" s="40"/>
      <c r="O1" s="40"/>
      <c r="P1" s="40"/>
      <c r="Q1" s="40"/>
    </row>
    <row r="2" spans="1:18" s="13" customFormat="1" ht="3.75" customHeight="1" x14ac:dyDescent="0.2">
      <c r="B2" s="36"/>
      <c r="C2" s="31"/>
      <c r="D2" s="18"/>
      <c r="E2" s="5"/>
      <c r="F2" s="22"/>
      <c r="G2" s="22"/>
      <c r="H2" s="22"/>
      <c r="I2" s="22"/>
      <c r="J2" s="22"/>
      <c r="K2" s="22"/>
      <c r="L2" s="22"/>
      <c r="M2" s="22"/>
      <c r="N2" s="41"/>
      <c r="O2" s="41"/>
      <c r="P2" s="41"/>
      <c r="Q2" s="41"/>
    </row>
    <row r="3" spans="1:18" ht="33" customHeight="1" x14ac:dyDescent="0.4">
      <c r="A3" s="13"/>
      <c r="B3" s="58" t="str">
        <f>oknCompanyName</f>
        <v xml:space="preserve">Fabric Shades and Lampshades Manufacturer </v>
      </c>
      <c r="C3" s="32"/>
      <c r="J3" s="50"/>
      <c r="M3" s="52"/>
      <c r="N3" s="41"/>
      <c r="O3" s="41"/>
      <c r="P3" s="41"/>
      <c r="Q3" s="41"/>
    </row>
    <row r="4" spans="1:18" x14ac:dyDescent="0.2">
      <c r="A4" s="13"/>
      <c r="B4" s="37" t="str">
        <f>oknCompanyAddress</f>
        <v>Street Address</v>
      </c>
      <c r="M4" s="22"/>
      <c r="N4" s="41"/>
      <c r="O4" s="41"/>
      <c r="P4" s="41"/>
      <c r="Q4" s="41"/>
    </row>
    <row r="5" spans="1:18" x14ac:dyDescent="0.2">
      <c r="A5" s="13"/>
      <c r="B5" s="37" t="str">
        <f>oknCompanyCityStateZip</f>
        <v>City, ST  ZIP Code</v>
      </c>
      <c r="M5" s="53"/>
      <c r="N5" s="41"/>
      <c r="O5" s="41"/>
      <c r="P5" s="41"/>
      <c r="Q5" s="41"/>
    </row>
    <row r="6" spans="1:18" x14ac:dyDescent="0.2">
      <c r="A6" s="13"/>
      <c r="B6" s="37" t="str">
        <f>oknCompanyContact</f>
        <v>Phone Number,Web Address, etc.</v>
      </c>
      <c r="M6" s="22"/>
      <c r="N6" s="41"/>
      <c r="O6" s="41"/>
      <c r="P6" s="41"/>
      <c r="Q6" s="41"/>
    </row>
    <row r="7" spans="1:18" ht="21" customHeight="1" x14ac:dyDescent="0.2">
      <c r="A7" s="13"/>
      <c r="B7" s="54" t="s">
        <v>55</v>
      </c>
      <c r="K7" s="51"/>
      <c r="M7" s="22"/>
      <c r="N7" s="41"/>
      <c r="O7" s="41"/>
      <c r="P7" s="41"/>
      <c r="Q7" s="41"/>
    </row>
    <row r="8" spans="1:18" ht="11.25" customHeight="1" x14ac:dyDescent="0.2">
      <c r="A8" s="13"/>
      <c r="B8" s="3" t="s">
        <v>51</v>
      </c>
      <c r="C8" s="34"/>
      <c r="M8" s="22"/>
      <c r="N8" s="41"/>
      <c r="O8" s="41"/>
      <c r="P8" s="41"/>
      <c r="Q8" s="41"/>
    </row>
    <row r="9" spans="1:18" x14ac:dyDescent="0.2">
      <c r="A9" s="13"/>
      <c r="B9" s="3" t="s">
        <v>54</v>
      </c>
      <c r="C9" s="34"/>
      <c r="N9" s="41"/>
      <c r="O9" s="41"/>
      <c r="P9" s="41"/>
      <c r="Q9" s="41"/>
    </row>
    <row r="10" spans="1:18" ht="4.5" customHeight="1" x14ac:dyDescent="0.2">
      <c r="A10" s="13"/>
      <c r="N10" s="41"/>
      <c r="O10" s="41"/>
      <c r="P10" s="41"/>
      <c r="Q10" s="41"/>
    </row>
    <row r="11" spans="1:18" s="7" customFormat="1" ht="15.75" customHeight="1" x14ac:dyDescent="0.2">
      <c r="A11" s="5"/>
      <c r="B11" s="19" t="s">
        <v>76</v>
      </c>
      <c r="C11" s="15" t="s">
        <v>50</v>
      </c>
      <c r="D11" s="19" t="s">
        <v>77</v>
      </c>
      <c r="E11" s="14" t="s">
        <v>56</v>
      </c>
      <c r="F11" s="24" t="s">
        <v>73</v>
      </c>
      <c r="G11" s="24" t="str">
        <f>oknTax1Name</f>
        <v>PST</v>
      </c>
      <c r="H11" s="24" t="str">
        <f>oknTax2Name</f>
        <v>GST</v>
      </c>
      <c r="I11" s="24" t="s">
        <v>78</v>
      </c>
      <c r="J11" s="24" t="s">
        <v>60</v>
      </c>
      <c r="K11" s="24" t="s">
        <v>61</v>
      </c>
      <c r="L11" s="24" t="s">
        <v>57</v>
      </c>
      <c r="M11" s="24" t="s">
        <v>59</v>
      </c>
      <c r="N11" s="19" t="s">
        <v>62</v>
      </c>
      <c r="O11" s="19" t="s">
        <v>63</v>
      </c>
      <c r="P11" s="19" t="s">
        <v>64</v>
      </c>
      <c r="Q11" s="19" t="s">
        <v>75</v>
      </c>
      <c r="R11" s="5"/>
    </row>
  </sheetData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37" customWidth="1"/>
    <col min="3" max="3" width="13.42578125" style="33" customWidth="1"/>
    <col min="4" max="4" width="10.5703125" style="11" customWidth="1"/>
    <col min="5" max="5" width="17.85546875" style="16" customWidth="1"/>
    <col min="6" max="6" width="9.42578125" style="4" customWidth="1"/>
    <col min="7" max="7" width="9.140625" style="10"/>
    <col min="8" max="9" width="10.5703125" style="10" customWidth="1"/>
    <col min="10" max="16384" width="9.140625" style="1"/>
  </cols>
  <sheetData>
    <row r="1" spans="1:16" s="12" customFormat="1" ht="50.25" customHeight="1" x14ac:dyDescent="0.2">
      <c r="B1" s="35"/>
      <c r="C1" s="30"/>
      <c r="D1" s="28"/>
      <c r="E1" s="17"/>
      <c r="F1" s="44"/>
      <c r="G1" s="8"/>
      <c r="H1" s="8"/>
      <c r="I1" s="8"/>
    </row>
    <row r="2" spans="1:16" s="13" customFormat="1" ht="4.5" customHeight="1" x14ac:dyDescent="0.2">
      <c r="B2" s="36"/>
      <c r="C2" s="31"/>
      <c r="D2" s="29"/>
      <c r="E2" s="18"/>
      <c r="F2" s="45"/>
      <c r="G2" s="9"/>
      <c r="H2" s="9"/>
      <c r="I2" s="9"/>
    </row>
    <row r="3" spans="1:16" ht="33" customHeight="1" x14ac:dyDescent="0.4">
      <c r="A3" s="13"/>
      <c r="B3" s="58" t="str">
        <f>oknCompanyName</f>
        <v xml:space="preserve">Fabric Shades and Lampshades Manufacturer </v>
      </c>
      <c r="C3" s="32"/>
      <c r="L3" s="46"/>
      <c r="M3" s="13"/>
      <c r="N3" s="13"/>
      <c r="O3" s="13"/>
      <c r="P3" s="13"/>
    </row>
    <row r="4" spans="1:16" x14ac:dyDescent="0.2">
      <c r="A4" s="13"/>
      <c r="B4" s="37" t="str">
        <f>oknCompanyAddress</f>
        <v>Street Address</v>
      </c>
      <c r="L4" s="13"/>
      <c r="M4" s="13"/>
      <c r="N4" s="13"/>
      <c r="O4" s="13"/>
      <c r="P4" s="13"/>
    </row>
    <row r="5" spans="1:16" x14ac:dyDescent="0.2">
      <c r="A5" s="13"/>
      <c r="B5" s="37" t="str">
        <f>oknCompanyCityStateZip</f>
        <v>City, ST  ZIP Code</v>
      </c>
      <c r="L5" s="47"/>
      <c r="M5" s="13"/>
      <c r="N5" s="13"/>
      <c r="O5" s="13"/>
      <c r="P5" s="13"/>
    </row>
    <row r="6" spans="1:16" x14ac:dyDescent="0.2">
      <c r="A6" s="13"/>
      <c r="B6" s="37" t="str">
        <f>oknCompanyContact</f>
        <v>Phone Number,Web Address, etc.</v>
      </c>
      <c r="L6" s="38"/>
      <c r="M6" s="13"/>
      <c r="N6" s="13"/>
      <c r="O6" s="13"/>
      <c r="P6" s="13"/>
    </row>
    <row r="7" spans="1:16" ht="21" customHeight="1" x14ac:dyDescent="0.2">
      <c r="A7" s="13"/>
      <c r="B7" s="54" t="s">
        <v>55</v>
      </c>
      <c r="J7" s="48"/>
      <c r="K7" s="39"/>
      <c r="L7" s="38"/>
      <c r="M7" s="13"/>
      <c r="N7" s="13"/>
      <c r="O7" s="13"/>
      <c r="P7" s="13"/>
    </row>
    <row r="8" spans="1:16" ht="13.5" customHeight="1" x14ac:dyDescent="0.2">
      <c r="A8" s="13"/>
      <c r="B8" s="3" t="s">
        <v>51</v>
      </c>
      <c r="C8" s="43"/>
      <c r="L8" s="13"/>
      <c r="M8" s="13"/>
      <c r="N8" s="13"/>
      <c r="O8" s="13"/>
      <c r="P8" s="13"/>
    </row>
    <row r="9" spans="1:16" x14ac:dyDescent="0.2">
      <c r="A9" s="13"/>
      <c r="B9" s="3" t="s">
        <v>54</v>
      </c>
      <c r="C9" s="43"/>
      <c r="D9" s="1"/>
      <c r="F9" s="1"/>
      <c r="J9" s="49"/>
      <c r="K9" s="49"/>
      <c r="L9" s="49"/>
      <c r="M9" s="13"/>
      <c r="N9" s="13"/>
      <c r="O9" s="13"/>
      <c r="P9" s="13"/>
    </row>
    <row r="10" spans="1:16" ht="4.5" customHeight="1" x14ac:dyDescent="0.2">
      <c r="A10" s="13"/>
      <c r="M10" s="13"/>
      <c r="N10" s="13"/>
      <c r="O10" s="13"/>
      <c r="P10" s="13"/>
    </row>
    <row r="11" spans="1:16" s="7" customFormat="1" ht="15.75" customHeight="1" x14ac:dyDescent="0.2">
      <c r="A11" s="5"/>
      <c r="B11" s="19" t="s">
        <v>79</v>
      </c>
      <c r="C11" s="15" t="s">
        <v>50</v>
      </c>
      <c r="D11" s="14" t="s">
        <v>56</v>
      </c>
      <c r="E11" s="19" t="s">
        <v>80</v>
      </c>
      <c r="F11" s="19" t="s">
        <v>25</v>
      </c>
      <c r="G11" s="6" t="s">
        <v>24</v>
      </c>
      <c r="H11" s="6" t="s">
        <v>81</v>
      </c>
      <c r="I11" s="6" t="s">
        <v>82</v>
      </c>
      <c r="P11" s="5"/>
    </row>
  </sheetData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62" customWidth="1"/>
    <col min="3" max="3" width="33.140625" style="33" customWidth="1"/>
    <col min="4" max="4" width="10" style="27" customWidth="1"/>
    <col min="5" max="5" width="10.85546875" style="27" customWidth="1"/>
    <col min="6" max="6" width="9" style="27" customWidth="1"/>
    <col min="7" max="7" width="10.7109375" style="10" customWidth="1"/>
    <col min="8" max="8" width="10.42578125" style="10" customWidth="1"/>
    <col min="9" max="16384" width="9.140625" style="1"/>
  </cols>
  <sheetData>
    <row r="1" spans="1:8" s="12" customFormat="1" ht="50.25" customHeight="1" x14ac:dyDescent="0.2">
      <c r="B1" s="60"/>
      <c r="C1" s="30"/>
      <c r="D1" s="25"/>
      <c r="E1" s="25"/>
      <c r="F1" s="25"/>
      <c r="G1" s="8"/>
      <c r="H1" s="8"/>
    </row>
    <row r="2" spans="1:8" s="13" customFormat="1" ht="3.75" customHeight="1" x14ac:dyDescent="0.2">
      <c r="B2" s="61"/>
      <c r="C2" s="31"/>
      <c r="D2" s="26"/>
      <c r="E2" s="26"/>
      <c r="F2" s="26"/>
      <c r="G2" s="9"/>
      <c r="H2" s="9"/>
    </row>
    <row r="3" spans="1:8" ht="33" customHeight="1" x14ac:dyDescent="0.4">
      <c r="A3" s="13"/>
      <c r="B3" s="58" t="str">
        <f>oknCompanyName</f>
        <v xml:space="preserve">Fabric Shades and Lampshades Manufacturer </v>
      </c>
      <c r="C3" s="32"/>
      <c r="D3" s="56"/>
      <c r="E3" s="56"/>
    </row>
    <row r="4" spans="1:8" x14ac:dyDescent="0.2">
      <c r="A4" s="13"/>
      <c r="B4" s="37" t="str">
        <f>oknCompanyAddress</f>
        <v>Street Address</v>
      </c>
      <c r="D4" s="56"/>
      <c r="E4" s="56"/>
    </row>
    <row r="5" spans="1:8" x14ac:dyDescent="0.2">
      <c r="A5" s="13"/>
      <c r="B5" s="37" t="str">
        <f>oknCompanyCityStateZip</f>
        <v>City, ST  ZIP Code</v>
      </c>
      <c r="D5" s="56"/>
      <c r="E5" s="56"/>
    </row>
    <row r="6" spans="1:8" x14ac:dyDescent="0.2">
      <c r="A6" s="13"/>
      <c r="B6" s="37" t="str">
        <f>oknCompanyContact</f>
        <v>Phone Number,Web Address, etc.</v>
      </c>
      <c r="D6" s="56"/>
      <c r="E6" s="56"/>
    </row>
    <row r="7" spans="1:8" ht="27.75" customHeight="1" x14ac:dyDescent="0.2">
      <c r="A7" s="13"/>
    </row>
    <row r="8" spans="1:8" ht="15.75" customHeight="1" x14ac:dyDescent="0.2">
      <c r="A8" s="13"/>
      <c r="B8" s="63" t="s">
        <v>1</v>
      </c>
    </row>
    <row r="9" spans="1:8" ht="15.75" customHeight="1" x14ac:dyDescent="0.2">
      <c r="A9" s="13"/>
      <c r="B9" s="20" t="s">
        <v>65</v>
      </c>
      <c r="C9" s="37"/>
      <c r="F9" s="224" t="s">
        <v>105</v>
      </c>
      <c r="G9" s="225"/>
      <c r="H9" s="64">
        <v>0</v>
      </c>
    </row>
    <row r="10" spans="1:8" ht="15.75" customHeight="1" x14ac:dyDescent="0.2">
      <c r="A10" s="13"/>
      <c r="B10" s="20" t="s">
        <v>66</v>
      </c>
      <c r="C10" s="37"/>
      <c r="F10" s="226" t="s">
        <v>106</v>
      </c>
      <c r="G10" s="227"/>
      <c r="H10" s="66">
        <v>0</v>
      </c>
    </row>
    <row r="11" spans="1:8" ht="15.75" customHeight="1" x14ac:dyDescent="0.2">
      <c r="B11" s="20" t="s">
        <v>67</v>
      </c>
      <c r="C11" s="67"/>
      <c r="F11" s="68"/>
      <c r="G11" s="69"/>
    </row>
    <row r="12" spans="1:8" ht="15.75" customHeight="1" x14ac:dyDescent="0.2">
      <c r="B12" s="20" t="s">
        <v>68</v>
      </c>
      <c r="C12" s="37"/>
      <c r="F12" s="224" t="s">
        <v>107</v>
      </c>
      <c r="G12" s="225"/>
      <c r="H12" s="64">
        <v>0</v>
      </c>
    </row>
    <row r="13" spans="1:8" ht="15.75" customHeight="1" x14ac:dyDescent="0.2">
      <c r="B13" s="20" t="s">
        <v>71</v>
      </c>
      <c r="C13" s="37"/>
      <c r="F13" s="65" t="s">
        <v>108</v>
      </c>
      <c r="G13" s="70"/>
      <c r="H13" s="66">
        <v>0</v>
      </c>
    </row>
    <row r="14" spans="1:8" ht="15.75" customHeight="1" x14ac:dyDescent="0.2">
      <c r="B14" s="20" t="s">
        <v>69</v>
      </c>
      <c r="C14" s="37"/>
    </row>
    <row r="15" spans="1:8" ht="3" customHeight="1" x14ac:dyDescent="0.2"/>
    <row r="16" spans="1:8" ht="15.75" customHeight="1" x14ac:dyDescent="0.2">
      <c r="B16" s="71" t="s">
        <v>109</v>
      </c>
    </row>
    <row r="17" spans="2:8" ht="15.75" customHeight="1" x14ac:dyDescent="0.2">
      <c r="B17" s="20" t="s">
        <v>52</v>
      </c>
      <c r="C17" s="57"/>
    </row>
    <row r="18" spans="2:8" ht="15.75" customHeight="1" x14ac:dyDescent="0.2">
      <c r="B18" s="20" t="s">
        <v>53</v>
      </c>
      <c r="C18" s="57"/>
    </row>
    <row r="19" spans="2:8" ht="12" customHeight="1" x14ac:dyDescent="0.2"/>
    <row r="20" spans="2:8" ht="15.75" customHeight="1" x14ac:dyDescent="0.2">
      <c r="B20" s="15" t="s">
        <v>50</v>
      </c>
      <c r="C20" s="15" t="s">
        <v>80</v>
      </c>
      <c r="D20" s="15" t="s">
        <v>110</v>
      </c>
      <c r="E20" s="15" t="s">
        <v>62</v>
      </c>
      <c r="F20" s="15" t="s">
        <v>111</v>
      </c>
      <c r="G20" s="6" t="s">
        <v>112</v>
      </c>
      <c r="H20" s="6" t="s">
        <v>113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4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37" customWidth="1"/>
    <col min="3" max="3" width="12.5703125" style="33" customWidth="1"/>
    <col min="4" max="4" width="10.5703125" style="7" customWidth="1"/>
    <col min="5" max="5" width="19.5703125" style="23" customWidth="1"/>
    <col min="6" max="6" width="11.7109375" style="23" hidden="1" customWidth="1"/>
    <col min="7" max="7" width="12.7109375" style="23" customWidth="1"/>
    <col min="8" max="8" width="12.7109375" style="23" hidden="1" customWidth="1"/>
    <col min="9" max="9" width="10.7109375" style="7" customWidth="1"/>
    <col min="10" max="10" width="14.85546875" style="1" customWidth="1"/>
    <col min="11" max="16384" width="9.140625" style="1"/>
  </cols>
  <sheetData>
    <row r="1" spans="1:12" s="12" customFormat="1" ht="50.25" customHeight="1" x14ac:dyDescent="0.2">
      <c r="B1" s="35"/>
      <c r="C1" s="30"/>
      <c r="D1" s="55"/>
      <c r="E1" s="21"/>
      <c r="F1" s="21"/>
      <c r="G1" s="21"/>
      <c r="H1" s="21"/>
      <c r="I1" s="55"/>
    </row>
    <row r="2" spans="1:12" s="13" customFormat="1" ht="3.75" customHeight="1" x14ac:dyDescent="0.2">
      <c r="B2" s="36"/>
      <c r="C2" s="31"/>
      <c r="D2" s="5"/>
      <c r="E2" s="22"/>
      <c r="F2" s="22"/>
      <c r="G2" s="22"/>
      <c r="H2" s="22"/>
      <c r="I2" s="5"/>
    </row>
    <row r="3" spans="1:12" ht="33" customHeight="1" x14ac:dyDescent="0.4">
      <c r="A3" s="13"/>
      <c r="B3" s="58" t="str">
        <f>oknCompanyName</f>
        <v xml:space="preserve">Fabric Shades and Lampshades Manufacturer </v>
      </c>
      <c r="C3" s="32"/>
      <c r="G3" s="52"/>
      <c r="H3" s="52"/>
      <c r="I3" s="5"/>
      <c r="J3" s="13"/>
      <c r="K3" s="13"/>
      <c r="L3" s="13"/>
    </row>
    <row r="4" spans="1:12" x14ac:dyDescent="0.2">
      <c r="A4" s="13"/>
      <c r="B4" s="37" t="str">
        <f>oknCompanyAddress</f>
        <v>Street Address</v>
      </c>
      <c r="G4" s="22"/>
      <c r="H4" s="22"/>
      <c r="I4" s="5"/>
      <c r="J4" s="13"/>
      <c r="K4" s="13"/>
      <c r="L4" s="13"/>
    </row>
    <row r="5" spans="1:12" x14ac:dyDescent="0.2">
      <c r="A5" s="13"/>
      <c r="B5" s="37" t="str">
        <f>oknCompanyCityStateZip</f>
        <v>City, ST  ZIP Code</v>
      </c>
      <c r="G5" s="53"/>
      <c r="H5" s="53"/>
      <c r="I5" s="5"/>
      <c r="J5" s="13"/>
      <c r="K5" s="13"/>
      <c r="L5" s="13"/>
    </row>
    <row r="6" spans="1:12" x14ac:dyDescent="0.2">
      <c r="A6" s="13"/>
      <c r="B6" s="37" t="str">
        <f>oknCompanyContact</f>
        <v>Phone Number,Web Address, etc.</v>
      </c>
      <c r="G6" s="22"/>
      <c r="H6" s="22"/>
      <c r="I6" s="5"/>
      <c r="J6" s="13"/>
      <c r="K6" s="13"/>
      <c r="L6" s="13"/>
    </row>
    <row r="7" spans="1:12" ht="12.75" customHeight="1" x14ac:dyDescent="0.2">
      <c r="A7" s="13"/>
      <c r="E7" s="51"/>
      <c r="G7" s="22"/>
      <c r="H7" s="22"/>
      <c r="I7" s="5"/>
      <c r="J7" s="13"/>
      <c r="K7" s="13"/>
      <c r="L7" s="13"/>
    </row>
    <row r="8" spans="1:12" ht="12.75" customHeight="1" x14ac:dyDescent="0.2">
      <c r="A8" s="13"/>
      <c r="B8" s="54" t="s">
        <v>55</v>
      </c>
      <c r="G8" s="22"/>
      <c r="H8" s="22"/>
      <c r="I8" s="5"/>
      <c r="J8" s="13"/>
      <c r="K8" s="13"/>
      <c r="L8" s="13"/>
    </row>
    <row r="9" spans="1:12" ht="12.75" customHeight="1" x14ac:dyDescent="0.2">
      <c r="A9" s="13"/>
      <c r="B9" s="3" t="s">
        <v>51</v>
      </c>
      <c r="C9" s="43"/>
      <c r="G9" s="22"/>
      <c r="H9" s="22"/>
      <c r="I9" s="5"/>
      <c r="J9" s="13"/>
      <c r="K9" s="13"/>
      <c r="L9" s="13"/>
    </row>
    <row r="10" spans="1:12" ht="12.75" customHeight="1" x14ac:dyDescent="0.2">
      <c r="A10" s="13"/>
      <c r="B10" s="3" t="s">
        <v>54</v>
      </c>
      <c r="C10" s="43"/>
      <c r="G10" s="22"/>
      <c r="H10" s="22"/>
      <c r="I10" s="5"/>
      <c r="J10" s="13"/>
      <c r="K10" s="13"/>
      <c r="L10" s="13"/>
    </row>
    <row r="11" spans="1:12" ht="12.75" customHeight="1" x14ac:dyDescent="0.2">
      <c r="A11" s="13"/>
      <c r="I11" s="5"/>
      <c r="J11" s="13"/>
      <c r="K11" s="13"/>
      <c r="L11" s="13"/>
    </row>
    <row r="12" spans="1:12" ht="3" customHeight="1" x14ac:dyDescent="0.2"/>
    <row r="13" spans="1:12" s="7" customFormat="1" ht="15.75" customHeight="1" x14ac:dyDescent="0.2">
      <c r="A13" s="5"/>
      <c r="B13" s="19" t="s">
        <v>114</v>
      </c>
      <c r="C13" s="15" t="s">
        <v>50</v>
      </c>
      <c r="D13" s="14" t="s">
        <v>56</v>
      </c>
      <c r="E13" s="24" t="s">
        <v>115</v>
      </c>
      <c r="F13" s="24" t="s">
        <v>116</v>
      </c>
      <c r="G13" s="24" t="s">
        <v>112</v>
      </c>
      <c r="H13" s="24" t="s">
        <v>117</v>
      </c>
      <c r="I13" s="14" t="s">
        <v>76</v>
      </c>
      <c r="J13" s="14" t="s">
        <v>118</v>
      </c>
      <c r="L13" s="5"/>
    </row>
  </sheetData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5:E33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4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18</v>
      </c>
      <c r="B5" s="2" t="s">
        <v>83</v>
      </c>
    </row>
    <row r="6" spans="1:5" x14ac:dyDescent="0.2">
      <c r="A6" s="1" t="s">
        <v>19</v>
      </c>
      <c r="B6" s="3" t="s">
        <v>122</v>
      </c>
    </row>
    <row r="7" spans="1:5" x14ac:dyDescent="0.2">
      <c r="A7" s="1" t="s">
        <v>27</v>
      </c>
      <c r="B7" s="4">
        <v>2</v>
      </c>
      <c r="D7" s="1" t="s">
        <v>28</v>
      </c>
      <c r="E7" s="1" t="s">
        <v>29</v>
      </c>
    </row>
    <row r="8" spans="1:5" x14ac:dyDescent="0.2">
      <c r="A8" s="1" t="s">
        <v>32</v>
      </c>
      <c r="B8" s="4">
        <v>1</v>
      </c>
    </row>
    <row r="9" spans="1:5" x14ac:dyDescent="0.2">
      <c r="A9" s="1" t="s">
        <v>33</v>
      </c>
      <c r="B9" s="4">
        <v>0</v>
      </c>
    </row>
    <row r="10" spans="1:5" x14ac:dyDescent="0.2">
      <c r="A10" s="1" t="s">
        <v>34</v>
      </c>
      <c r="B10" s="4">
        <v>1</v>
      </c>
    </row>
    <row r="11" spans="1:5" x14ac:dyDescent="0.2">
      <c r="A11" s="1" t="s">
        <v>35</v>
      </c>
      <c r="B11" s="4">
        <v>1</v>
      </c>
    </row>
    <row r="12" spans="1:5" x14ac:dyDescent="0.2">
      <c r="A12" s="1" t="s">
        <v>36</v>
      </c>
      <c r="B12" s="4">
        <v>1</v>
      </c>
    </row>
    <row r="13" spans="1:5" x14ac:dyDescent="0.2">
      <c r="A13" s="1" t="s">
        <v>37</v>
      </c>
    </row>
    <row r="14" spans="1:5" ht="12.75" x14ac:dyDescent="0.2">
      <c r="A14" t="s">
        <v>38</v>
      </c>
      <c r="B14" s="4">
        <v>0</v>
      </c>
    </row>
    <row r="15" spans="1:5" x14ac:dyDescent="0.2">
      <c r="A15" s="1" t="s">
        <v>39</v>
      </c>
      <c r="B15" s="4" t="s">
        <v>45</v>
      </c>
    </row>
    <row r="16" spans="1:5" x14ac:dyDescent="0.2">
      <c r="A16" s="1" t="s">
        <v>40</v>
      </c>
      <c r="B16" s="4">
        <v>1</v>
      </c>
    </row>
    <row r="17" spans="1:2" x14ac:dyDescent="0.2">
      <c r="A17" s="1" t="s">
        <v>43</v>
      </c>
      <c r="B17" s="4">
        <v>1</v>
      </c>
    </row>
    <row r="18" spans="1:2" x14ac:dyDescent="0.2">
      <c r="A18" s="1" t="s">
        <v>41</v>
      </c>
      <c r="B18" s="4">
        <v>1</v>
      </c>
    </row>
    <row r="19" spans="1:2" x14ac:dyDescent="0.2">
      <c r="A19" s="1" t="s">
        <v>42</v>
      </c>
      <c r="B19" s="4">
        <v>12</v>
      </c>
    </row>
    <row r="20" spans="1:2" x14ac:dyDescent="0.2">
      <c r="A20" s="1" t="s">
        <v>90</v>
      </c>
      <c r="B20" s="4">
        <v>0</v>
      </c>
    </row>
    <row r="21" spans="1:2" x14ac:dyDescent="0.2">
      <c r="A21" s="1" t="s">
        <v>88</v>
      </c>
      <c r="B21" s="4">
        <v>1</v>
      </c>
    </row>
    <row r="22" spans="1:2" x14ac:dyDescent="0.2">
      <c r="A22" s="1" t="s">
        <v>89</v>
      </c>
      <c r="B22" s="4">
        <v>1</v>
      </c>
    </row>
    <row r="23" spans="1:2" x14ac:dyDescent="0.2">
      <c r="B23" s="4" t="s">
        <v>120</v>
      </c>
    </row>
    <row r="30" spans="1:2" x14ac:dyDescent="0.2">
      <c r="B30" s="4">
        <v>1</v>
      </c>
    </row>
    <row r="33" spans="2:2" x14ac:dyDescent="0.2">
      <c r="B33" s="4">
        <v>2</v>
      </c>
    </row>
  </sheetData>
  <phoneticPr fontId="4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298</vt:i4>
      </vt:variant>
    </vt:vector>
  </HeadingPairs>
  <TitlesOfParts>
    <vt:vector size="304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oknPrdCategory_1</vt:lpstr>
      <vt:lpstr>oknPrdCategory_10</vt:lpstr>
      <vt:lpstr>oknPrdCategory_11</vt:lpstr>
      <vt:lpstr>oknPrdCategory_12</vt:lpstr>
      <vt:lpstr>oknPrdCategory_2</vt:lpstr>
      <vt:lpstr>oknPrdCategory_3</vt:lpstr>
      <vt:lpstr>oknPrdCategory_4</vt:lpstr>
      <vt:lpstr>oknPrdCategory_5</vt:lpstr>
      <vt:lpstr>oknPrdCategory_6</vt:lpstr>
      <vt:lpstr>oknPrdCategory_7</vt:lpstr>
      <vt:lpstr>oknPrdCategory_8</vt:lpstr>
      <vt:lpstr>oknPrdCategory_9</vt:lpstr>
      <vt:lpstr>oknPrdFabric_1</vt:lpstr>
      <vt:lpstr>oknPrdFabric_10</vt:lpstr>
      <vt:lpstr>oknPrdFabric_11</vt:lpstr>
      <vt:lpstr>oknPrdFabric_12</vt:lpstr>
      <vt:lpstr>oknPrdFabric_2</vt:lpstr>
      <vt:lpstr>oknPrdFabric_3</vt:lpstr>
      <vt:lpstr>oknPrdFabric_4</vt:lpstr>
      <vt:lpstr>oknPrdFabric_5</vt:lpstr>
      <vt:lpstr>oknPrdFabric_6</vt:lpstr>
      <vt:lpstr>oknPrdFabric_7</vt:lpstr>
      <vt:lpstr>oknPrdFabric_8</vt:lpstr>
      <vt:lpstr>oknPrdFabric_9</vt:lpstr>
      <vt:lpstr>oknPrdFinish_1</vt:lpstr>
      <vt:lpstr>oknPrdFinish_10</vt:lpstr>
      <vt:lpstr>oknPrdFinish_11</vt:lpstr>
      <vt:lpstr>oknPrdFinish_12</vt:lpstr>
      <vt:lpstr>oknPrdFinish_2</vt:lpstr>
      <vt:lpstr>oknPrdFinish_3</vt:lpstr>
      <vt:lpstr>oknPrdFinish_4</vt:lpstr>
      <vt:lpstr>oknPrdFinish_5</vt:lpstr>
      <vt:lpstr>oknPrdFinish_6</vt:lpstr>
      <vt:lpstr>oknPrdFinish_7</vt:lpstr>
      <vt:lpstr>oknPrdFinish_8</vt:lpstr>
      <vt:lpstr>oknPrdFinish_9</vt:lpstr>
      <vt:lpstr>oknPrdFrames_1</vt:lpstr>
      <vt:lpstr>oknPrdFrames_10</vt:lpstr>
      <vt:lpstr>oknPrdFrames_11</vt:lpstr>
      <vt:lpstr>oknPrdFrames_12</vt:lpstr>
      <vt:lpstr>oknPrdFrames_2</vt:lpstr>
      <vt:lpstr>oknPrdFrames_3</vt:lpstr>
      <vt:lpstr>oknPrdFrames_4</vt:lpstr>
      <vt:lpstr>oknPrdFrames_5</vt:lpstr>
      <vt:lpstr>oknPrdFrames_6</vt:lpstr>
      <vt:lpstr>oknPrdFrames_7</vt:lpstr>
      <vt:lpstr>oknPrdFrames_8</vt:lpstr>
      <vt:lpstr>oknPrdFrames_9</vt:lpstr>
      <vt:lpstr>oknPrdPage_1</vt:lpstr>
      <vt:lpstr>oknPrdPage_10</vt:lpstr>
      <vt:lpstr>oknPrdPage_11</vt:lpstr>
      <vt:lpstr>oknPrdPage_12</vt:lpstr>
      <vt:lpstr>oknPrdPage_2</vt:lpstr>
      <vt:lpstr>oknPrdPage_3</vt:lpstr>
      <vt:lpstr>oknPrdPage_4</vt:lpstr>
      <vt:lpstr>oknPrdPage_5</vt:lpstr>
      <vt:lpstr>oknPrdPage_6</vt:lpstr>
      <vt:lpstr>oknPrdPage_7</vt:lpstr>
      <vt:lpstr>oknPrdPage_8</vt:lpstr>
      <vt:lpstr>oknPrdPage_9</vt:lpstr>
      <vt:lpstr>oknPrdTrim_1</vt:lpstr>
      <vt:lpstr>oknPrdTrim_10</vt:lpstr>
      <vt:lpstr>oknPrdTrim_11</vt:lpstr>
      <vt:lpstr>oknPrdTrim_12</vt:lpstr>
      <vt:lpstr>oknPrdTrim_2</vt:lpstr>
      <vt:lpstr>oknPrdTrim_3</vt:lpstr>
      <vt:lpstr>oknPrdTrim_4</vt:lpstr>
      <vt:lpstr>oknPrdTrim_5</vt:lpstr>
      <vt:lpstr>oknPrdTrim_6</vt:lpstr>
      <vt:lpstr>oknPrdTrim_7</vt:lpstr>
      <vt:lpstr>oknPrdTrim_8</vt:lpstr>
      <vt:lpstr>oknPrdTrim_9</vt:lpstr>
      <vt:lpstr>oknPrdType_1</vt:lpstr>
      <vt:lpstr>oknPrdType_10</vt:lpstr>
      <vt:lpstr>oknPrdType_11</vt:lpstr>
      <vt:lpstr>oknPrdType_12</vt:lpstr>
      <vt:lpstr>oknPrdType_2</vt:lpstr>
      <vt:lpstr>oknPrdType_3</vt:lpstr>
      <vt:lpstr>oknPrdType_4</vt:lpstr>
      <vt:lpstr>oknPrdType_5</vt:lpstr>
      <vt:lpstr>oknPrdType_6</vt:lpstr>
      <vt:lpstr>oknPrdType_7</vt:lpstr>
      <vt:lpstr>oknPrdType_8</vt:lpstr>
      <vt:lpstr>oknPrdType_9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Report'!Print_Titles</vt:lpstr>
    </vt:vector>
  </TitlesOfParts>
  <Manager>Office-Kit.com</Manager>
  <Company>Office-Kit.com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workbook</dc:title>
  <dc:subject>Invoice workbook/Template from Office-Kit.com</dc:subject>
  <dc:creator>Office-Kit.com</dc:creator>
  <cp:keywords/>
  <dc:description/>
  <cp:lastModifiedBy>james</cp:lastModifiedBy>
  <cp:lastPrinted>2017-03-23T04:39:55Z</cp:lastPrinted>
  <dcterms:created xsi:type="dcterms:W3CDTF">2000-07-27T22:24:14Z</dcterms:created>
  <dcterms:modified xsi:type="dcterms:W3CDTF">2017-03-23T05:40:18Z</dcterms:modified>
  <cp:category/>
</cp:coreProperties>
</file>