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19\"/>
    </mc:Choice>
  </mc:AlternateContent>
  <xr:revisionPtr revIDLastSave="0" documentId="13_ncr:1_{235ECA00-ED9E-49F1-B80C-9CD338F7B618}"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4" r:id="rId2"/>
  </sheets>
  <definedNames>
    <definedName name="InvoicingTemplateLinkTarget" hidden="1">#REF!</definedName>
    <definedName name="oknBalanceDue">Invoice!$K$40</definedName>
    <definedName name="oknCompanyAddress">Invoice!$F$4</definedName>
    <definedName name="oknCompanyCityStateZip">Invoice!$F$5</definedName>
    <definedName name="oknCompanyContact">Invoice!$F$6</definedName>
    <definedName name="oknCompanyName">Invoice!$F$3</definedName>
    <definedName name="oknCost_1">Invoice!$B$22</definedName>
    <definedName name="oknCost_10">Invoice!$B$31</definedName>
    <definedName name="oknCost_11">Invoice!$B$32</definedName>
    <definedName name="oknCost_12">Invoice!$B$33</definedName>
    <definedName name="oknCost_2">Invoice!$B$23</definedName>
    <definedName name="oknCost_3">Invoice!$B$24</definedName>
    <definedName name="oknCost_4">Invoice!$B$25</definedName>
    <definedName name="oknCost_5">Invoice!$B$26</definedName>
    <definedName name="oknCost_6">Invoice!$B$27</definedName>
    <definedName name="oknCost_7">Invoice!$B$28</definedName>
    <definedName name="oknCost_8">Invoice!$B$29</definedName>
    <definedName name="oknCost_9">Invoice!$B$30</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Invoice!$P$1</definedName>
    <definedName name="oknDueDate">Invoice!$K$19</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Invoice!$K$4</definedName>
    <definedName name="oknInvoiceID">Invoice!$K$5</definedName>
    <definedName name="oknLineTotal_1">Invoice!$K$22</definedName>
    <definedName name="oknLineTotal_10">Invoice!$K$31</definedName>
    <definedName name="oknLineTotal_11">Invoice!$K$32</definedName>
    <definedName name="oknLineTotal_12">Invoice!$K$33</definedName>
    <definedName name="oknLineTotal_2">Invoice!$K$23</definedName>
    <definedName name="oknLineTotal_3">Invoice!$K$24</definedName>
    <definedName name="oknLineTotal_4">Invoice!$K$25</definedName>
    <definedName name="oknLineTotal_5">Invoice!$K$26</definedName>
    <definedName name="oknLineTotal_6">Invoice!$K$27</definedName>
    <definedName name="oknLineTotal_7">Invoice!$K$28</definedName>
    <definedName name="oknLineTotal_8">Invoice!$K$29</definedName>
    <definedName name="oknLineTotal_9">Invoice!$K$30</definedName>
    <definedName name="oknLineTotalTaxable">Invoice!$B$34</definedName>
    <definedName name="oknNotes">Invoice!$D$38</definedName>
    <definedName name="oknOrderID">Invoice!#REF!</definedName>
    <definedName name="oknPaymentAmount">Invoice!$F$42</definedName>
    <definedName name="oknPaymentCheckNumber">Invoice!#REF!</definedName>
    <definedName name="oknPaymentCreatedDate">Invoice!$D$42</definedName>
    <definedName name="oknPaymentDetail">Invoice!$D$43:$K$45</definedName>
    <definedName name="oknPaymentNotes">Invoice!$K$42</definedName>
    <definedName name="oknPaymentPaymentTerm">Invoice!$H$42</definedName>
    <definedName name="oknPayments">Invoice!$B$39</definedName>
    <definedName name="oknPaymentTerm">Invoice!$J$19</definedName>
    <definedName name="oknPaymentTotalApplied">Invoice!$G$42</definedName>
    <definedName name="oknPrAmount">#REF!</definedName>
    <definedName name="oknPrCheckNumber">#REF!</definedName>
    <definedName name="oknPrCreatedDate">#REF!</definedName>
    <definedName name="oknPrDateFrom">#REF!</definedName>
    <definedName name="oknPrDateTo">#REF!</definedName>
    <definedName name="oknPrice_1">Invoice!$J$22</definedName>
    <definedName name="oknPrice_10">Invoice!$J$31</definedName>
    <definedName name="oknPrice_11">Invoice!$J$32</definedName>
    <definedName name="oknPrice_12">Invoice!$J$33</definedName>
    <definedName name="oknPrice_2">Invoice!$J$23</definedName>
    <definedName name="oknPrice_3">Invoice!$J$24</definedName>
    <definedName name="oknPrice_4">Invoice!$J$25</definedName>
    <definedName name="oknPrice_5">Invoice!$J$26</definedName>
    <definedName name="oknPrice_6">Invoice!$J$27</definedName>
    <definedName name="oknPrice_7">Invoice!$J$28</definedName>
    <definedName name="oknPrice_8">Invoice!$J$29</definedName>
    <definedName name="oknPrice_9">Invoice!$J$30</definedName>
    <definedName name="oknPrInvoiceID">#REF!</definedName>
    <definedName name="oknPrNotes">#REF!</definedName>
    <definedName name="oknProductID_1">Invoice!$D$22</definedName>
    <definedName name="oknProductID_10">Invoice!$D$31</definedName>
    <definedName name="oknProductID_11">Invoice!$D$32</definedName>
    <definedName name="oknProductID_12">Invoice!$D$33</definedName>
    <definedName name="oknProductID_2">Invoice!$D$23</definedName>
    <definedName name="oknProductID_3">Invoice!$D$24</definedName>
    <definedName name="oknProductID_4">Invoice!$D$25</definedName>
    <definedName name="oknProductID_5">Invoice!$D$26</definedName>
    <definedName name="oknProductID_6">Invoice!$D$27</definedName>
    <definedName name="oknProductID_7">Invoice!$D$28</definedName>
    <definedName name="oknProductID_8">Invoice!$D$29</definedName>
    <definedName name="oknProductID_9">Invoice!$D$30</definedName>
    <definedName name="oknProductName_1">Invoice!$F$22</definedName>
    <definedName name="oknProductName_10">Invoice!$F$31</definedName>
    <definedName name="oknProductName_11">Invoice!$F$32</definedName>
    <definedName name="oknProductName_12">Invoice!$F$33</definedName>
    <definedName name="oknProductName_2">Invoice!$F$23</definedName>
    <definedName name="oknProductName_3">Invoice!$F$24</definedName>
    <definedName name="oknProductName_4">Invoice!$F$25</definedName>
    <definedName name="oknProductName_5">Invoice!$F$26</definedName>
    <definedName name="oknProductName_6">Invoice!$F$27</definedName>
    <definedName name="oknProductName_7">Invoice!$F$28</definedName>
    <definedName name="oknProductName_8">Invoice!$F$29</definedName>
    <definedName name="oknProductName_9">Invoice!$F$30</definedName>
    <definedName name="oknPrPaymentTerm">#REF!</definedName>
    <definedName name="oknPrTotalApplied">#REF!</definedName>
    <definedName name="oknPrWhoID">#REF!</definedName>
    <definedName name="oknPrWhoName">#REF!</definedName>
    <definedName name="oknQuantity_1">Invoice!$I$22</definedName>
    <definedName name="oknQuantity_10">Invoice!$I$31</definedName>
    <definedName name="oknQuantity_11">Invoice!$I$32</definedName>
    <definedName name="oknQuantity_12">Invoice!$I$33</definedName>
    <definedName name="oknQuantity_2">Invoice!$I$23</definedName>
    <definedName name="oknQuantity_3">Invoice!$I$24</definedName>
    <definedName name="oknQuantity_4">Invoice!$I$25</definedName>
    <definedName name="oknQuantity_5">Invoice!$I$26</definedName>
    <definedName name="oknQuantity_6">Invoice!$I$27</definedName>
    <definedName name="oknQuantity_7">Invoice!$I$28</definedName>
    <definedName name="oknQuantity_8">Invoice!$I$29</definedName>
    <definedName name="oknQuantity_9">Invoice!$I$30</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Invoice!$D$19</definedName>
    <definedName name="oknSavingInvoiceClearWorksheet" hidden="1">#REF!</definedName>
    <definedName name="oknSavingInvoicePromptForPayment" hidden="1">#REF!</definedName>
    <definedName name="oknShipAddress">Invoice!$J$11</definedName>
    <definedName name="oknShipCityStateZip">Invoice!$J$12</definedName>
    <definedName name="oknShipContact">Invoice!$J$15</definedName>
    <definedName name="oknShipCountry">Invoice!$J$14</definedName>
    <definedName name="oknShipDate">Invoice!$G$19</definedName>
    <definedName name="oknShipName">Invoice!$J$10</definedName>
    <definedName name="oknShippingCost">Invoice!$K$37</definedName>
    <definedName name="oknShipVia">Invoice!$I$19</definedName>
    <definedName name="oknShipZipPostcode">Invoice!$J$13</definedName>
    <definedName name="oknStatus">Invoice!$U$1</definedName>
    <definedName name="oknSubTotal">Invoice!$K$34</definedName>
    <definedName name="oknTax1">Invoice!$K$35</definedName>
    <definedName name="oknTax1Name">Invoice!$I$35</definedName>
    <definedName name="oknTax1Rate">Invoice!$J$35</definedName>
    <definedName name="oknTax1RateDefault">Invoice!$A$13</definedName>
    <definedName name="oknTax2">Invoice!$K$36</definedName>
    <definedName name="oknTax2IsAppliedToTax1">Invoice!$A$11</definedName>
    <definedName name="oknTax2Name">Invoice!$I$36</definedName>
    <definedName name="oknTax2Rate">Invoice!$J$36</definedName>
    <definedName name="oknTax2RateDefault">Invoice!$A$15</definedName>
    <definedName name="oknTaxable_1">Invoice!$A$22</definedName>
    <definedName name="oknTaxable_10">Invoice!$A$31</definedName>
    <definedName name="oknTaxable_11">Invoice!$A$32</definedName>
    <definedName name="oknTaxable_12">Invoice!$A$33</definedName>
    <definedName name="oknTaxable_2">Invoice!$A$23</definedName>
    <definedName name="oknTaxable_3">Invoice!$A$24</definedName>
    <definedName name="oknTaxable_4">Invoice!$A$25</definedName>
    <definedName name="oknTaxable_5">Invoice!$A$26</definedName>
    <definedName name="oknTaxable_6">Invoice!$A$27</definedName>
    <definedName name="oknTaxable_7">Invoice!$A$28</definedName>
    <definedName name="oknTaxable_8">Invoice!$A$29</definedName>
    <definedName name="oknTaxable_9">Invoice!$A$30</definedName>
    <definedName name="oknTaxTotalIncludingShippingCost">Invoice!$A$12</definedName>
    <definedName name="oknTaxType">Invoice!$A$9</definedName>
    <definedName name="oknTotal">Invoice!$K$38</definedName>
    <definedName name="oknWhoAddress">Invoice!$F$11</definedName>
    <definedName name="oknWhoCityStateZip">Invoice!$F$12</definedName>
    <definedName name="oknWhoCountry">Invoice!$F$14</definedName>
    <definedName name="oknWhoEmail">Invoice!$F$16</definedName>
    <definedName name="oknWhoID">Invoice!$K$6</definedName>
    <definedName name="oknWhoName">Invoice!$F$10</definedName>
    <definedName name="oknWhoPhone">Invoice!$F$15</definedName>
    <definedName name="oknWhoZipPostcode">Invoice!$F$13</definedName>
    <definedName name="oknZ2DONTREMOVESoftwareID" hidden="1">#REF!</definedName>
    <definedName name="oknZZDONTREMOVEDatabasePath" hidden="1">#REF!</definedName>
    <definedName name="oknZZDONTREMOVEHowToCloseWorkbook" hidden="1">#REF!</definedName>
    <definedName name="_xlnm.Print_Area" localSheetId="0">Invoice!$D$3:$K$46</definedName>
    <definedName name="_xlnm.Print_Titles" localSheetId="0">Invoice!$3:$21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1" l="1"/>
  <c r="K19" i="1" s="1"/>
  <c r="K39" i="1"/>
  <c r="K22" i="1"/>
  <c r="K23" i="1"/>
  <c r="K24" i="1"/>
  <c r="K25" i="1"/>
  <c r="K26" i="1"/>
  <c r="K27" i="1"/>
  <c r="K28" i="1"/>
  <c r="K29" i="1"/>
  <c r="K30" i="1"/>
  <c r="K31" i="1"/>
  <c r="K32" i="1"/>
  <c r="K33" i="1"/>
  <c r="B34" i="1" a="1"/>
  <c r="B34" i="1" s="1"/>
  <c r="K35" i="1"/>
  <c r="K34" i="1"/>
  <c r="K38" i="1" s="1"/>
  <c r="K40" i="1" s="1"/>
  <c r="K36" i="1"/>
</calcChain>
</file>

<file path=xl/sharedStrings.xml><?xml version="1.0" encoding="utf-8"?>
<sst xmlns="http://schemas.openxmlformats.org/spreadsheetml/2006/main" count="77" uniqueCount="72">
  <si>
    <t>DATE:</t>
  </si>
  <si>
    <t>TOTAL</t>
  </si>
  <si>
    <t>Quantity</t>
  </si>
  <si>
    <t>SUBTOTAL</t>
  </si>
  <si>
    <t>PAID</t>
  </si>
  <si>
    <t>TOTAL DUE</t>
  </si>
  <si>
    <t>Current Database</t>
  </si>
  <si>
    <t>Invoice Status</t>
  </si>
  <si>
    <t>Taxable</t>
  </si>
  <si>
    <t>Due Date</t>
  </si>
  <si>
    <t>Name</t>
  </si>
  <si>
    <t>Description</t>
  </si>
  <si>
    <t>Line Total</t>
  </si>
  <si>
    <t>INVOICE #:</t>
  </si>
  <si>
    <t>Sales Rep. Name</t>
  </si>
  <si>
    <t>Ship Date</t>
  </si>
  <si>
    <t>Terms</t>
  </si>
  <si>
    <t>Unit Price</t>
  </si>
  <si>
    <t>cost</t>
  </si>
  <si>
    <t>TaxSystem</t>
  </si>
  <si>
    <t xml:space="preserve">THANK YOU FOR YOUR BUSINESS! </t>
  </si>
  <si>
    <t>INVOICE</t>
  </si>
  <si>
    <t>BILL TO</t>
  </si>
  <si>
    <t>SHIP TO</t>
  </si>
  <si>
    <t>Contact</t>
  </si>
  <si>
    <t>Phone</t>
  </si>
  <si>
    <t>Email</t>
  </si>
  <si>
    <t>Client #</t>
  </si>
  <si>
    <t>Pending</t>
  </si>
  <si>
    <t>Fill products / items, or click the "on-sheet picker" button to pick from existing items.</t>
  </si>
  <si>
    <t>Extract, Email or print the invoice by clicking the corresponding button on the task pane.</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</si>
  <si>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</si>
  <si>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</si>
  <si>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</si>
  <si>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t>To create an invoice (movie tutorial)</t>
  </si>
  <si>
    <t>Product #</t>
  </si>
  <si>
    <t>Ship</t>
  </si>
  <si>
    <r>
      <t xml:space="preserve">Click the </t>
    </r>
    <r>
      <rPr>
        <b/>
        <sz val="11"/>
        <rFont val="Book Antiqua"/>
        <family val="1"/>
      </rPr>
      <t>Help</t>
    </r>
    <r>
      <rPr>
        <sz val="11"/>
        <rFont val="Book Antiqua"/>
        <family val="1"/>
      </rPr>
      <t xml:space="preserve"> button on the </t>
    </r>
    <r>
      <rPr>
        <b/>
        <sz val="11"/>
        <rFont val="Book Antiqua"/>
        <family val="1"/>
      </rPr>
      <t>Invoice</t>
    </r>
    <r>
      <rPr>
        <sz val="11"/>
        <rFont val="Book Antiqua"/>
        <family val="1"/>
      </rPr>
      <t xml:space="preserve"> ribbon tab to open detailed documents</t>
    </r>
  </si>
  <si>
    <t>Wholesale Produce Distributor</t>
  </si>
  <si>
    <t>Address</t>
  </si>
  <si>
    <t>City, State ZIP</t>
  </si>
  <si>
    <t>Phone, Fax, Web Address</t>
  </si>
  <si>
    <t>SHIPPING</t>
  </si>
  <si>
    <t>c5119</t>
  </si>
  <si>
    <t>35150</t>
  </si>
  <si>
    <t>Yam Louisiana / Mississippi      40 #</t>
  </si>
  <si>
    <t>25010</t>
  </si>
  <si>
    <t>Cooking Onion 16 / 3 #</t>
  </si>
  <si>
    <t>60082</t>
  </si>
  <si>
    <t>Tomato 4x4</t>
  </si>
  <si>
    <t>60070</t>
  </si>
  <si>
    <t>Roma Tomato</t>
  </si>
  <si>
    <t>60050</t>
  </si>
  <si>
    <t>Hydro Tomato</t>
  </si>
  <si>
    <t>60020</t>
  </si>
  <si>
    <t>Tomato, Cluster  (Vine)</t>
  </si>
  <si>
    <t>60030</t>
  </si>
  <si>
    <t>Tomato, Grape  pint</t>
  </si>
  <si>
    <t>30040</t>
  </si>
  <si>
    <t>Green Pepper EX-Large</t>
  </si>
  <si>
    <t>13010</t>
  </si>
  <si>
    <t>Select Cucumber  bushel</t>
  </si>
  <si>
    <t>7010</t>
  </si>
  <si>
    <t>Green Cabbage  Box</t>
  </si>
  <si>
    <t>20060</t>
  </si>
  <si>
    <t>Lettuce, Head 24 ct Cello Wrap</t>
  </si>
  <si>
    <t>10010</t>
  </si>
  <si>
    <t>Celery 24 ct  No Sleeve</t>
  </si>
  <si>
    <t xml:space="preserve">The perishable Agricultural commodities listed on this invoice are sold subject to the statutory trust authorized by section 5(c) of the Perishable Agricultural Commodities Act , 1930 (7 U.S.C.499e(c)). The seller of these commodities retains a trust claim over these commodities, all inventories of food or other products derived from these commodities, and any receivable or proceeds from the sale of these commodities until full payment is received. </t>
  </si>
  <si>
    <t>Wholesale Produce Distributor Invoice Template</t>
  </si>
  <si>
    <t>Wholesale Produce Distributor Invoice Template - 289, Lewisville, Texas, 104659, 95290, 7000983209151012700?+9.83%, 36.7 sq mi, 95.1 km2, 2,852/sq mi, 1,101/km2, 33°02′48″N 96°58′54″W? / ?33.0466°N 96.9818°W? / 33.0466; -96.9818? (Lewisville)</t>
  </si>
  <si>
    <t>Wholesale Produce Distributor Invoicec5119 - 289, Lewisville, Texas, 104659, 95290, 7000983209151012700?+9.83%, 36.7 sq mi, 95.1 km2, 2,852/sq mi, 1,101/km2, 33°02′48″N 96°58′54″W? / ?33.0466°N 96.9818°W? / 33.0466; -96.9818? (Lewisville)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</si>
</sst>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_);_(* \(#,##0.00\);;_(@_)"/>
    <numFmt numFmtId="165" formatCode="General_)"/>
    <numFmt numFmtId="166" formatCode="[$-409]mmmm\ d\,\ yyyy;@"/>
    <numFmt numFmtId="167" formatCode="_ * #,##0.00_ ;_ * \-#,##0.00_ ;_ * &quot;&quot;??_ ;_ @_ "/>
    <numFmt numFmtId="168" formatCode="_(* #,##0.00_);_(* \(#,##0.00\);_(* &quot;&quot;??_);_(@_)"/>
    <numFmt numFmtId="169" formatCode="0.000%"/>
  </numFmts>
  <fonts count="3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u/>
      <sz val="10"/>
      <color indexed="12"/>
      <name val="Arial"/>
      <family val="2"/>
    </font>
    <font>
      <sz val="10"/>
      <name val="Book Antiqua"/>
      <family val="1"/>
    </font>
    <font>
      <b/>
      <sz val="10"/>
      <name val="Book Antiqua"/>
      <family val="1"/>
    </font>
    <font>
      <sz val="10"/>
      <color indexed="42"/>
      <name val="Book Antiqua"/>
      <family val="1"/>
    </font>
    <font>
      <b/>
      <sz val="9"/>
      <name val="Book Antiqua"/>
      <family val="1"/>
    </font>
    <font>
      <sz val="9"/>
      <name val="Book Antiqua"/>
      <family val="1"/>
    </font>
    <font>
      <i/>
      <sz val="10"/>
      <name val="Book Antiqua"/>
      <family val="1"/>
    </font>
    <font>
      <sz val="11"/>
      <name val="Book Antiqua"/>
      <family val="1"/>
    </font>
    <font>
      <sz val="12"/>
      <name val="Book Antiqua"/>
      <family val="1"/>
    </font>
    <font>
      <sz val="11"/>
      <name val="Arial"/>
      <family val="2"/>
    </font>
    <font>
      <b/>
      <sz val="11"/>
      <name val="Book Antiqua"/>
      <family val="1"/>
    </font>
    <font>
      <sz val="14"/>
      <name val="Arial"/>
      <family val="2"/>
    </font>
    <font>
      <b/>
      <sz val="11"/>
      <name val="Arial"/>
      <family val="2"/>
    </font>
    <font>
      <sz val="9"/>
      <name val="Cambria"/>
      <family val="1"/>
    </font>
    <font>
      <sz val="22"/>
      <name val="Arial Black"/>
      <family val="2"/>
    </font>
    <font>
      <i/>
      <sz val="11"/>
      <name val="Book Antiqua"/>
      <family val="1"/>
    </font>
    <font>
      <i/>
      <sz val="11"/>
      <name val="Arial"/>
      <family val="2"/>
    </font>
    <font>
      <sz val="10"/>
      <name val="Trebuchet MS"/>
      <family val="2"/>
    </font>
    <font>
      <u/>
      <sz val="10"/>
      <color indexed="12"/>
      <name val="Verdana"/>
      <family val="2"/>
    </font>
    <font>
      <sz val="11"/>
      <color theme="1"/>
      <name val="Calibri"/>
      <family val="2"/>
      <scheme val="minor"/>
    </font>
    <font>
      <sz val="10"/>
      <color theme="2" tint="-0.499984740745262"/>
      <name val="Book Antiqua"/>
      <family val="1"/>
    </font>
    <font>
      <b/>
      <sz val="11"/>
      <color theme="1" tint="0.249977111117893"/>
      <name val="Book Antiqua"/>
      <family val="1"/>
    </font>
    <font>
      <b/>
      <sz val="14"/>
      <color theme="1" tint="0.249977111117893"/>
      <name val="Arial Black"/>
      <family val="2"/>
    </font>
  </fonts>
  <fills count="11">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6" tint="-0.249977111117893"/>
        <bgColor indexed="64"/>
      </patternFill>
    </fill>
    <fill>
      <patternFill patternType="solid">
        <fgColor theme="4" tint="-0.24994659260841701"/>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gradientFill type="path" top="1" bottom="1">
        <stop position="0">
          <color theme="4" tint="-0.25098422193060094"/>
        </stop>
        <stop position="1">
          <color theme="4" tint="0.80001220740379042"/>
        </stop>
      </gradientFill>
    </fill>
  </fills>
  <borders count="15">
    <border>
      <left/>
      <right/>
      <top/>
      <bottom/>
      <diagonal/>
    </border>
    <border>
      <left style="thin">
        <color indexed="64"/>
      </left>
      <right style="thin">
        <color indexed="64"/>
      </right>
      <top/>
      <bottom style="thin">
        <color indexed="64"/>
      </bottom>
      <diagonal/>
    </border>
    <border>
      <left style="thin">
        <color theme="6" tint="-0.24994659260841701"/>
      </left>
      <right/>
      <top style="double">
        <color theme="6" tint="0.3999450666829432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6" tint="-0.24994659260841701"/>
      </left>
      <right/>
      <top/>
      <bottom/>
      <diagonal/>
    </border>
    <border>
      <left/>
      <right/>
      <top style="double">
        <color theme="6" tint="0.39994506668294322"/>
      </top>
      <bottom/>
      <diagonal/>
    </border>
    <border>
      <left style="thin">
        <color theme="6" tint="-0.24994659260841701"/>
      </left>
      <right/>
      <top/>
      <bottom style="double">
        <color theme="6" tint="0.39994506668294322"/>
      </bottom>
      <diagonal/>
    </border>
    <border>
      <left/>
      <right/>
      <top/>
      <bottom style="double">
        <color theme="6" tint="0.39994506668294322"/>
      </bottom>
      <diagonal/>
    </border>
  </borders>
  <cellStyleXfs count="10">
    <xf numFmtId="0" fontId="0" fillId="0" borderId="0"/>
    <xf numFmtId="0" fontId="8"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5" fillId="0" borderId="0"/>
    <xf numFmtId="0" fontId="27" fillId="0" borderId="0"/>
    <xf numFmtId="0" fontId="5" fillId="0" borderId="0"/>
    <xf numFmtId="0" fontId="4" fillId="0" borderId="0"/>
    <xf numFmtId="0" fontId="3" fillId="0" borderId="0"/>
    <xf numFmtId="0" fontId="2" fillId="0" borderId="0"/>
    <xf numFmtId="0" fontId="1" fillId="0" borderId="0"/>
  </cellStyleXfs>
  <cellXfs count="104">
    <xf numFmtId="0" fontId="0" fillId="0" borderId="0" xfId="0"/>
    <xf numFmtId="0" fontId="9" fillId="2" borderId="0" xfId="0" applyFont="1" applyFill="1" applyAlignment="1" applyProtection="1">
      <alignment vertical="center"/>
      <protection locked="0" hidden="1"/>
    </xf>
    <xf numFmtId="0" fontId="9" fillId="2" borderId="0" xfId="0" applyFont="1" applyFill="1" applyAlignment="1">
      <alignment vertical="center"/>
    </xf>
    <xf numFmtId="0" fontId="9" fillId="0" borderId="0" xfId="0" applyFont="1" applyAlignment="1" applyProtection="1">
      <alignment vertical="center"/>
      <protection locked="0" hidden="1"/>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horizontal="right" vertical="center"/>
    </xf>
    <xf numFmtId="0" fontId="9" fillId="3" borderId="0" xfId="0" applyFont="1" applyFill="1" applyAlignment="1">
      <alignment vertical="center"/>
    </xf>
    <xf numFmtId="0" fontId="9" fillId="3" borderId="0" xfId="0" applyFont="1" applyFill="1" applyAlignment="1">
      <alignment horizontal="center" vertical="center"/>
    </xf>
    <xf numFmtId="0" fontId="10" fillId="0" borderId="0" xfId="0" applyFont="1" applyAlignment="1">
      <alignment horizontal="right" vertical="center"/>
    </xf>
    <xf numFmtId="166" fontId="9" fillId="0" borderId="0" xfId="0" applyNumberFormat="1" applyFont="1" applyAlignment="1" applyProtection="1">
      <alignment horizontal="left" vertical="center" shrinkToFit="1"/>
      <protection locked="0"/>
    </xf>
    <xf numFmtId="166" fontId="9" fillId="0" borderId="0" xfId="0" applyNumberFormat="1" applyFont="1" applyAlignment="1">
      <alignment horizontal="left" vertical="center" shrinkToFit="1"/>
    </xf>
    <xf numFmtId="49" fontId="9" fillId="0" borderId="0" xfId="0" applyNumberFormat="1" applyFont="1" applyAlignment="1" applyProtection="1">
      <alignment horizontal="left" vertical="center"/>
      <protection locked="0"/>
    </xf>
    <xf numFmtId="0" fontId="9" fillId="0" borderId="0" xfId="0" applyFont="1" applyAlignment="1">
      <alignment horizontal="left" vertical="center"/>
    </xf>
    <xf numFmtId="0" fontId="9" fillId="0" borderId="0" xfId="0" applyFont="1" applyAlignment="1" applyProtection="1">
      <alignment horizontal="right" vertical="center"/>
      <protection locked="0" hidden="1"/>
    </xf>
    <xf numFmtId="0" fontId="13" fillId="0" borderId="0" xfId="0" applyFont="1" applyAlignment="1">
      <alignment vertical="center"/>
    </xf>
    <xf numFmtId="0" fontId="13" fillId="0" borderId="0" xfId="0" applyFont="1" applyAlignment="1">
      <alignment horizontal="right" vertical="center"/>
    </xf>
    <xf numFmtId="0" fontId="13" fillId="0" borderId="0" xfId="0" applyFont="1" applyAlignment="1" applyProtection="1">
      <alignment vertical="center"/>
      <protection locked="0" hidden="1"/>
    </xf>
    <xf numFmtId="0" fontId="13" fillId="0" borderId="0" xfId="0" applyFont="1" applyAlignment="1" applyProtection="1">
      <alignment horizontal="right" vertical="center"/>
      <protection locked="0" hidden="1"/>
    </xf>
    <xf numFmtId="0" fontId="13" fillId="3" borderId="0" xfId="0" applyFont="1" applyFill="1" applyAlignment="1">
      <alignment horizontal="center" vertical="center"/>
    </xf>
    <xf numFmtId="0" fontId="12" fillId="0" borderId="0" xfId="0" applyFont="1" applyAlignment="1">
      <alignment vertical="center" wrapText="1"/>
    </xf>
    <xf numFmtId="0" fontId="13" fillId="3" borderId="0" xfId="0" applyFont="1" applyFill="1" applyAlignment="1">
      <alignment vertical="center"/>
    </xf>
    <xf numFmtId="0" fontId="13" fillId="0" borderId="0" xfId="0" applyFont="1" applyAlignment="1">
      <alignment vertical="center" wrapText="1"/>
    </xf>
    <xf numFmtId="0" fontId="13" fillId="0" borderId="0" xfId="0" applyFont="1" applyAlignment="1" applyProtection="1">
      <alignment horizontal="left" vertical="center"/>
      <protection locked="0"/>
    </xf>
    <xf numFmtId="0" fontId="12" fillId="0" borderId="0" xfId="0" applyFont="1" applyAlignment="1">
      <alignment horizontal="center" vertical="center"/>
    </xf>
    <xf numFmtId="0" fontId="13" fillId="0" borderId="0" xfId="0" applyFont="1" applyAlignment="1">
      <alignment horizontal="center" vertical="center"/>
    </xf>
    <xf numFmtId="44" fontId="13" fillId="0" borderId="0" xfId="0" applyNumberFormat="1" applyFont="1" applyAlignment="1">
      <alignment horizontal="left" vertical="center"/>
    </xf>
    <xf numFmtId="0" fontId="13" fillId="0" borderId="0" xfId="0" applyFont="1" applyAlignment="1" applyProtection="1">
      <alignment vertical="center"/>
      <protection hidden="1"/>
    </xf>
    <xf numFmtId="0" fontId="13" fillId="0" borderId="0" xfId="0" applyFont="1" applyAlignment="1">
      <alignment horizontal="left" vertical="center"/>
    </xf>
    <xf numFmtId="169" fontId="13" fillId="0" borderId="0" xfId="0" applyNumberFormat="1" applyFont="1" applyAlignment="1" applyProtection="1">
      <alignment horizontal="right" vertical="center"/>
      <protection locked="0"/>
    </xf>
    <xf numFmtId="10" fontId="13" fillId="0" borderId="0" xfId="0" applyNumberFormat="1" applyFont="1" applyAlignment="1">
      <alignment horizontal="right" vertical="center"/>
    </xf>
    <xf numFmtId="43" fontId="13" fillId="0" borderId="0" xfId="0" applyNumberFormat="1" applyFont="1" applyAlignment="1">
      <alignment horizontal="left" vertical="center"/>
    </xf>
    <xf numFmtId="43" fontId="13" fillId="0" borderId="1" xfId="0" applyNumberFormat="1" applyFont="1" applyBorder="1" applyAlignment="1" applyProtection="1">
      <alignment horizontal="right" vertical="center"/>
      <protection locked="0" hidden="1"/>
    </xf>
    <xf numFmtId="0" fontId="13" fillId="0" borderId="0" xfId="0" applyFont="1" applyAlignment="1" applyProtection="1">
      <alignment vertical="center"/>
      <protection locked="0"/>
    </xf>
    <xf numFmtId="0" fontId="10" fillId="0" borderId="0" xfId="0" applyFont="1" applyAlignment="1">
      <alignment horizontal="center" vertical="center"/>
    </xf>
    <xf numFmtId="0" fontId="28" fillId="2" borderId="0" xfId="0" applyFont="1" applyFill="1" applyAlignment="1" applyProtection="1">
      <alignment vertical="center"/>
      <protection locked="0"/>
    </xf>
    <xf numFmtId="0" fontId="29" fillId="0" borderId="0" xfId="0" applyFont="1" applyAlignment="1">
      <alignment horizontal="right" vertical="center"/>
    </xf>
    <xf numFmtId="0" fontId="9" fillId="0" borderId="0" xfId="0" applyFont="1" applyAlignment="1">
      <alignment horizontal="center" vertical="center"/>
    </xf>
    <xf numFmtId="0" fontId="9" fillId="4" borderId="2" xfId="0" applyFont="1" applyFill="1" applyBorder="1" applyAlignment="1">
      <alignment vertical="center"/>
    </xf>
    <xf numFmtId="0" fontId="15" fillId="0" borderId="0" xfId="0" applyFont="1" applyAlignment="1">
      <alignment vertical="center"/>
    </xf>
    <xf numFmtId="0" fontId="16" fillId="0" borderId="0" xfId="0" applyFont="1" applyAlignment="1">
      <alignment vertical="center"/>
    </xf>
    <xf numFmtId="0" fontId="7" fillId="0" borderId="0" xfId="0" applyFont="1" applyAlignment="1">
      <alignment horizontal="left" vertical="center"/>
    </xf>
    <xf numFmtId="0" fontId="15" fillId="0" borderId="0" xfId="0" applyFont="1" applyAlignment="1" applyProtection="1">
      <alignment vertical="center"/>
      <protection locked="0"/>
    </xf>
    <xf numFmtId="44" fontId="15" fillId="0" borderId="0" xfId="0" applyNumberFormat="1" applyFont="1" applyAlignment="1">
      <alignment horizontal="left" vertical="center"/>
    </xf>
    <xf numFmtId="0" fontId="15" fillId="3" borderId="0" xfId="0" applyFont="1" applyFill="1" applyAlignment="1">
      <alignment vertical="center"/>
    </xf>
    <xf numFmtId="0" fontId="15" fillId="0" borderId="0" xfId="0" applyFont="1" applyAlignment="1">
      <alignment vertical="center" wrapText="1"/>
    </xf>
    <xf numFmtId="164" fontId="15" fillId="0" borderId="0" xfId="0" applyNumberFormat="1" applyFont="1" applyAlignment="1">
      <alignment horizontal="left" vertical="center"/>
    </xf>
    <xf numFmtId="43" fontId="19" fillId="0" borderId="3" xfId="0" applyNumberFormat="1" applyFont="1" applyBorder="1" applyAlignment="1" applyProtection="1">
      <alignment horizontal="right" vertical="center"/>
      <protection hidden="1"/>
    </xf>
    <xf numFmtId="43" fontId="19" fillId="0" borderId="3" xfId="0" applyNumberFormat="1" applyFont="1" applyBorder="1" applyAlignment="1" applyProtection="1">
      <alignment horizontal="right" vertical="center"/>
      <protection locked="0" hidden="1"/>
    </xf>
    <xf numFmtId="0" fontId="17" fillId="0" borderId="0" xfId="0" applyFont="1" applyAlignment="1">
      <alignment vertical="center"/>
    </xf>
    <xf numFmtId="0" fontId="30" fillId="0" borderId="0" xfId="0" applyFont="1" applyAlignment="1">
      <alignment horizontal="left" vertical="center"/>
    </xf>
    <xf numFmtId="0" fontId="22" fillId="0" borderId="0" xfId="0" applyFont="1" applyAlignment="1">
      <alignment horizontal="right" vertical="center"/>
    </xf>
    <xf numFmtId="0" fontId="20" fillId="0" borderId="4" xfId="0" applyFont="1" applyBorder="1" applyAlignment="1">
      <alignment horizontal="center" vertical="center"/>
    </xf>
    <xf numFmtId="1" fontId="17" fillId="0" borderId="4" xfId="0" applyNumberFormat="1" applyFont="1" applyBorder="1" applyAlignment="1" applyProtection="1">
      <alignment horizontal="center" vertical="center"/>
      <protection locked="0"/>
    </xf>
    <xf numFmtId="14" fontId="17" fillId="0" borderId="4" xfId="0" applyNumberFormat="1" applyFont="1" applyBorder="1" applyAlignment="1">
      <alignment horizontal="center" vertical="center"/>
    </xf>
    <xf numFmtId="0" fontId="17" fillId="0" borderId="4" xfId="0" applyFont="1" applyBorder="1" applyAlignment="1">
      <alignment vertical="center"/>
    </xf>
    <xf numFmtId="165" fontId="17" fillId="0" borderId="5" xfId="0" applyNumberFormat="1" applyFont="1" applyBorder="1" applyAlignment="1" applyProtection="1">
      <alignment vertical="center"/>
      <protection locked="0"/>
    </xf>
    <xf numFmtId="167" fontId="17" fillId="0" borderId="5" xfId="0" applyNumberFormat="1" applyFont="1" applyBorder="1" applyAlignment="1" applyProtection="1">
      <alignment horizontal="right" vertical="center"/>
      <protection locked="0"/>
    </xf>
    <xf numFmtId="168" fontId="17" fillId="0" borderId="5" xfId="0" applyNumberFormat="1" applyFont="1" applyBorder="1" applyAlignment="1" applyProtection="1">
      <alignment horizontal="left" vertical="center"/>
      <protection hidden="1"/>
    </xf>
    <xf numFmtId="165" fontId="17" fillId="0" borderId="6" xfId="0" applyNumberFormat="1" applyFont="1" applyBorder="1" applyAlignment="1" applyProtection="1">
      <alignment vertical="center"/>
      <protection locked="0"/>
    </xf>
    <xf numFmtId="167" fontId="17" fillId="0" borderId="6" xfId="0" applyNumberFormat="1" applyFont="1" applyBorder="1" applyAlignment="1" applyProtection="1">
      <alignment horizontal="right" vertical="center"/>
      <protection locked="0"/>
    </xf>
    <xf numFmtId="168" fontId="17" fillId="0" borderId="6" xfId="0" applyNumberFormat="1" applyFont="1" applyBorder="1" applyAlignment="1" applyProtection="1">
      <alignment horizontal="left" vertical="center"/>
      <protection hidden="1"/>
    </xf>
    <xf numFmtId="0" fontId="23" fillId="0" borderId="0" xfId="0" applyFont="1" applyAlignment="1">
      <alignment vertical="center"/>
    </xf>
    <xf numFmtId="0" fontId="23" fillId="0" borderId="0" xfId="0" applyFont="1" applyAlignment="1">
      <alignment horizontal="right" vertical="center"/>
    </xf>
    <xf numFmtId="0" fontId="24" fillId="0" borderId="0" xfId="0" applyFont="1" applyAlignment="1">
      <alignment horizontal="right" vertical="center"/>
    </xf>
    <xf numFmtId="0" fontId="24" fillId="0" borderId="0" xfId="0" applyFont="1" applyAlignment="1">
      <alignment vertical="center"/>
    </xf>
    <xf numFmtId="0" fontId="9" fillId="5" borderId="0" xfId="0" applyFont="1" applyFill="1" applyAlignment="1" applyProtection="1">
      <alignment vertical="center"/>
      <protection locked="0" hidden="1"/>
    </xf>
    <xf numFmtId="0" fontId="9" fillId="5" borderId="0" xfId="0" applyFont="1" applyFill="1" applyAlignment="1">
      <alignment vertical="center"/>
    </xf>
    <xf numFmtId="0" fontId="8" fillId="0" borderId="0" xfId="1" applyAlignment="1" applyProtection="1">
      <alignment vertical="center"/>
      <protection locked="0" hidden="1"/>
    </xf>
    <xf numFmtId="0" fontId="8" fillId="2" borderId="0" xfId="1" applyFill="1" applyAlignment="1" applyProtection="1">
      <alignment vertical="center"/>
    </xf>
    <xf numFmtId="0" fontId="13" fillId="0" borderId="0" xfId="0" applyFont="1" applyAlignment="1" applyProtection="1">
      <alignment horizontal="right" vertical="center"/>
      <protection locked="0"/>
    </xf>
    <xf numFmtId="0" fontId="12" fillId="0" borderId="0" xfId="0" applyFont="1" applyAlignment="1" applyProtection="1">
      <alignment horizontal="right" vertical="center"/>
      <protection locked="0"/>
    </xf>
    <xf numFmtId="0" fontId="0" fillId="0" borderId="0" xfId="0" applyProtection="1">
      <protection locked="0"/>
    </xf>
    <xf numFmtId="0" fontId="9" fillId="0" borderId="0" xfId="0" applyFont="1" applyAlignment="1" applyProtection="1">
      <alignment vertical="center"/>
      <protection locked="0"/>
    </xf>
    <xf numFmtId="0" fontId="1" fillId="0" borderId="0" xfId="9"/>
    <xf numFmtId="49" fontId="17" fillId="0" borderId="7" xfId="0" applyNumberFormat="1" applyFont="1" applyBorder="1" applyAlignment="1" applyProtection="1">
      <alignment horizontal="center" vertical="center"/>
      <protection locked="0"/>
    </xf>
    <xf numFmtId="49" fontId="17" fillId="0" borderId="8" xfId="0" applyNumberFormat="1" applyFont="1" applyBorder="1" applyAlignment="1" applyProtection="1">
      <alignment horizontal="center" vertical="center"/>
      <protection locked="0"/>
    </xf>
    <xf numFmtId="0" fontId="20" fillId="0" borderId="4" xfId="0" applyFont="1" applyBorder="1" applyAlignment="1">
      <alignment horizontal="center" vertical="center"/>
    </xf>
    <xf numFmtId="0" fontId="17" fillId="0" borderId="5" xfId="0" applyFont="1" applyBorder="1" applyAlignment="1" applyProtection="1">
      <alignment horizontal="left" vertical="center"/>
      <protection locked="0"/>
    </xf>
    <xf numFmtId="0" fontId="9" fillId="10" borderId="0" xfId="0" applyFont="1" applyFill="1" applyAlignment="1">
      <alignment horizontal="center" vertical="center"/>
    </xf>
    <xf numFmtId="0" fontId="9" fillId="7" borderId="11" xfId="0" applyFont="1" applyFill="1" applyBorder="1" applyAlignment="1">
      <alignment horizontal="center" vertical="center"/>
    </xf>
    <xf numFmtId="0" fontId="12" fillId="0" borderId="0" xfId="0" applyFont="1" applyAlignment="1">
      <alignment horizontal="left" vertical="center"/>
    </xf>
    <xf numFmtId="0" fontId="13" fillId="8" borderId="0" xfId="0" applyFont="1" applyFill="1" applyAlignment="1">
      <alignment vertical="center" wrapText="1"/>
    </xf>
    <xf numFmtId="0" fontId="15" fillId="7" borderId="11" xfId="0" applyFont="1" applyFill="1" applyBorder="1" applyAlignment="1">
      <alignment horizontal="center" vertical="center"/>
    </xf>
    <xf numFmtId="0" fontId="15" fillId="7" borderId="13" xfId="0" applyFont="1" applyFill="1" applyBorder="1" applyAlignment="1">
      <alignment horizontal="center" vertical="center"/>
    </xf>
    <xf numFmtId="0" fontId="15" fillId="8" borderId="0" xfId="0" applyFont="1" applyFill="1" applyAlignment="1">
      <alignment vertical="center" wrapText="1"/>
    </xf>
    <xf numFmtId="0" fontId="15" fillId="8" borderId="14" xfId="0" applyFont="1" applyFill="1" applyBorder="1" applyAlignment="1">
      <alignment vertical="center" wrapText="1"/>
    </xf>
    <xf numFmtId="0" fontId="17" fillId="0" borderId="0" xfId="0" applyFont="1" applyAlignment="1" applyProtection="1">
      <alignment horizontal="left" vertical="center"/>
      <protection locked="0"/>
    </xf>
    <xf numFmtId="0" fontId="17" fillId="0" borderId="0" xfId="0" applyFont="1" applyAlignment="1" applyProtection="1">
      <alignment horizontal="left" vertical="center" wrapText="1"/>
      <protection locked="0"/>
    </xf>
    <xf numFmtId="0" fontId="13" fillId="7" borderId="11" xfId="0" applyFont="1" applyFill="1" applyBorder="1" applyAlignment="1">
      <alignment horizontal="center" vertical="center"/>
    </xf>
    <xf numFmtId="0" fontId="12" fillId="0" borderId="0" xfId="0" applyFont="1" applyAlignment="1">
      <alignment horizontal="left" vertical="center" wrapText="1"/>
    </xf>
    <xf numFmtId="0" fontId="9" fillId="8" borderId="0" xfId="0" applyFont="1" applyFill="1" applyAlignment="1">
      <alignment vertical="center" wrapText="1"/>
    </xf>
    <xf numFmtId="0" fontId="12" fillId="2" borderId="0" xfId="0" applyFont="1" applyFill="1" applyAlignment="1">
      <alignment horizontal="center" vertical="center" wrapText="1"/>
    </xf>
    <xf numFmtId="0" fontId="9" fillId="6" borderId="0" xfId="0" applyFont="1" applyFill="1" applyAlignment="1" applyProtection="1">
      <alignment horizontal="center" vertical="center" wrapText="1"/>
      <protection locked="0"/>
    </xf>
    <xf numFmtId="0" fontId="9" fillId="8" borderId="0" xfId="0" applyFont="1" applyFill="1" applyAlignment="1">
      <alignment vertical="center"/>
    </xf>
    <xf numFmtId="0" fontId="8" fillId="9" borderId="12" xfId="1" applyFill="1" applyBorder="1" applyAlignment="1" applyProtection="1">
      <alignment horizontal="center" vertical="center"/>
    </xf>
    <xf numFmtId="0" fontId="14" fillId="0" borderId="0" xfId="0" applyFont="1" applyAlignment="1">
      <alignment horizontal="center" vertical="center"/>
    </xf>
    <xf numFmtId="0" fontId="9" fillId="0" borderId="0" xfId="0" applyFont="1" applyAlignment="1">
      <alignment horizontal="center" vertical="center"/>
    </xf>
    <xf numFmtId="0" fontId="17" fillId="0" borderId="6" xfId="0" applyFont="1" applyBorder="1" applyAlignment="1" applyProtection="1">
      <alignment horizontal="left" vertical="center"/>
      <protection locked="0"/>
    </xf>
    <xf numFmtId="0" fontId="21" fillId="0" borderId="0" xfId="0" applyFont="1" applyAlignment="1" applyProtection="1">
      <alignment horizontal="center" vertical="center" wrapText="1"/>
      <protection locked="0"/>
    </xf>
    <xf numFmtId="49" fontId="17" fillId="0" borderId="9" xfId="0" applyNumberFormat="1" applyFont="1" applyBorder="1" applyAlignment="1" applyProtection="1">
      <alignment horizontal="center" vertical="center"/>
      <protection locked="0"/>
    </xf>
    <xf numFmtId="49" fontId="17" fillId="0" borderId="10" xfId="0" applyNumberFormat="1" applyFont="1" applyBorder="1" applyAlignment="1" applyProtection="1">
      <alignment horizontal="center" vertical="center"/>
      <protection locked="0"/>
    </xf>
    <xf numFmtId="0" fontId="17" fillId="0" borderId="4" xfId="0" applyFont="1" applyBorder="1" applyAlignment="1" applyProtection="1">
      <alignment horizontal="center" vertical="center"/>
      <protection locked="0"/>
    </xf>
    <xf numFmtId="14" fontId="17" fillId="0" borderId="4" xfId="0" applyNumberFormat="1" applyFont="1" applyBorder="1" applyAlignment="1">
      <alignment horizontal="center" vertical="center"/>
    </xf>
  </cellXfs>
  <cellStyles count="10">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Normal 6" xfId="7" xr:uid="{00000000-0005-0000-0000-000007000000}"/>
    <cellStyle name="Normal 7" xfId="8" xr:uid="{54A6C0E1-51D1-4217-9E9E-770A1CF4AB68}"/>
    <cellStyle name="Normal 8" xfId="9" xr:uid="{3067A092-020F-4271-903E-79C5A3B7B09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wholesale-produce-distributor-invoice.html" TargetMode="External"/><Relationship Id="rId1" Type="http://schemas.openxmlformats.org/officeDocument/2006/relationships/hyperlink" Target="https://www.boostexcel.com/template/wholesale-produce-distributor-invoic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9525</xdr:rowOff>
    </xdr:from>
    <xdr:to>
      <xdr:col>12</xdr:col>
      <xdr:colOff>28575</xdr:colOff>
      <xdr:row>7</xdr:row>
      <xdr:rowOff>9525</xdr:rowOff>
    </xdr:to>
    <xdr:sp macro="" textlink="">
      <xdr:nvSpPr>
        <xdr:cNvPr id="1025" name="oknWidget_1">
          <a:extLst>
            <a:ext uri="{FF2B5EF4-FFF2-40B4-BE49-F238E27FC236}">
              <a16:creationId xmlns:a16="http://schemas.microsoft.com/office/drawing/2014/main" id="{00000000-0008-0000-0000-000001040000}"/>
            </a:ext>
          </a:extLst>
        </xdr:cNvPr>
        <xdr:cNvSpPr>
          <a:spLocks noChangeShapeType="1"/>
        </xdr:cNvSpPr>
      </xdr:nvSpPr>
      <xdr:spPr bwMode="auto">
        <a:xfrm>
          <a:off x="114300" y="2000250"/>
          <a:ext cx="6219825" cy="0"/>
        </a:xfrm>
        <a:prstGeom prst="line">
          <a:avLst/>
        </a:prstGeom>
        <a:noFill/>
        <a:ln w="76200" cmpd="tri">
          <a:solidFill>
            <a:srgbClr val="376092"/>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3175</xdr:colOff>
      <xdr:row>2</xdr:row>
      <xdr:rowOff>127000</xdr:rowOff>
    </xdr:from>
    <xdr:to>
      <xdr:col>19</xdr:col>
      <xdr:colOff>1108075</xdr:colOff>
      <xdr:row>11</xdr:row>
      <xdr:rowOff>158750</xdr:rowOff>
    </xdr:to>
    <xdr:sp macro="" textlink="">
      <xdr:nvSpPr>
        <xdr:cNvPr id="2" name="oknLiteNote">
          <a:hlinkClick xmlns:r="http://schemas.openxmlformats.org/officeDocument/2006/relationships" r:id="rId1"/>
          <a:extLst>
            <a:ext uri="{FF2B5EF4-FFF2-40B4-BE49-F238E27FC236}">
              <a16:creationId xmlns:a16="http://schemas.microsoft.com/office/drawing/2014/main" id="{02996FB7-AE53-BE41-D374-8B660BA7203F}"/>
            </a:ext>
          </a:extLst>
        </xdr:cNvPr>
        <xdr:cNvSpPr txBox="1"/>
      </xdr:nvSpPr>
      <xdr:spPr>
        <a:xfrm>
          <a:off x="6375400" y="87947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c5119.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3</xdr:col>
      <xdr:colOff>19050</xdr:colOff>
      <xdr:row>2</xdr:row>
      <xdr:rowOff>365125</xdr:rowOff>
    </xdr:from>
    <xdr:to>
      <xdr:col>4</xdr:col>
      <xdr:colOff>85725</xdr:colOff>
      <xdr:row>4</xdr:row>
      <xdr:rowOff>98425</xdr:rowOff>
    </xdr:to>
    <xdr:pic>
      <xdr:nvPicPr>
        <xdr:cNvPr id="4" name="oknWidget_logo">
          <a:hlinkClick xmlns:r="http://schemas.openxmlformats.org/officeDocument/2006/relationships" r:id="rId2"/>
          <a:extLst>
            <a:ext uri="{FF2B5EF4-FFF2-40B4-BE49-F238E27FC236}">
              <a16:creationId xmlns:a16="http://schemas.microsoft.com/office/drawing/2014/main" id="{14293FAD-08AC-166E-C469-0084761F881D}"/>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4300" y="1117600"/>
          <a:ext cx="685800"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98AA9FF2-8E97-4E95-8244-34C97C9BFC6E}"/>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3778E819-03B8-4ABD-AA5A-999CFEA00D34}"/>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3AA55388-321E-4EB8-9024-DF2725194BA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4A1DCDD5-4416-4E2C-BD34-8646D7498CE3}"/>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7B7CCAD2-0F60-4F37-94C2-B5255EF1B51F}"/>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26A769FA-2060-4E62-924B-68F0775FB0CE}"/>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A126C17-F33F-45CF-A06F-FAE9A244EF7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4A83AC07-FF11-4B16-9A1F-C709C6DFA34B}"/>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86B304FE-9908-5E97-85B9-241AC85F64F7}"/>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A8F8CD60-523D-F2FF-E10A-23E47CFB5C07}"/>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8BD91CD2-8D0B-E0B2-91CD-4C6CCC75819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wholesale-produce-distributor-invoice.html" TargetMode="External"/><Relationship Id="rId3" Type="http://schemas.openxmlformats.org/officeDocument/2006/relationships/hyperlink" Target="http://www.invoicingtemplate.com/wholesale-produce-distributor-invoice.html" TargetMode="External"/><Relationship Id="rId7" Type="http://schemas.openxmlformats.org/officeDocument/2006/relationships/hyperlink" Target="http://www.invoicingtemplate.com/wholesale-produce-distributor-invoice.html" TargetMode="External"/><Relationship Id="rId2" Type="http://schemas.openxmlformats.org/officeDocument/2006/relationships/hyperlink" Target="http://www.invoicingtemplate.com/wholesale-produce-distributor-invoice.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wholesale-produce-distributor-invoice.html" TargetMode="External"/><Relationship Id="rId5" Type="http://schemas.openxmlformats.org/officeDocument/2006/relationships/hyperlink" Target="http://www.invoicingtemplate.com/wholesale-produce-distributor-invoice.html" TargetMode="External"/><Relationship Id="rId10" Type="http://schemas.openxmlformats.org/officeDocument/2006/relationships/drawing" Target="../drawings/drawing1.xml"/><Relationship Id="rId4" Type="http://schemas.openxmlformats.org/officeDocument/2006/relationships/hyperlink" Target="http://www.invoicingtemplate.com/wholesale-produce-distributor-invoice.htm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H995"/>
  <sheetViews>
    <sheetView showGridLines="0" showRowColHeaders="0" showZeros="0" tabSelected="1" showOutlineSymbols="0" topLeftCell="C1" workbookViewId="0">
      <pane ySplit="2" topLeftCell="A3" activePane="bottomLeft" state="frozen"/>
      <selection activeCell="C1" sqref="C1"/>
      <selection pane="bottomLeft" activeCell="F10" sqref="F10:H10"/>
    </sheetView>
  </sheetViews>
  <sheetFormatPr defaultRowHeight="13.5" x14ac:dyDescent="0.2"/>
  <cols>
    <col min="1" max="1" width="21.42578125" style="3" hidden="1" customWidth="1"/>
    <col min="2" max="2" width="17.5703125" style="3" hidden="1" customWidth="1"/>
    <col min="3" max="3" width="1.42578125" style="4" customWidth="1"/>
    <col min="4" max="4" width="9.28515625" style="4" customWidth="1"/>
    <col min="5" max="5" width="2.5703125" style="4" customWidth="1"/>
    <col min="6" max="6" width="14.42578125" style="4" customWidth="1"/>
    <col min="7" max="7" width="12.140625" style="4" customWidth="1"/>
    <col min="8" max="8" width="13.7109375" style="4" customWidth="1"/>
    <col min="9" max="9" width="11.85546875" style="4" customWidth="1"/>
    <col min="10" max="10" width="11.28515625" style="4" customWidth="1"/>
    <col min="11" max="11" width="17" style="4" customWidth="1"/>
    <col min="12" max="12" width="0.85546875" style="4" customWidth="1"/>
    <col min="13" max="13" width="1" style="7" customWidth="1"/>
    <col min="14" max="14" width="2.85546875" style="4" customWidth="1"/>
    <col min="15" max="15" width="14.5703125" style="4" customWidth="1"/>
    <col min="16" max="17" width="4.7109375" style="4" customWidth="1"/>
    <col min="18" max="18" width="9.85546875" style="4" customWidth="1"/>
    <col min="19" max="19" width="3.85546875" style="37" customWidth="1"/>
    <col min="20" max="20" width="30.28515625" style="4" customWidth="1"/>
    <col min="21" max="21" width="9.140625" style="4"/>
    <col min="22" max="22" width="13.42578125" style="4" customWidth="1"/>
    <col min="23" max="16384" width="9.140625" style="4"/>
  </cols>
  <sheetData>
    <row r="1" spans="1:970" s="2" customFormat="1" ht="57" customHeight="1" x14ac:dyDescent="0.2">
      <c r="A1" s="1"/>
      <c r="B1" s="1"/>
      <c r="C1" s="79"/>
      <c r="D1" s="79"/>
      <c r="E1" s="79"/>
      <c r="F1" s="79"/>
      <c r="G1" s="79"/>
      <c r="H1" s="79"/>
      <c r="I1" s="79"/>
      <c r="J1" s="79"/>
      <c r="K1" s="79"/>
      <c r="L1" s="79"/>
      <c r="N1" s="92" t="s">
        <v>6</v>
      </c>
      <c r="O1" s="92"/>
      <c r="P1" s="93" t="s">
        <v>43</v>
      </c>
      <c r="Q1" s="93"/>
      <c r="R1" s="93"/>
      <c r="S1" s="92" t="s">
        <v>7</v>
      </c>
      <c r="T1" s="92"/>
      <c r="U1" s="93" t="s">
        <v>28</v>
      </c>
      <c r="V1" s="93"/>
      <c r="W1" s="35"/>
      <c r="X1" s="35"/>
      <c r="Y1" s="35"/>
      <c r="AHX1" s="69" t="s">
        <v>71</v>
      </c>
      <c r="AJF1" s="69" t="s">
        <v>71</v>
      </c>
      <c r="AKH1" s="69" t="s">
        <v>71</v>
      </c>
    </row>
    <row r="2" spans="1:970" s="67" customFormat="1" ht="2.25" customHeight="1" thickBot="1" x14ac:dyDescent="0.25">
      <c r="A2" s="66"/>
      <c r="B2" s="66"/>
    </row>
    <row r="3" spans="1:970" ht="39" customHeight="1" thickTop="1" x14ac:dyDescent="0.2">
      <c r="F3" s="50" t="s">
        <v>38</v>
      </c>
      <c r="G3" s="5"/>
      <c r="K3" s="51" t="s">
        <v>21</v>
      </c>
      <c r="L3" s="6"/>
      <c r="N3" s="38"/>
      <c r="O3" s="95" t="s">
        <v>34</v>
      </c>
      <c r="P3" s="95"/>
      <c r="Q3" s="95"/>
      <c r="R3" s="95"/>
      <c r="S3"/>
      <c r="T3"/>
      <c r="U3"/>
      <c r="V3"/>
    </row>
    <row r="4" spans="1:970" ht="18" customHeight="1" x14ac:dyDescent="0.2">
      <c r="F4" s="40" t="s">
        <v>39</v>
      </c>
      <c r="J4" s="9" t="s">
        <v>0</v>
      </c>
      <c r="K4" s="10">
        <v>42936</v>
      </c>
      <c r="M4" s="8"/>
      <c r="N4" s="80">
        <v>1</v>
      </c>
      <c r="O4" s="94" t="s">
        <v>31</v>
      </c>
      <c r="P4" s="94"/>
      <c r="Q4" s="94"/>
      <c r="R4" s="94"/>
      <c r="S4"/>
      <c r="T4"/>
      <c r="U4"/>
      <c r="V4"/>
    </row>
    <row r="5" spans="1:970" ht="18" customHeight="1" x14ac:dyDescent="0.2">
      <c r="F5" s="40" t="s">
        <v>40</v>
      </c>
      <c r="J5" s="9" t="s">
        <v>13</v>
      </c>
      <c r="K5" s="12"/>
      <c r="L5" s="11"/>
      <c r="M5" s="8"/>
      <c r="N5" s="80"/>
      <c r="O5" s="94"/>
      <c r="P5" s="94"/>
      <c r="Q5" s="94"/>
      <c r="R5" s="94"/>
      <c r="S5"/>
      <c r="T5"/>
      <c r="U5"/>
      <c r="V5"/>
    </row>
    <row r="6" spans="1:970" ht="17.25" customHeight="1" x14ac:dyDescent="0.2">
      <c r="F6" s="40" t="s">
        <v>41</v>
      </c>
      <c r="J6" s="9" t="s">
        <v>27</v>
      </c>
      <c r="K6" s="12"/>
      <c r="L6" s="13"/>
      <c r="M6" s="8"/>
      <c r="N6" s="80">
        <v>2</v>
      </c>
      <c r="O6" s="91" t="s">
        <v>32</v>
      </c>
      <c r="P6" s="91"/>
      <c r="Q6" s="91"/>
      <c r="R6" s="91"/>
      <c r="S6"/>
      <c r="T6"/>
      <c r="U6"/>
      <c r="V6"/>
    </row>
    <row r="7" spans="1:970" ht="5.25" customHeight="1" x14ac:dyDescent="0.2">
      <c r="L7" s="13"/>
      <c r="M7" s="8"/>
      <c r="N7" s="80"/>
      <c r="O7" s="91"/>
      <c r="P7" s="91"/>
      <c r="Q7" s="91"/>
      <c r="R7" s="91"/>
      <c r="S7"/>
      <c r="T7"/>
      <c r="U7"/>
      <c r="V7"/>
    </row>
    <row r="8" spans="1:970" ht="4.5" customHeight="1" x14ac:dyDescent="0.2">
      <c r="A8" s="3" t="s">
        <v>19</v>
      </c>
      <c r="M8" s="8"/>
      <c r="N8" s="80"/>
      <c r="O8" s="91"/>
      <c r="P8" s="91"/>
      <c r="Q8" s="91"/>
      <c r="R8" s="91"/>
      <c r="S8"/>
      <c r="T8"/>
      <c r="U8"/>
      <c r="V8"/>
    </row>
    <row r="9" spans="1:970" ht="20.100000000000001" customHeight="1" x14ac:dyDescent="0.2">
      <c r="A9" s="3">
        <v>0</v>
      </c>
      <c r="B9" s="14"/>
      <c r="D9" s="5"/>
      <c r="E9" s="36" t="s">
        <v>22</v>
      </c>
      <c r="I9" s="36" t="s">
        <v>23</v>
      </c>
      <c r="M9" s="8"/>
      <c r="N9" s="80"/>
      <c r="O9" s="91"/>
      <c r="P9" s="91"/>
      <c r="Q9" s="91"/>
      <c r="R9" s="91"/>
      <c r="S9"/>
      <c r="T9"/>
      <c r="U9"/>
      <c r="V9"/>
    </row>
    <row r="10" spans="1:970" ht="18" customHeight="1" x14ac:dyDescent="0.2">
      <c r="B10" s="14"/>
      <c r="D10" s="62"/>
      <c r="E10" s="63" t="s">
        <v>10</v>
      </c>
      <c r="F10" s="87"/>
      <c r="G10" s="87"/>
      <c r="H10" s="87"/>
      <c r="I10" s="64" t="s">
        <v>10</v>
      </c>
      <c r="J10" s="87"/>
      <c r="K10" s="87"/>
      <c r="M10" s="8"/>
      <c r="N10" s="80"/>
      <c r="O10" s="91"/>
      <c r="P10" s="91"/>
      <c r="Q10" s="91"/>
      <c r="R10" s="91"/>
      <c r="S10"/>
      <c r="T10"/>
      <c r="U10"/>
      <c r="V10"/>
    </row>
    <row r="11" spans="1:970" s="15" customFormat="1" ht="18" customHeight="1" x14ac:dyDescent="0.2">
      <c r="A11" s="17">
        <v>0</v>
      </c>
      <c r="B11" s="18"/>
      <c r="D11" s="62"/>
      <c r="E11" s="63"/>
      <c r="F11" s="88"/>
      <c r="G11" s="88"/>
      <c r="H11" s="88"/>
      <c r="I11" s="64"/>
      <c r="J11" s="88"/>
      <c r="K11" s="88"/>
      <c r="M11" s="19"/>
      <c r="N11" s="80">
        <v>3</v>
      </c>
      <c r="O11" s="91" t="s">
        <v>29</v>
      </c>
      <c r="P11" s="91"/>
      <c r="Q11" s="91"/>
      <c r="R11" s="91"/>
      <c r="S11"/>
      <c r="T11"/>
      <c r="U11"/>
      <c r="V11"/>
      <c r="Z11" s="20"/>
      <c r="AA11" s="20"/>
    </row>
    <row r="12" spans="1:970" s="15" customFormat="1" ht="18" customHeight="1" x14ac:dyDescent="0.2">
      <c r="A12" s="17">
        <v>0</v>
      </c>
      <c r="B12" s="18"/>
      <c r="D12" s="62"/>
      <c r="E12" s="63"/>
      <c r="F12" s="87"/>
      <c r="G12" s="87"/>
      <c r="H12" s="87"/>
      <c r="I12" s="64"/>
      <c r="J12" s="87"/>
      <c r="K12" s="87"/>
      <c r="M12" s="19"/>
      <c r="N12" s="80"/>
      <c r="O12" s="91"/>
      <c r="P12" s="91"/>
      <c r="Q12" s="91"/>
      <c r="R12" s="91"/>
      <c r="S12"/>
      <c r="T12"/>
      <c r="U12"/>
      <c r="V12"/>
      <c r="Z12" s="4"/>
      <c r="AA12" s="4"/>
    </row>
    <row r="13" spans="1:970" s="15" customFormat="1" ht="18" hidden="1" customHeight="1" x14ac:dyDescent="0.2">
      <c r="A13" s="17">
        <v>0.08</v>
      </c>
      <c r="B13" s="18"/>
      <c r="D13" s="62"/>
      <c r="E13" s="63"/>
      <c r="F13" s="87"/>
      <c r="G13" s="87"/>
      <c r="H13" s="87"/>
      <c r="I13" s="64"/>
      <c r="J13" s="87"/>
      <c r="K13" s="87"/>
      <c r="M13" s="19"/>
      <c r="N13" s="80"/>
      <c r="O13" s="91"/>
      <c r="P13" s="91"/>
      <c r="Q13" s="91"/>
      <c r="R13" s="91"/>
      <c r="S13"/>
      <c r="T13"/>
      <c r="U13"/>
      <c r="V13"/>
      <c r="W13" s="4"/>
      <c r="X13" s="90"/>
      <c r="Y13" s="90"/>
      <c r="Z13" s="90"/>
    </row>
    <row r="14" spans="1:970" s="15" customFormat="1" ht="18" customHeight="1" x14ac:dyDescent="0.2">
      <c r="A14" s="17"/>
      <c r="B14" s="18"/>
      <c r="D14" s="62"/>
      <c r="E14" s="63"/>
      <c r="F14" s="87"/>
      <c r="G14" s="87"/>
      <c r="H14" s="87"/>
      <c r="I14" s="64"/>
      <c r="J14" s="87"/>
      <c r="K14" s="87"/>
      <c r="M14" s="21"/>
      <c r="N14" s="80"/>
      <c r="O14" s="91"/>
      <c r="P14" s="91"/>
      <c r="Q14" s="91"/>
      <c r="R14" s="91"/>
      <c r="S14"/>
      <c r="T14"/>
      <c r="U14"/>
      <c r="V14"/>
      <c r="W14" s="22"/>
      <c r="X14" s="22"/>
      <c r="Y14" s="22"/>
      <c r="Z14" s="22"/>
    </row>
    <row r="15" spans="1:970" s="15" customFormat="1" ht="18" customHeight="1" x14ac:dyDescent="0.2">
      <c r="A15" s="17">
        <v>0.06</v>
      </c>
      <c r="B15" s="18"/>
      <c r="D15" s="62"/>
      <c r="E15" s="63" t="s">
        <v>25</v>
      </c>
      <c r="F15" s="87"/>
      <c r="G15" s="87"/>
      <c r="H15" s="87"/>
      <c r="I15" s="64" t="s">
        <v>24</v>
      </c>
      <c r="J15" s="87"/>
      <c r="K15" s="87"/>
      <c r="M15" s="21"/>
      <c r="N15" s="80"/>
      <c r="O15" s="91"/>
      <c r="P15" s="91"/>
      <c r="Q15" s="91"/>
      <c r="R15" s="91"/>
      <c r="S15"/>
      <c r="T15"/>
      <c r="U15"/>
      <c r="V15"/>
      <c r="W15" s="22"/>
      <c r="X15" s="22"/>
      <c r="Y15" s="22"/>
      <c r="Z15" s="22"/>
      <c r="AA15" s="22"/>
    </row>
    <row r="16" spans="1:970" s="15" customFormat="1" ht="18" customHeight="1" x14ac:dyDescent="0.2">
      <c r="A16" s="17"/>
      <c r="B16" s="17"/>
      <c r="D16" s="62"/>
      <c r="E16" s="63" t="s">
        <v>26</v>
      </c>
      <c r="F16" s="87"/>
      <c r="G16" s="87"/>
      <c r="H16" s="87"/>
      <c r="I16" s="65"/>
      <c r="J16" s="49"/>
      <c r="K16" s="49"/>
      <c r="M16" s="21"/>
      <c r="N16" s="89">
        <v>4</v>
      </c>
      <c r="O16" s="82" t="s">
        <v>33</v>
      </c>
      <c r="P16" s="82"/>
      <c r="Q16" s="82"/>
      <c r="R16" s="82"/>
      <c r="S16"/>
      <c r="T16"/>
      <c r="U16"/>
      <c r="V16"/>
      <c r="W16" s="22"/>
      <c r="X16" s="22"/>
      <c r="Y16" s="22"/>
      <c r="Z16" s="22"/>
      <c r="AA16" s="22"/>
    </row>
    <row r="17" spans="1:27" s="15" customFormat="1" ht="2.25" customHeight="1" x14ac:dyDescent="0.2">
      <c r="A17" s="17"/>
      <c r="B17" s="17"/>
      <c r="E17" s="16"/>
      <c r="F17" s="23"/>
      <c r="G17" s="23"/>
      <c r="H17" s="23"/>
      <c r="M17" s="21"/>
      <c r="N17" s="89"/>
      <c r="O17" s="82"/>
      <c r="P17" s="82"/>
      <c r="Q17" s="82"/>
      <c r="R17" s="82"/>
      <c r="S17"/>
      <c r="T17"/>
      <c r="U17"/>
      <c r="V17"/>
      <c r="W17" s="4"/>
      <c r="X17" s="22"/>
      <c r="Y17" s="22"/>
      <c r="Z17" s="22"/>
    </row>
    <row r="18" spans="1:27" s="15" customFormat="1" ht="18" customHeight="1" x14ac:dyDescent="0.2">
      <c r="A18" s="17"/>
      <c r="B18" s="17"/>
      <c r="D18" s="77" t="s">
        <v>14</v>
      </c>
      <c r="E18" s="77"/>
      <c r="F18" s="77"/>
      <c r="G18" s="77" t="s">
        <v>15</v>
      </c>
      <c r="H18" s="77"/>
      <c r="I18" s="52" t="s">
        <v>36</v>
      </c>
      <c r="J18" s="52" t="s">
        <v>16</v>
      </c>
      <c r="K18" s="52" t="s">
        <v>9</v>
      </c>
      <c r="L18" s="24"/>
      <c r="N18" s="89"/>
      <c r="O18" s="82"/>
      <c r="P18" s="82"/>
      <c r="Q18" s="82"/>
      <c r="R18" s="82"/>
      <c r="S18"/>
      <c r="T18"/>
      <c r="U18"/>
      <c r="V18"/>
      <c r="W18" s="4"/>
      <c r="X18" s="22"/>
      <c r="Y18" s="22"/>
      <c r="Z18" s="22"/>
      <c r="AA18" s="22"/>
    </row>
    <row r="19" spans="1:27" s="15" customFormat="1" ht="18" customHeight="1" x14ac:dyDescent="0.2">
      <c r="A19" s="17"/>
      <c r="B19" s="17"/>
      <c r="D19" s="102"/>
      <c r="E19" s="102"/>
      <c r="F19" s="102"/>
      <c r="G19" s="103">
        <f>oknShipVia+oknInvoiceDate</f>
        <v>42939</v>
      </c>
      <c r="H19" s="103"/>
      <c r="I19" s="53">
        <v>3</v>
      </c>
      <c r="J19" s="53">
        <v>30</v>
      </c>
      <c r="K19" s="54">
        <f>oknShipDate+oknPaymentTerm</f>
        <v>42969</v>
      </c>
      <c r="L19" s="25"/>
      <c r="M19" s="21"/>
      <c r="N19" s="89">
        <v>5</v>
      </c>
      <c r="O19" s="82" t="s">
        <v>30</v>
      </c>
      <c r="P19" s="82"/>
      <c r="Q19" s="82"/>
      <c r="R19" s="82"/>
      <c r="S19"/>
      <c r="T19"/>
      <c r="U19"/>
      <c r="V19"/>
      <c r="W19" s="4"/>
    </row>
    <row r="20" spans="1:27" s="15" customFormat="1" ht="0.75" customHeight="1" x14ac:dyDescent="0.2">
      <c r="A20" s="17"/>
      <c r="B20" s="17"/>
      <c r="D20" s="55"/>
      <c r="E20" s="55"/>
      <c r="F20" s="55"/>
      <c r="G20" s="55"/>
      <c r="H20" s="55"/>
      <c r="I20" s="55"/>
      <c r="J20" s="55"/>
      <c r="K20" s="55"/>
      <c r="M20" s="21"/>
      <c r="N20" s="89"/>
      <c r="O20" s="82"/>
      <c r="P20" s="82"/>
      <c r="Q20" s="82"/>
      <c r="R20" s="82"/>
      <c r="S20"/>
      <c r="T20"/>
      <c r="U20"/>
      <c r="V20"/>
      <c r="W20" s="4"/>
      <c r="X20" s="81"/>
      <c r="Y20" s="81"/>
      <c r="Z20" s="81"/>
    </row>
    <row r="21" spans="1:27" s="15" customFormat="1" ht="18" customHeight="1" x14ac:dyDescent="0.2">
      <c r="A21" s="17" t="s">
        <v>8</v>
      </c>
      <c r="B21" s="17" t="s">
        <v>18</v>
      </c>
      <c r="D21" s="77" t="s">
        <v>35</v>
      </c>
      <c r="E21" s="77"/>
      <c r="F21" s="77" t="s">
        <v>11</v>
      </c>
      <c r="G21" s="77"/>
      <c r="H21" s="77"/>
      <c r="I21" s="52" t="s">
        <v>2</v>
      </c>
      <c r="J21" s="52" t="s">
        <v>17</v>
      </c>
      <c r="K21" s="52" t="s">
        <v>12</v>
      </c>
      <c r="L21" s="24"/>
      <c r="N21" s="89"/>
      <c r="O21" s="82"/>
      <c r="P21" s="82"/>
      <c r="Q21" s="82"/>
      <c r="R21" s="82"/>
      <c r="S21"/>
      <c r="T21"/>
      <c r="U21"/>
      <c r="V21"/>
      <c r="W21" s="4"/>
      <c r="X21" s="22"/>
      <c r="Y21" s="22"/>
      <c r="Z21" s="22"/>
      <c r="AA21" s="22"/>
    </row>
    <row r="22" spans="1:27" s="39" customFormat="1" ht="21.75" customHeight="1" x14ac:dyDescent="0.2">
      <c r="A22" s="42">
        <v>0</v>
      </c>
      <c r="B22" s="42">
        <v>14</v>
      </c>
      <c r="D22" s="75" t="s">
        <v>44</v>
      </c>
      <c r="E22" s="76"/>
      <c r="F22" s="78" t="s">
        <v>45</v>
      </c>
      <c r="G22" s="78"/>
      <c r="H22" s="78"/>
      <c r="I22" s="56">
        <v>3</v>
      </c>
      <c r="J22" s="57">
        <v>18</v>
      </c>
      <c r="K22" s="58">
        <f>ROUND(oknQuantity_1*oknPrice_1,2)</f>
        <v>54</v>
      </c>
      <c r="L22" s="43"/>
      <c r="M22" s="44"/>
      <c r="N22" s="89"/>
      <c r="O22" s="82"/>
      <c r="P22" s="82"/>
      <c r="Q22" s="82"/>
      <c r="R22" s="82"/>
      <c r="S22"/>
      <c r="T22"/>
      <c r="U22"/>
      <c r="V22"/>
      <c r="X22" s="45"/>
      <c r="Y22" s="45"/>
      <c r="Z22" s="45"/>
      <c r="AA22" s="45"/>
    </row>
    <row r="23" spans="1:27" s="39" customFormat="1" ht="21.75" customHeight="1" x14ac:dyDescent="0.2">
      <c r="A23" s="42">
        <v>0</v>
      </c>
      <c r="B23" s="42">
        <v>10.5</v>
      </c>
      <c r="D23" s="75" t="s">
        <v>46</v>
      </c>
      <c r="E23" s="76"/>
      <c r="F23" s="78" t="s">
        <v>47</v>
      </c>
      <c r="G23" s="78"/>
      <c r="H23" s="78"/>
      <c r="I23" s="56">
        <v>4</v>
      </c>
      <c r="J23" s="57">
        <v>15</v>
      </c>
      <c r="K23" s="58">
        <f>ROUND(oknQuantity_2*oknPrice_2,2)</f>
        <v>60</v>
      </c>
      <c r="L23" s="46"/>
      <c r="M23" s="44"/>
      <c r="N23" s="89"/>
      <c r="O23" s="82"/>
      <c r="P23" s="82"/>
      <c r="Q23" s="82"/>
      <c r="R23" s="82"/>
      <c r="S23"/>
      <c r="T23"/>
      <c r="U23"/>
      <c r="V23"/>
    </row>
    <row r="24" spans="1:27" s="39" customFormat="1" ht="21.75" customHeight="1" x14ac:dyDescent="0.2">
      <c r="A24" s="42">
        <v>0</v>
      </c>
      <c r="B24" s="42">
        <v>14</v>
      </c>
      <c r="D24" s="75" t="s">
        <v>48</v>
      </c>
      <c r="E24" s="76"/>
      <c r="F24" s="78" t="s">
        <v>49</v>
      </c>
      <c r="G24" s="78"/>
      <c r="H24" s="78"/>
      <c r="I24" s="56">
        <v>5</v>
      </c>
      <c r="J24" s="57">
        <v>18</v>
      </c>
      <c r="K24" s="58">
        <f>ROUND(oknQuantity_3*oknPrice_3,2)</f>
        <v>90</v>
      </c>
      <c r="L24" s="46"/>
      <c r="M24" s="44"/>
      <c r="N24" s="83">
        <v>6</v>
      </c>
      <c r="O24" s="85" t="s">
        <v>37</v>
      </c>
      <c r="P24" s="85"/>
      <c r="Q24" s="85"/>
      <c r="R24" s="85"/>
      <c r="S24"/>
      <c r="T24"/>
      <c r="U24"/>
      <c r="V24"/>
    </row>
    <row r="25" spans="1:27" s="39" customFormat="1" ht="21.75" customHeight="1" x14ac:dyDescent="0.2">
      <c r="A25" s="42">
        <v>0</v>
      </c>
      <c r="B25" s="42">
        <v>12</v>
      </c>
      <c r="D25" s="75" t="s">
        <v>50</v>
      </c>
      <c r="E25" s="76"/>
      <c r="F25" s="78" t="s">
        <v>51</v>
      </c>
      <c r="G25" s="78"/>
      <c r="H25" s="78"/>
      <c r="I25" s="56">
        <v>1</v>
      </c>
      <c r="J25" s="57">
        <v>18</v>
      </c>
      <c r="K25" s="58">
        <f>ROUND(oknQuantity_4*oknPrice_4,2)</f>
        <v>18</v>
      </c>
      <c r="L25" s="46"/>
      <c r="M25" s="44"/>
      <c r="N25" s="83"/>
      <c r="O25" s="85"/>
      <c r="P25" s="85"/>
      <c r="Q25" s="85"/>
      <c r="R25" s="85"/>
      <c r="S25"/>
      <c r="T25"/>
      <c r="U25"/>
      <c r="V25"/>
    </row>
    <row r="26" spans="1:27" s="39" customFormat="1" ht="21.75" customHeight="1" x14ac:dyDescent="0.2">
      <c r="A26" s="42">
        <v>0</v>
      </c>
      <c r="B26" s="42">
        <v>12</v>
      </c>
      <c r="D26" s="75" t="s">
        <v>52</v>
      </c>
      <c r="E26" s="76"/>
      <c r="F26" s="78" t="s">
        <v>53</v>
      </c>
      <c r="G26" s="78"/>
      <c r="H26" s="78"/>
      <c r="I26" s="56">
        <v>4</v>
      </c>
      <c r="J26" s="57">
        <v>15</v>
      </c>
      <c r="K26" s="58">
        <f>ROUND(oknQuantity_5*oknPrice_5,2)</f>
        <v>60</v>
      </c>
      <c r="L26" s="46"/>
      <c r="M26" s="44"/>
      <c r="N26" s="83"/>
      <c r="O26" s="85"/>
      <c r="P26" s="85"/>
      <c r="Q26" s="85"/>
      <c r="R26" s="85"/>
      <c r="S26"/>
      <c r="T26"/>
      <c r="U26"/>
      <c r="V26"/>
    </row>
    <row r="27" spans="1:27" s="39" customFormat="1" ht="21.75" customHeight="1" x14ac:dyDescent="0.2">
      <c r="A27" s="42">
        <v>0</v>
      </c>
      <c r="B27" s="42">
        <v>10</v>
      </c>
      <c r="D27" s="75" t="s">
        <v>54</v>
      </c>
      <c r="E27" s="76"/>
      <c r="F27" s="78" t="s">
        <v>55</v>
      </c>
      <c r="G27" s="78"/>
      <c r="H27" s="78"/>
      <c r="I27" s="56">
        <v>10</v>
      </c>
      <c r="J27" s="57">
        <v>15</v>
      </c>
      <c r="K27" s="58">
        <f>ROUND(oknQuantity_6*oknPrice_6,2)</f>
        <v>150</v>
      </c>
      <c r="L27" s="46"/>
      <c r="M27" s="44"/>
      <c r="N27" s="83"/>
      <c r="O27" s="85"/>
      <c r="P27" s="85"/>
      <c r="Q27" s="85"/>
      <c r="R27" s="85"/>
      <c r="S27"/>
      <c r="T27"/>
      <c r="U27"/>
      <c r="V27"/>
    </row>
    <row r="28" spans="1:27" s="39" customFormat="1" ht="21.75" customHeight="1" thickBot="1" x14ac:dyDescent="0.25">
      <c r="A28" s="42">
        <v>0</v>
      </c>
      <c r="B28" s="42">
        <v>8</v>
      </c>
      <c r="D28" s="75" t="s">
        <v>56</v>
      </c>
      <c r="E28" s="76"/>
      <c r="F28" s="78" t="s">
        <v>57</v>
      </c>
      <c r="G28" s="78"/>
      <c r="H28" s="78"/>
      <c r="I28" s="56">
        <v>10</v>
      </c>
      <c r="J28" s="57">
        <v>9.75</v>
      </c>
      <c r="K28" s="58">
        <f>ROUND(oknQuantity_7*oknPrice_7,2)</f>
        <v>97.5</v>
      </c>
      <c r="L28" s="46"/>
      <c r="M28" s="44"/>
      <c r="N28" s="84"/>
      <c r="O28" s="86"/>
      <c r="P28" s="86"/>
      <c r="Q28" s="86"/>
      <c r="R28" s="86"/>
      <c r="S28"/>
      <c r="T28"/>
      <c r="U28"/>
      <c r="V28"/>
    </row>
    <row r="29" spans="1:27" s="39" customFormat="1" ht="21.75" customHeight="1" thickTop="1" x14ac:dyDescent="0.2">
      <c r="A29" s="42">
        <v>0</v>
      </c>
      <c r="B29" s="42">
        <v>18</v>
      </c>
      <c r="D29" s="75" t="s">
        <v>58</v>
      </c>
      <c r="E29" s="76"/>
      <c r="F29" s="78" t="s">
        <v>59</v>
      </c>
      <c r="G29" s="78"/>
      <c r="H29" s="78"/>
      <c r="I29" s="56">
        <v>8</v>
      </c>
      <c r="J29" s="57">
        <v>24</v>
      </c>
      <c r="K29" s="58">
        <f>ROUND(oknQuantity_8*oknPrice_8,2)</f>
        <v>192</v>
      </c>
      <c r="L29" s="46"/>
      <c r="M29" s="44"/>
      <c r="N29"/>
      <c r="O29"/>
      <c r="P29"/>
      <c r="Q29"/>
      <c r="R29"/>
      <c r="S29"/>
      <c r="T29"/>
      <c r="U29"/>
      <c r="V29"/>
    </row>
    <row r="30" spans="1:27" s="39" customFormat="1" ht="21.75" customHeight="1" x14ac:dyDescent="0.2">
      <c r="A30" s="42">
        <v>0</v>
      </c>
      <c r="B30" s="42">
        <v>12</v>
      </c>
      <c r="D30" s="75" t="s">
        <v>60</v>
      </c>
      <c r="E30" s="76"/>
      <c r="F30" s="78" t="s">
        <v>61</v>
      </c>
      <c r="G30" s="78"/>
      <c r="H30" s="78"/>
      <c r="I30" s="56">
        <v>2</v>
      </c>
      <c r="J30" s="57">
        <v>25</v>
      </c>
      <c r="K30" s="58">
        <f>ROUND(oknQuantity_9*oknPrice_9,2)</f>
        <v>50</v>
      </c>
      <c r="L30" s="46"/>
      <c r="M30" s="44"/>
      <c r="N30"/>
      <c r="O30"/>
      <c r="P30"/>
      <c r="Q30"/>
      <c r="R30"/>
      <c r="S30"/>
      <c r="T30"/>
      <c r="U30"/>
      <c r="V30"/>
    </row>
    <row r="31" spans="1:27" s="39" customFormat="1" ht="21.75" customHeight="1" x14ac:dyDescent="0.2">
      <c r="A31" s="42">
        <v>0</v>
      </c>
      <c r="B31" s="42">
        <v>12</v>
      </c>
      <c r="D31" s="75" t="s">
        <v>62</v>
      </c>
      <c r="E31" s="76"/>
      <c r="F31" s="78" t="s">
        <v>63</v>
      </c>
      <c r="G31" s="78"/>
      <c r="H31" s="78"/>
      <c r="I31" s="56">
        <v>2</v>
      </c>
      <c r="J31" s="57">
        <v>15</v>
      </c>
      <c r="K31" s="58">
        <f>ROUND(oknQuantity_10*oknPrice_10,2)</f>
        <v>30</v>
      </c>
      <c r="L31" s="46"/>
      <c r="M31" s="44"/>
      <c r="N31"/>
      <c r="O31"/>
      <c r="P31"/>
      <c r="Q31"/>
      <c r="R31"/>
      <c r="S31"/>
      <c r="T31"/>
      <c r="U31"/>
      <c r="V31"/>
    </row>
    <row r="32" spans="1:27" s="39" customFormat="1" ht="21.75" customHeight="1" x14ac:dyDescent="0.2">
      <c r="A32" s="42">
        <v>0</v>
      </c>
      <c r="B32" s="42">
        <v>16</v>
      </c>
      <c r="D32" s="75" t="s">
        <v>64</v>
      </c>
      <c r="E32" s="76"/>
      <c r="F32" s="78" t="s">
        <v>65</v>
      </c>
      <c r="G32" s="78"/>
      <c r="H32" s="78"/>
      <c r="I32" s="56">
        <v>8</v>
      </c>
      <c r="J32" s="57">
        <v>21</v>
      </c>
      <c r="K32" s="58">
        <f>ROUND(oknQuantity_11*oknPrice_11,2)</f>
        <v>168</v>
      </c>
      <c r="L32" s="46"/>
      <c r="M32" s="44"/>
      <c r="N32"/>
      <c r="O32"/>
      <c r="P32"/>
      <c r="Q32"/>
      <c r="R32"/>
      <c r="S32"/>
      <c r="T32"/>
      <c r="U32"/>
      <c r="V32"/>
    </row>
    <row r="33" spans="1:27" s="39" customFormat="1" ht="21.75" customHeight="1" x14ac:dyDescent="0.2">
      <c r="A33" s="42">
        <v>0</v>
      </c>
      <c r="B33" s="42">
        <v>18.5</v>
      </c>
      <c r="D33" s="100" t="s">
        <v>66</v>
      </c>
      <c r="E33" s="101"/>
      <c r="F33" s="98" t="s">
        <v>67</v>
      </c>
      <c r="G33" s="98"/>
      <c r="H33" s="98"/>
      <c r="I33" s="59">
        <v>6</v>
      </c>
      <c r="J33" s="60">
        <v>24</v>
      </c>
      <c r="K33" s="61">
        <f>ROUND(oknQuantity_12*oknPrice_12,2)</f>
        <v>144</v>
      </c>
      <c r="L33" s="46"/>
      <c r="M33" s="44"/>
      <c r="N33"/>
      <c r="O33"/>
      <c r="P33"/>
      <c r="Q33"/>
      <c r="R33"/>
      <c r="S33"/>
      <c r="T33"/>
      <c r="U33"/>
      <c r="V33"/>
    </row>
    <row r="34" spans="1:27" s="15" customFormat="1" ht="18" customHeight="1" x14ac:dyDescent="0.2">
      <c r="A34" s="17"/>
      <c r="B34" s="27">
        <f t="array" ref="B34">SUM(oknTaxable_1:oknTaxable_12*oknLineTotal_1:oknLineTotal_12)</f>
        <v>0</v>
      </c>
      <c r="D34" s="41"/>
      <c r="E34" s="28"/>
      <c r="F34" s="28"/>
      <c r="G34" s="28"/>
      <c r="H34" s="28"/>
      <c r="J34" s="16" t="s">
        <v>3</v>
      </c>
      <c r="K34" s="47">
        <f>SUM(oknLineTotal_1:oknLineTotal_12)</f>
        <v>1113.5</v>
      </c>
      <c r="L34" s="26"/>
      <c r="M34" s="21"/>
      <c r="N34"/>
      <c r="O34"/>
      <c r="P34"/>
      <c r="Q34"/>
      <c r="R34"/>
      <c r="S34"/>
      <c r="T34"/>
      <c r="U34"/>
      <c r="V34"/>
    </row>
    <row r="35" spans="1:27" s="15" customFormat="1" ht="18" hidden="1" customHeight="1" x14ac:dyDescent="0.2">
      <c r="A35" s="17"/>
      <c r="B35" s="17"/>
      <c r="E35" s="22"/>
      <c r="F35" s="28"/>
      <c r="G35" s="28"/>
      <c r="H35" s="28"/>
      <c r="I35" s="70"/>
      <c r="J35" s="29">
        <v>0</v>
      </c>
      <c r="K35" s="47">
        <f>ROUND(IF(oknTaxType=0,0, oknTax1Rate*(oknLineTotalTaxable+IF(oknTaxTotalIncludingShippingCost=0,0,oknShippingCost))),2)</f>
        <v>0</v>
      </c>
      <c r="L35" s="26"/>
      <c r="M35" s="21"/>
      <c r="N35"/>
      <c r="O35"/>
      <c r="P35"/>
      <c r="Q35"/>
      <c r="R35"/>
      <c r="S35"/>
      <c r="T35"/>
      <c r="U35"/>
      <c r="V35"/>
      <c r="Z35" s="4"/>
      <c r="AA35" s="4"/>
    </row>
    <row r="36" spans="1:27" s="15" customFormat="1" ht="18" hidden="1" customHeight="1" x14ac:dyDescent="0.2">
      <c r="A36" s="17"/>
      <c r="B36" s="17"/>
      <c r="E36" s="22"/>
      <c r="F36" s="22"/>
      <c r="G36" s="22"/>
      <c r="H36" s="22"/>
      <c r="I36" s="70"/>
      <c r="J36" s="29">
        <v>0</v>
      </c>
      <c r="K36" s="47">
        <f>ROUND(IF(oknTaxType&lt;&gt;2,0,oknTax2Rate*(oknLineTotalTaxable+IF(oknTaxTotalIncludingShippingCost=0,0,oknShippingCost)+IF(oknTax2IsAppliedToTax1=0,0,oknTax1))),2)</f>
        <v>0</v>
      </c>
      <c r="L36" s="30"/>
      <c r="M36" s="21"/>
      <c r="N36"/>
      <c r="O36"/>
      <c r="P36"/>
      <c r="Q36"/>
      <c r="R36"/>
      <c r="S36"/>
      <c r="T36"/>
      <c r="U36"/>
      <c r="V36"/>
      <c r="Z36" s="4"/>
      <c r="AA36" s="4"/>
    </row>
    <row r="37" spans="1:27" s="15" customFormat="1" ht="18" customHeight="1" x14ac:dyDescent="0.2">
      <c r="A37" s="17"/>
      <c r="B37" s="17"/>
      <c r="D37" s="99" t="s">
        <v>68</v>
      </c>
      <c r="E37" s="99"/>
      <c r="F37" s="99"/>
      <c r="G37" s="99"/>
      <c r="H37" s="99"/>
      <c r="I37" s="99"/>
      <c r="J37" s="70" t="s">
        <v>42</v>
      </c>
      <c r="K37" s="48">
        <v>0</v>
      </c>
      <c r="L37" s="31"/>
      <c r="M37" s="21"/>
      <c r="N37"/>
      <c r="O37"/>
      <c r="P37"/>
      <c r="Q37"/>
      <c r="R37"/>
      <c r="S37"/>
      <c r="T37"/>
      <c r="U37"/>
      <c r="V37"/>
      <c r="Z37" s="4"/>
      <c r="AA37" s="4"/>
    </row>
    <row r="38" spans="1:27" s="15" customFormat="1" ht="18" customHeight="1" x14ac:dyDescent="0.2">
      <c r="A38" s="17"/>
      <c r="B38" s="17"/>
      <c r="D38" s="99"/>
      <c r="E38" s="99"/>
      <c r="F38" s="99"/>
      <c r="G38" s="99"/>
      <c r="H38" s="99"/>
      <c r="I38" s="99"/>
      <c r="J38" s="71" t="s">
        <v>1</v>
      </c>
      <c r="K38" s="47">
        <f>ROUND(oknSubTotal + oknShippingCost + IF(oknTaxType=0,0,IF(oknTaxType=1,oknTax1,oknTax1+oknTax2)),2)</f>
        <v>1113.5</v>
      </c>
      <c r="L38" s="26"/>
      <c r="M38" s="21"/>
      <c r="N38"/>
      <c r="O38"/>
      <c r="P38"/>
      <c r="Q38"/>
      <c r="R38"/>
      <c r="S38"/>
      <c r="T38"/>
      <c r="U38"/>
      <c r="V38"/>
      <c r="Z38" s="4"/>
      <c r="AA38" s="4"/>
    </row>
    <row r="39" spans="1:27" s="15" customFormat="1" ht="18" customHeight="1" x14ac:dyDescent="0.2">
      <c r="A39" s="17"/>
      <c r="B39" s="32">
        <v>0</v>
      </c>
      <c r="D39" s="99"/>
      <c r="E39" s="99"/>
      <c r="F39" s="99"/>
      <c r="G39" s="99"/>
      <c r="H39" s="99"/>
      <c r="I39" s="99"/>
      <c r="J39" s="71" t="s">
        <v>4</v>
      </c>
      <c r="K39" s="48">
        <f>oknPayments</f>
        <v>0</v>
      </c>
      <c r="M39" s="21"/>
      <c r="N39"/>
      <c r="O39"/>
      <c r="P39"/>
      <c r="Q39"/>
      <c r="R39"/>
      <c r="S39"/>
      <c r="T39"/>
      <c r="U39"/>
      <c r="V39"/>
      <c r="Z39" s="4"/>
      <c r="AA39" s="4"/>
    </row>
    <row r="40" spans="1:27" s="15" customFormat="1" ht="18" customHeight="1" x14ac:dyDescent="0.2">
      <c r="A40" s="17"/>
      <c r="B40" s="17"/>
      <c r="D40" s="99"/>
      <c r="E40" s="99"/>
      <c r="F40" s="99"/>
      <c r="G40" s="99"/>
      <c r="H40" s="99"/>
      <c r="I40" s="99"/>
      <c r="J40" s="71" t="s">
        <v>5</v>
      </c>
      <c r="K40" s="47">
        <f>ROUND(oknTotal-oknPayments,2)</f>
        <v>1113.5</v>
      </c>
      <c r="M40" s="21"/>
      <c r="N40"/>
      <c r="O40"/>
      <c r="P40"/>
      <c r="Q40"/>
      <c r="R40"/>
      <c r="S40"/>
      <c r="T40"/>
      <c r="U40"/>
      <c r="V40"/>
      <c r="Z40" s="4"/>
      <c r="AA40" s="4"/>
    </row>
    <row r="41" spans="1:27" ht="18.75" customHeight="1" x14ac:dyDescent="0.2">
      <c r="D41" s="99"/>
      <c r="E41" s="99"/>
      <c r="F41" s="99"/>
      <c r="G41" s="99"/>
      <c r="H41" s="99"/>
      <c r="I41" s="99"/>
      <c r="J41" s="72"/>
      <c r="K41" s="73"/>
      <c r="N41"/>
      <c r="O41"/>
      <c r="P41"/>
      <c r="Q41"/>
      <c r="R41"/>
      <c r="S41"/>
      <c r="T41"/>
      <c r="U41"/>
      <c r="V41"/>
    </row>
    <row r="42" spans="1:27" ht="18.75" hidden="1" customHeight="1" x14ac:dyDescent="0.2">
      <c r="D42" s="99"/>
      <c r="E42" s="99"/>
      <c r="F42" s="99"/>
      <c r="G42" s="99"/>
      <c r="H42" s="99"/>
      <c r="I42" s="99"/>
      <c r="J42" s="72"/>
      <c r="K42" s="72"/>
      <c r="N42"/>
      <c r="O42"/>
      <c r="P42"/>
      <c r="Q42"/>
      <c r="R42"/>
      <c r="S42"/>
      <c r="T42"/>
      <c r="U42"/>
      <c r="V42"/>
    </row>
    <row r="43" spans="1:27" ht="18.75" hidden="1" customHeight="1" x14ac:dyDescent="0.2">
      <c r="D43" s="99"/>
      <c r="E43" s="99"/>
      <c r="F43" s="99"/>
      <c r="G43" s="99"/>
      <c r="H43" s="99"/>
      <c r="I43" s="99"/>
      <c r="J43" s="72"/>
      <c r="K43" s="72"/>
      <c r="N43"/>
      <c r="O43"/>
      <c r="P43"/>
      <c r="Q43"/>
      <c r="R43"/>
      <c r="S43"/>
      <c r="T43"/>
      <c r="U43"/>
      <c r="V43"/>
    </row>
    <row r="44" spans="1:27" ht="18.75" hidden="1" customHeight="1" x14ac:dyDescent="0.2">
      <c r="D44" s="99"/>
      <c r="E44" s="99"/>
      <c r="F44" s="99"/>
      <c r="G44" s="99"/>
      <c r="H44" s="99"/>
      <c r="I44" s="99"/>
      <c r="J44" s="33"/>
      <c r="K44" s="33"/>
      <c r="N44"/>
      <c r="O44"/>
      <c r="P44"/>
      <c r="Q44"/>
      <c r="R44"/>
      <c r="S44"/>
      <c r="T44"/>
      <c r="U44"/>
      <c r="V44"/>
    </row>
    <row r="45" spans="1:27" ht="18" hidden="1" customHeight="1" x14ac:dyDescent="0.2">
      <c r="D45" s="99"/>
      <c r="E45" s="99"/>
      <c r="F45" s="99"/>
      <c r="G45" s="99"/>
      <c r="H45" s="99"/>
      <c r="I45" s="99"/>
      <c r="J45" s="33"/>
      <c r="K45" s="33"/>
      <c r="N45"/>
      <c r="O45"/>
      <c r="P45"/>
      <c r="Q45"/>
      <c r="R45"/>
      <c r="S45"/>
      <c r="T45"/>
      <c r="U45"/>
      <c r="V45"/>
    </row>
    <row r="46" spans="1:27" ht="18" customHeight="1" x14ac:dyDescent="0.2">
      <c r="D46" s="96" t="s">
        <v>20</v>
      </c>
      <c r="E46" s="97"/>
      <c r="F46" s="97"/>
      <c r="G46" s="97"/>
      <c r="H46" s="97"/>
      <c r="I46" s="97"/>
      <c r="J46" s="97"/>
      <c r="K46" s="97"/>
      <c r="N46"/>
      <c r="O46"/>
      <c r="P46"/>
      <c r="Q46"/>
      <c r="R46"/>
      <c r="S46"/>
      <c r="T46"/>
      <c r="U46"/>
      <c r="V46"/>
    </row>
    <row r="47" spans="1:27" x14ac:dyDescent="0.2">
      <c r="N47"/>
      <c r="O47"/>
      <c r="P47"/>
      <c r="Q47"/>
      <c r="R47"/>
      <c r="S47"/>
      <c r="T47"/>
      <c r="U47"/>
      <c r="V47"/>
    </row>
    <row r="48" spans="1:27" ht="15" x14ac:dyDescent="0.2">
      <c r="D48" s="34"/>
      <c r="E48" s="34"/>
      <c r="F48" s="34"/>
      <c r="G48" s="34"/>
      <c r="H48" s="34"/>
      <c r="N48"/>
      <c r="O48"/>
      <c r="P48"/>
      <c r="Q48"/>
      <c r="R48"/>
      <c r="S48"/>
      <c r="T48"/>
      <c r="U48"/>
      <c r="V48"/>
    </row>
    <row r="49" spans="14:22" x14ac:dyDescent="0.2">
      <c r="N49"/>
      <c r="O49"/>
      <c r="P49"/>
      <c r="Q49"/>
      <c r="R49"/>
      <c r="S49"/>
      <c r="T49"/>
      <c r="U49"/>
      <c r="V49"/>
    </row>
    <row r="50" spans="14:22" x14ac:dyDescent="0.2">
      <c r="N50"/>
      <c r="O50"/>
      <c r="P50"/>
      <c r="Q50"/>
      <c r="R50"/>
      <c r="S50"/>
      <c r="T50"/>
      <c r="U50"/>
      <c r="V50"/>
    </row>
    <row r="51" spans="14:22" x14ac:dyDescent="0.2">
      <c r="N51"/>
      <c r="O51"/>
      <c r="P51"/>
      <c r="Q51"/>
      <c r="R51"/>
      <c r="S51"/>
      <c r="T51"/>
      <c r="U51"/>
      <c r="V51"/>
    </row>
    <row r="52" spans="14:22" x14ac:dyDescent="0.2">
      <c r="N52"/>
      <c r="O52"/>
      <c r="P52"/>
      <c r="Q52"/>
      <c r="R52"/>
      <c r="S52"/>
      <c r="T52"/>
      <c r="U52"/>
      <c r="V52"/>
    </row>
    <row r="53" spans="14:22" x14ac:dyDescent="0.2">
      <c r="N53"/>
      <c r="O53"/>
      <c r="P53"/>
      <c r="Q53"/>
      <c r="R53"/>
      <c r="S53"/>
      <c r="T53"/>
      <c r="U53"/>
      <c r="V53"/>
    </row>
    <row r="921" spans="1:1" hidden="1" x14ac:dyDescent="0.2">
      <c r="A921" s="68" t="s">
        <v>70</v>
      </c>
    </row>
    <row r="945" spans="1:1" hidden="1" x14ac:dyDescent="0.2">
      <c r="A945" s="68" t="s">
        <v>69</v>
      </c>
    </row>
    <row r="950" spans="1:1" hidden="1" x14ac:dyDescent="0.2">
      <c r="A950" s="68" t="s">
        <v>70</v>
      </c>
    </row>
    <row r="995" spans="1:1" hidden="1" x14ac:dyDescent="0.2">
      <c r="A995" s="68" t="s">
        <v>70</v>
      </c>
    </row>
  </sheetData>
  <sheetProtection sheet="1" objects="1" scenarios="1" selectLockedCells="1"/>
  <dataConsolidate/>
  <mergeCells count="65">
    <mergeCell ref="F10:H10"/>
    <mergeCell ref="F13:H13"/>
    <mergeCell ref="F12:H12"/>
    <mergeCell ref="F28:H28"/>
    <mergeCell ref="F11:H11"/>
    <mergeCell ref="F15:H15"/>
    <mergeCell ref="F14:H14"/>
    <mergeCell ref="F16:H16"/>
    <mergeCell ref="D18:F18"/>
    <mergeCell ref="D19:F19"/>
    <mergeCell ref="G18:H18"/>
    <mergeCell ref="G19:H19"/>
    <mergeCell ref="D27:E27"/>
    <mergeCell ref="D28:E28"/>
    <mergeCell ref="D46:K46"/>
    <mergeCell ref="F30:H30"/>
    <mergeCell ref="F33:H33"/>
    <mergeCell ref="F31:H31"/>
    <mergeCell ref="F32:H32"/>
    <mergeCell ref="D37:I45"/>
    <mergeCell ref="D30:E30"/>
    <mergeCell ref="D31:E31"/>
    <mergeCell ref="D32:E32"/>
    <mergeCell ref="D33:E33"/>
    <mergeCell ref="N1:O1"/>
    <mergeCell ref="P1:R1"/>
    <mergeCell ref="S1:T1"/>
    <mergeCell ref="U1:V1"/>
    <mergeCell ref="N4:N5"/>
    <mergeCell ref="O4:R5"/>
    <mergeCell ref="O3:R3"/>
    <mergeCell ref="N19:N23"/>
    <mergeCell ref="X13:Z13"/>
    <mergeCell ref="N11:N15"/>
    <mergeCell ref="O6:R10"/>
    <mergeCell ref="O11:R15"/>
    <mergeCell ref="N16:N18"/>
    <mergeCell ref="C1:L1"/>
    <mergeCell ref="N6:N10"/>
    <mergeCell ref="X20:Z20"/>
    <mergeCell ref="F24:H24"/>
    <mergeCell ref="F23:H23"/>
    <mergeCell ref="F22:H22"/>
    <mergeCell ref="O16:R18"/>
    <mergeCell ref="O19:R23"/>
    <mergeCell ref="N24:N28"/>
    <mergeCell ref="O24:R28"/>
    <mergeCell ref="J13:K13"/>
    <mergeCell ref="J10:K10"/>
    <mergeCell ref="J11:K11"/>
    <mergeCell ref="J12:K12"/>
    <mergeCell ref="J15:K15"/>
    <mergeCell ref="J14:K14"/>
    <mergeCell ref="D29:E29"/>
    <mergeCell ref="D21:E21"/>
    <mergeCell ref="F21:H21"/>
    <mergeCell ref="F26:H26"/>
    <mergeCell ref="F25:H25"/>
    <mergeCell ref="F27:H27"/>
    <mergeCell ref="F29:H29"/>
    <mergeCell ref="D22:E22"/>
    <mergeCell ref="D23:E23"/>
    <mergeCell ref="D24:E24"/>
    <mergeCell ref="D25:E25"/>
    <mergeCell ref="D26:E26"/>
  </mergeCells>
  <phoneticPr fontId="6" type="noConversion"/>
  <dataValidations count="9">
    <dataValidation type="decimal" operator="lessThanOrEqual" allowBlank="1" showInputMessage="1" showErrorMessage="1" errorTitle="Invalid Input" error="Please enter a valid numeric_x000a_value." sqref="B39 K37 J35:J36 I22:J33" xr:uid="{00000000-0002-0000-0000-000000000000}">
      <formula1>999999999.99</formula1>
    </dataValidation>
    <dataValidation type="textLength" allowBlank="1" showInputMessage="1" showErrorMessage="1" sqref="E35 E36:H36" xr:uid="{00000000-0002-0000-0000-000001000000}">
      <formula1>1</formula1>
      <formula2>255</formula2>
    </dataValidation>
    <dataValidation type="date" allowBlank="1" showErrorMessage="1" errorTitle="Invalid Input" error="Please enter a valid date." sqref="K4 G19" xr:uid="{00000000-0002-0000-0000-000002000000}">
      <formula1>36526</formula1>
      <formula2>402132</formula2>
    </dataValidation>
    <dataValidation type="textLength" allowBlank="1" showInputMessage="1" showErrorMessage="1" errorTitle="Invalid Input" error="Max characters allowed: 60" sqref="J10:K10 F10:H10 J12:K13 F12:H13" xr:uid="{00000000-0002-0000-0000-000003000000}">
      <formula1>0</formula1>
      <formula2>60</formula2>
    </dataValidation>
    <dataValidation type="textLength" operator="lessThanOrEqual" allowBlank="1" showInputMessage="1" showErrorMessage="1" errorTitle="Invalid Input" error="Max characters allowed: 100" sqref="F22:H33" xr:uid="{00000000-0002-0000-0000-000004000000}">
      <formula1>100</formula1>
    </dataValidation>
    <dataValidation type="textLength" allowBlank="1" showInputMessage="1" showErrorMessage="1" sqref="D22:D33 K5:K6 K19 J14:K15 F14:H17" xr:uid="{00000000-0002-0000-0000-000005000000}">
      <formula1>1</formula1>
      <formula2>30</formula2>
    </dataValidation>
    <dataValidation type="textLength" allowBlank="1" showInputMessage="1" showErrorMessage="1" sqref="I19:J19 D19" xr:uid="{00000000-0002-0000-0000-000006000000}">
      <formula1>1</formula1>
      <formula2>50</formula2>
    </dataValidation>
    <dataValidation type="textLength" allowBlank="1" showInputMessage="1" showErrorMessage="1" errorTitle="Invalid Input" error="Max characters allowed: 60" sqref="J11:K11" xr:uid="{00000000-0002-0000-0000-000007000000}">
      <formula1>0</formula1>
      <formula2>160</formula2>
    </dataValidation>
    <dataValidation type="textLength" allowBlank="1" showInputMessage="1" showErrorMessage="1" errorTitle="Invalid Input" error="Max characters allowed: 60" sqref="F11:H11" xr:uid="{00000000-0002-0000-0000-000008000000}">
      <formula1>0</formula1>
      <formula2>255</formula2>
    </dataValidation>
  </dataValidations>
  <hyperlinks>
    <hyperlink ref="O3:R3" r:id="rId1" display="To create an invoice (movie tutorial)" xr:uid="{00000000-0004-0000-0000-000000000000}"/>
    <hyperlink ref="A945" r:id="rId2" tooltip="Wholesale Produce Distributor Invoice Template" display="http://www.invoicingtemplate.com/wholesale-produce-distributor-invoice.html" xr:uid="{00000000-0004-0000-0000-000001000000}"/>
    <hyperlink ref="A950" r:id="rId3" tooltip="Wholesale Produce Distributor Invoice Template" display="http://www.invoicingtemplate.com/wholesale-produce-distributor-invoice.html" xr:uid="{00000000-0004-0000-0000-000002000000}"/>
    <hyperlink ref="AKH1" r:id="rId4" tooltip="Wholesale Produce Distributor Invoice" display="http://www.invoicingtemplate.com/wholesale-produce-distributor-invoice.html" xr:uid="{00000000-0004-0000-0000-000003000000}"/>
    <hyperlink ref="A995" r:id="rId5" tooltip="Wholesale Produce Distributor Invoice Template" display="http://www.invoicingtemplate.com/wholesale-produce-distributor-invoice.html" xr:uid="{00000000-0004-0000-0000-000004000000}"/>
    <hyperlink ref="AHX1" r:id="rId6" tooltip="Wholesale Produce Distributor Invoice" display="http://www.invoicingtemplate.com/wholesale-produce-distributor-invoice.html" xr:uid="{00000000-0004-0000-0000-000005000000}"/>
    <hyperlink ref="A921" r:id="rId7" tooltip="Wholesale Produce Distributor Invoice Template" display="http://www.invoicingtemplate.com/wholesale-produce-distributor-invoice.html" xr:uid="{00000000-0004-0000-0000-000006000000}"/>
    <hyperlink ref="AJF1" r:id="rId8" tooltip="Wholesale Produce Distributor Invoice" display="http://www.invoicingtemplate.com/wholesale-produce-distributor-invoice.html" xr:uid="{00000000-0004-0000-0000-000007000000}"/>
  </hyperlinks>
  <printOptions horizontalCentered="1" verticalCentered="1"/>
  <pageMargins left="0.25" right="0.25" top="0.75" bottom="0.75" header="0.3" footer="0.3"/>
  <pageSetup paperSize="9" orientation="portrait" horizontalDpi="300" verticalDpi="300" r:id="rId9"/>
  <headerFooter alignWithMargins="0"/>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1AE10-35F0-402B-8E3C-AD2C1DE32A7F}">
  <dimension ref="A1"/>
  <sheetViews>
    <sheetView workbookViewId="0">
      <selection activeCell="B32" sqref="B32"/>
    </sheetView>
  </sheetViews>
  <sheetFormatPr defaultRowHeight="15" x14ac:dyDescent="0.25"/>
  <cols>
    <col min="1" max="16384" width="9.140625" style="7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137</vt:i4>
      </vt:variant>
    </vt:vector>
  </HeadingPairs>
  <TitlesOfParts>
    <vt:vector size="13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oknPaymentAmount</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Wholesale Produce Distributor Invoice</dc:title>
  <dc:subject>"Wholesale Produce Distributor Invoice" summary: This sales invoice template in Microsoft Excel spreadsheet format is designed for produce distributor / wholesaler. If your business sells agriculture and farming products then download and try this template for free.</dc:subject>
  <dc:creator>https://www.invoicingtemplate.com/</dc:creator>
  <cp:keywords/>
  <dc:description>https://www.invoicingtemplate.com/wholesale-produce-distributor-invoice.html</dc:description>
  <cp:lastModifiedBy>liangjun yu</cp:lastModifiedBy>
  <cp:lastPrinted>2017-07-05T03:40:40Z</cp:lastPrinted>
  <dcterms:created xsi:type="dcterms:W3CDTF">2000-07-27T22:24:14Z</dcterms:created>
  <dcterms:modified xsi:type="dcterms:W3CDTF">2024-03-08T11:27:49Z</dcterms:modified>
  <cp:category>Wholesale Produce Distributor Invoice, Wholesale Produce Distributor Invoice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289, Lewisville, Texas, 104659, 95290, 7000983209151012700?+9.83%, 36.7 sq mi, 95.1 km2, 2,852/sq mi, 1,101/km2, 33°02′48″N 96°58′54″W? / ?33.0466°N 96.9818°W? / 33.0466; -96.9818? (Lewisville)</vt:lpwstr>
  </property>
</Properties>
</file>