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146\"/>
    </mc:Choice>
  </mc:AlternateContent>
  <xr:revisionPtr revIDLastSave="0" documentId="13_ncr:1_{13CABC71-E1A5-4B39-B6B6-E8E70CD624E8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Invoice" sheetId="1" r:id="rId1"/>
    <sheet name="UniformSoftware.com" sheetId="17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Invoice!$N$40</definedName>
    <definedName name="oknComment_1">Invoice!$V$21</definedName>
    <definedName name="oknComment_10">Invoice!$V$30</definedName>
    <definedName name="oknComment_11">Invoice!$V$31</definedName>
    <definedName name="oknComment_12">Invoice!$V$32</definedName>
    <definedName name="oknComment_2">Invoice!$V$22</definedName>
    <definedName name="oknComment_3">Invoice!$V$23</definedName>
    <definedName name="oknComment_4">Invoice!$V$24</definedName>
    <definedName name="oknComment_5">Invoice!$V$25</definedName>
    <definedName name="oknComment_6">Invoice!$V$26</definedName>
    <definedName name="oknComment_7">Invoice!$V$27</definedName>
    <definedName name="oknComment_8">Invoice!$V$28</definedName>
    <definedName name="oknComment_9">Invoice!$V$29</definedName>
    <definedName name="oknCompanyAddress">Invoice!$H$5</definedName>
    <definedName name="oknCompanyCityStateZip">Invoice!$H$6</definedName>
    <definedName name="oknCompanyContact">Invoice!$H$7</definedName>
    <definedName name="oknCompanyName">Invoice!$H$4</definedName>
    <definedName name="oknComposer_1">Invoice!$R$21</definedName>
    <definedName name="oknComposer_10">Invoice!$R$30</definedName>
    <definedName name="oknComposer_11">Invoice!$R$31</definedName>
    <definedName name="oknComposer_12">Invoice!$R$32</definedName>
    <definedName name="oknComposer_2">Invoice!$R$22</definedName>
    <definedName name="oknComposer_3">Invoice!$R$23</definedName>
    <definedName name="oknComposer_4">Invoice!$R$24</definedName>
    <definedName name="oknComposer_5">Invoice!$R$25</definedName>
    <definedName name="oknComposer_6">Invoice!$R$26</definedName>
    <definedName name="oknComposer_7">Invoice!$R$27</definedName>
    <definedName name="oknComposer_8">Invoice!$R$28</definedName>
    <definedName name="oknComposer_9">Invoice!$R$29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omDiscount">Invoice!$A$12</definedName>
    <definedName name="oknDatabaseName">Invoice!$A$5</definedName>
    <definedName name="oknDefaultDiscount">Invoice!$A$10</definedName>
    <definedName name="oknDiscountAmount">Invoice!$N$34</definedName>
    <definedName name="oknDiscountRate">Invoice!$M$34</definedName>
    <definedName name="oknDueDate">Invoice!$N$18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strumentation_1">Invoice!$S$21</definedName>
    <definedName name="oknInstrumentation_10">Invoice!$S$30</definedName>
    <definedName name="oknInstrumentation_11">Invoice!$S$31</definedName>
    <definedName name="oknInstrumentation_12">Invoice!$S$32</definedName>
    <definedName name="oknInstrumentation_2">Invoice!$S$22</definedName>
    <definedName name="oknInstrumentation_3">Invoice!$S$23</definedName>
    <definedName name="oknInstrumentation_4">Invoice!$S$24</definedName>
    <definedName name="oknInstrumentation_5">Invoice!$S$25</definedName>
    <definedName name="oknInstrumentation_6">Invoice!$S$26</definedName>
    <definedName name="oknInstrumentation_7">Invoice!$S$27</definedName>
    <definedName name="oknInstrumentation_8">Invoice!$S$28</definedName>
    <definedName name="oknInstrumentation_9">Invoice!$S$29</definedName>
    <definedName name="oknInvoiceBodyMaxNumber" hidden="1">#REF!</definedName>
    <definedName name="oknInvoiceBodyMinNumber" hidden="1">#REF!</definedName>
    <definedName name="oknInvoiceDate">Invoice!$M$6</definedName>
    <definedName name="oknInvoiceID">Invoice!$M$7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Invoice!$D$34</definedName>
    <definedName name="oknNotes">Invoice!$F$38</definedName>
    <definedName name="oknOrderID">Invoice!$F$18</definedName>
    <definedName name="oknPayments">Invoice!$N$39</definedName>
    <definedName name="oknPaymentTerm">Invoice!$M$18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Publisher_1">Invoice!$U$21</definedName>
    <definedName name="oknPublisher_10">Invoice!$U$30</definedName>
    <definedName name="oknPublisher_11">Invoice!$U$31</definedName>
    <definedName name="oknPublisher_12">Invoice!$U$32</definedName>
    <definedName name="oknPublisher_2">Invoice!$U$22</definedName>
    <definedName name="oknPublisher_3">Invoice!$U$23</definedName>
    <definedName name="oknPublisher_4">Invoice!$U$24</definedName>
    <definedName name="oknPublisher_5">Invoice!$U$25</definedName>
    <definedName name="oknPublisher_6">Invoice!$U$26</definedName>
    <definedName name="oknPublisher_7">Invoice!$U$27</definedName>
    <definedName name="oknPublisher_8">Invoice!$U$28</definedName>
    <definedName name="oknPublisher_9">Invoice!$U$29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Invoice!$U$6</definedName>
    <definedName name="oknSavingInvoiceClearWorksheet" hidden="1">#REF!</definedName>
    <definedName name="oknSavingInvoicePromptForPayment" hidden="1">#REF!</definedName>
    <definedName name="oknShipAddress">Invoice!$M$12</definedName>
    <definedName name="oknShipCityStateZip">Invoice!$M$13</definedName>
    <definedName name="oknShipContact">Invoice!$M$15</definedName>
    <definedName name="oknShipCountry">Invoice!$M$14</definedName>
    <definedName name="oknShipDate">Invoice!$J$18</definedName>
    <definedName name="oknShipName">Invoice!$M$11</definedName>
    <definedName name="oknShippingCost">Invoice!$N$37</definedName>
    <definedName name="oknShipVia">Invoice!$K$18</definedName>
    <definedName name="oknStatus">Invoice!$A$7</definedName>
    <definedName name="oknSubTotal">Invoice!$N$33</definedName>
    <definedName name="oknTax1">Invoice!$N$35</definedName>
    <definedName name="oknTax1Name">Invoice!$L$35</definedName>
    <definedName name="oknTax1Rate">Invoice!$M$35</definedName>
    <definedName name="oknTax1RateDefault">Invoice!$C$13</definedName>
    <definedName name="oknTax2">Invoice!$N$36</definedName>
    <definedName name="oknTax2IsAppliedToTax1">Invoice!$C$11</definedName>
    <definedName name="oknTax2Name">Invoice!$L$36</definedName>
    <definedName name="oknTax2Rate">Invoice!$M$36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Invoice!$C$12</definedName>
    <definedName name="oknTaxType">Invoice!$C$10</definedName>
    <definedName name="oknTotal">Invoice!$N$38</definedName>
    <definedName name="oknWhoAddress">Invoice!$H$12</definedName>
    <definedName name="oknWhoCityStateZip">Invoice!$H$13</definedName>
    <definedName name="oknWhoEmail">Invoice!$H$14</definedName>
    <definedName name="oknWhoID">Invoice!$M$8</definedName>
    <definedName name="oknWhoName">Invoice!$H$11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Invoice!$F$4:$N$43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4" i="1" l="1"/>
  <c r="A10" i="1" l="1"/>
  <c r="N21" i="1" l="1"/>
  <c r="N22" i="1"/>
  <c r="N23" i="1"/>
  <c r="N24" i="1"/>
  <c r="N25" i="1"/>
  <c r="N26" i="1"/>
  <c r="N27" i="1"/>
  <c r="N28" i="1"/>
  <c r="N29" i="1"/>
  <c r="N30" i="1"/>
  <c r="N31" i="1"/>
  <c r="N32" i="1"/>
  <c r="D33" i="1" l="1" a="1"/>
  <c r="D33" i="1" s="1"/>
  <c r="D34" i="1" s="1"/>
  <c r="N35" i="1" s="1"/>
  <c r="N33" i="1"/>
  <c r="N36" i="1" l="1"/>
  <c r="N34" i="1"/>
  <c r="N38" i="1" l="1"/>
  <c r="N40" i="1" s="1"/>
</calcChain>
</file>

<file path=xl/sharedStrings.xml><?xml version="1.0" encoding="utf-8"?>
<sst xmlns="http://schemas.openxmlformats.org/spreadsheetml/2006/main" count="62" uniqueCount="59">
  <si>
    <t>DATE:</t>
  </si>
  <si>
    <t>SHIPPING &amp; HANDLING</t>
  </si>
  <si>
    <t>TOTAL</t>
  </si>
  <si>
    <t>Quantity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</si>
  <si>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</si>
  <si>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</si>
  <si>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</si>
  <si>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</si>
  <si>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</si>
  <si>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</si>
  <si>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Description</t>
    <phoneticPr fontId="4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</si>
  <si>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</si>
  <si>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</si>
  <si>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</si>
  <si>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</si>
  <si>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</si>
  <si>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 xml:space="preserve">THANK YOU FOR YOUR BUSINESS! </t>
    <phoneticPr fontId="4" type="noConversion"/>
  </si>
  <si>
    <t>INVOICE</t>
    <phoneticPr fontId="4" type="noConversion"/>
  </si>
  <si>
    <t>Invoice Status</t>
  </si>
  <si>
    <t>cost</t>
    <phoneticPr fontId="4" type="noConversion"/>
  </si>
  <si>
    <t>DISCOUNT</t>
    <phoneticPr fontId="4" type="noConversion"/>
  </si>
  <si>
    <t>PST</t>
  </si>
  <si>
    <t>GST</t>
  </si>
  <si>
    <t>Name</t>
  </si>
  <si>
    <t>Notes:</t>
  </si>
  <si>
    <t>INVOICE #:</t>
  </si>
  <si>
    <t>taxable-sum</t>
    <phoneticPr fontId="4" type="noConversion"/>
  </si>
  <si>
    <t>taxable-sum-discounted</t>
    <phoneticPr fontId="4" type="noConversion"/>
  </si>
  <si>
    <t>Default Discount</t>
    <phoneticPr fontId="4" type="noConversion"/>
  </si>
  <si>
    <t>Line Total</t>
    <phoneticPr fontId="4" type="noConversion"/>
  </si>
  <si>
    <t>Address</t>
    <phoneticPr fontId="4" type="noConversion"/>
  </si>
  <si>
    <t>City ST ZIP</t>
    <phoneticPr fontId="4" type="noConversion"/>
  </si>
  <si>
    <t>Phone etc.</t>
    <phoneticPr fontId="4" type="noConversion"/>
  </si>
  <si>
    <t>c5146</t>
  </si>
  <si>
    <t xml:space="preserve"> Database</t>
  </si>
  <si>
    <t>CLIENT#:</t>
  </si>
  <si>
    <t># / Taxable</t>
  </si>
  <si>
    <t>Item</t>
  </si>
  <si>
    <t>Line#</t>
  </si>
  <si>
    <t>Custom Discount</t>
  </si>
  <si>
    <t>Bill To</t>
  </si>
  <si>
    <t>Ship To</t>
  </si>
  <si>
    <t>Address</t>
  </si>
  <si>
    <t>City, ST ZIP</t>
  </si>
  <si>
    <t>Email</t>
  </si>
  <si>
    <t>Phone</t>
  </si>
  <si>
    <t>Country</t>
  </si>
  <si>
    <t>Contact</t>
  </si>
  <si>
    <t>Pending</t>
  </si>
  <si>
    <t>C1007</t>
  </si>
  <si>
    <t>Wholesale  Business</t>
  </si>
  <si>
    <t>Wholesale Customer - 1</t>
  </si>
  <si>
    <t>Wholesale address - 1</t>
  </si>
  <si>
    <t>Wholesale City, State z12345</t>
  </si>
  <si>
    <t>P1001</t>
  </si>
  <si>
    <t>General taxable wholesale item 1</t>
  </si>
  <si>
    <t>P1002</t>
  </si>
  <si>
    <t>General non-taxable wholesale item</t>
  </si>
  <si>
    <t>wholesale@UniformSoftware.com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</si>
</sst>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10"/>
      <name val="Century Schoolbook"/>
      <family val="1"/>
    </font>
    <font>
      <b/>
      <sz val="18"/>
      <name val="Century Schoolbook"/>
      <family val="1"/>
    </font>
    <font>
      <sz val="28"/>
      <color indexed="42"/>
      <name val="Century Schoolbook"/>
      <family val="1"/>
    </font>
    <font>
      <b/>
      <sz val="10"/>
      <name val="Century Schoolbook"/>
      <family val="1"/>
    </font>
    <font>
      <sz val="9"/>
      <name val="Century Schoolbook"/>
      <family val="1"/>
    </font>
    <font>
      <i/>
      <sz val="10"/>
      <name val="Century Schoolbook"/>
      <family val="1"/>
    </font>
    <font>
      <sz val="18"/>
      <name val="Stencil"/>
      <family val="5"/>
    </font>
    <font>
      <sz val="28"/>
      <color theme="8" tint="0.39997558519241921"/>
      <name val="Stencil"/>
      <family val="5"/>
    </font>
    <font>
      <b/>
      <sz val="9"/>
      <name val="Century Schoolbook"/>
      <family val="1"/>
    </font>
    <font>
      <u/>
      <sz val="10"/>
      <color theme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6" fillId="0" borderId="0"/>
    <xf numFmtId="0" fontId="3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21">
    <xf numFmtId="0" fontId="0" fillId="0" borderId="0" xfId="0"/>
    <xf numFmtId="0" fontId="5" fillId="0" borderId="0" xfId="0" applyFont="1"/>
    <xf numFmtId="0" fontId="5" fillId="0" borderId="0" xfId="0" applyFont="1" applyProtection="1">
      <protection locked="0"/>
    </xf>
    <xf numFmtId="0" fontId="6" fillId="0" borderId="0" xfId="0" applyFont="1" applyProtection="1">
      <protection locked="0" hidden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10" fillId="0" borderId="4" xfId="0" applyNumberFormat="1" applyFont="1" applyBorder="1" applyAlignment="1" applyProtection="1">
      <alignment horizontal="left" vertical="center"/>
      <protection locked="0"/>
    </xf>
    <xf numFmtId="1" fontId="10" fillId="0" borderId="0" xfId="0" applyNumberFormat="1" applyFont="1" applyAlignment="1">
      <alignment vertical="center"/>
    </xf>
    <xf numFmtId="168" fontId="10" fillId="0" borderId="6" xfId="0" applyNumberFormat="1" applyFont="1" applyBorder="1" applyAlignment="1" applyProtection="1">
      <alignment horizontal="right" vertical="center" indent="1"/>
      <protection locked="0"/>
    </xf>
    <xf numFmtId="170" fontId="10" fillId="0" borderId="6" xfId="0" applyNumberFormat="1" applyFont="1" applyBorder="1" applyAlignment="1" applyProtection="1">
      <alignment horizontal="left" vertical="center"/>
      <protection hidden="1"/>
    </xf>
    <xf numFmtId="1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/>
    <xf numFmtId="0" fontId="6" fillId="3" borderId="0" xfId="0" applyFont="1" applyFill="1"/>
    <xf numFmtId="0" fontId="6" fillId="4" borderId="0" xfId="0" applyFont="1" applyFill="1"/>
    <xf numFmtId="0" fontId="6" fillId="4" borderId="0" xfId="0" applyFont="1" applyFill="1" applyProtection="1">
      <protection locked="0" hidden="1"/>
    </xf>
    <xf numFmtId="0" fontId="0" fillId="4" borderId="0" xfId="0" applyFill="1"/>
    <xf numFmtId="0" fontId="13" fillId="0" borderId="0" xfId="0" applyFont="1" applyAlignment="1">
      <alignment horizontal="right"/>
    </xf>
    <xf numFmtId="49" fontId="10" fillId="6" borderId="4" xfId="0" applyNumberFormat="1" applyFont="1" applyFill="1" applyBorder="1" applyAlignment="1" applyProtection="1">
      <alignment horizontal="left" vertical="center"/>
      <protection locked="0"/>
    </xf>
    <xf numFmtId="1" fontId="10" fillId="6" borderId="0" xfId="0" applyNumberFormat="1" applyFont="1" applyFill="1" applyAlignment="1">
      <alignment vertical="center"/>
    </xf>
    <xf numFmtId="168" fontId="10" fillId="6" borderId="6" xfId="0" applyNumberFormat="1" applyFont="1" applyFill="1" applyBorder="1" applyAlignment="1" applyProtection="1">
      <alignment horizontal="right" vertical="center" indent="1"/>
      <protection locked="0"/>
    </xf>
    <xf numFmtId="170" fontId="10" fillId="6" borderId="6" xfId="0" applyNumberFormat="1" applyFont="1" applyFill="1" applyBorder="1" applyAlignment="1" applyProtection="1">
      <alignment horizontal="left" vertical="center"/>
      <protection hidden="1"/>
    </xf>
    <xf numFmtId="1" fontId="10" fillId="6" borderId="0" xfId="0" applyNumberFormat="1" applyFont="1" applyFill="1" applyAlignment="1">
      <alignment horizontal="center" vertical="center"/>
    </xf>
    <xf numFmtId="49" fontId="10" fillId="6" borderId="3" xfId="0" applyNumberFormat="1" applyFont="1" applyFill="1" applyBorder="1" applyAlignment="1" applyProtection="1">
      <alignment horizontal="left" vertical="center"/>
      <protection locked="0"/>
    </xf>
    <xf numFmtId="1" fontId="10" fillId="6" borderId="5" xfId="0" applyNumberFormat="1" applyFont="1" applyFill="1" applyBorder="1" applyAlignment="1">
      <alignment horizontal="center" vertical="center"/>
    </xf>
    <xf numFmtId="168" fontId="10" fillId="6" borderId="7" xfId="0" applyNumberFormat="1" applyFont="1" applyFill="1" applyBorder="1" applyAlignment="1" applyProtection="1">
      <alignment horizontal="right" vertical="center" indent="1"/>
      <protection locked="0"/>
    </xf>
    <xf numFmtId="170" fontId="10" fillId="6" borderId="7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0" fontId="10" fillId="0" borderId="0" xfId="0" applyFont="1"/>
    <xf numFmtId="0" fontId="14" fillId="0" borderId="0" xfId="0" applyFont="1"/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horizontal="right"/>
      <protection locked="0" hidden="1"/>
    </xf>
    <xf numFmtId="0" fontId="10" fillId="3" borderId="0" xfId="0" applyFont="1" applyFill="1"/>
    <xf numFmtId="164" fontId="10" fillId="3" borderId="0" xfId="0" applyNumberFormat="1" applyFont="1" applyFill="1" applyAlignment="1">
      <alignment horizontal="right" vertical="center"/>
    </xf>
    <xf numFmtId="169" fontId="10" fillId="3" borderId="0" xfId="0" applyNumberFormat="1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4" fillId="3" borderId="16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4" fontId="10" fillId="0" borderId="3" xfId="0" applyNumberFormat="1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14" fontId="10" fillId="0" borderId="7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right" vertical="center"/>
    </xf>
    <xf numFmtId="0" fontId="14" fillId="3" borderId="16" xfId="0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vertical="center"/>
      <protection locked="0"/>
    </xf>
    <xf numFmtId="44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left" vertical="center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43" fontId="10" fillId="0" borderId="2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>
      <alignment horizontal="right" vertical="center"/>
    </xf>
    <xf numFmtId="10" fontId="10" fillId="0" borderId="0" xfId="0" applyNumberFormat="1" applyFont="1" applyAlignment="1">
      <alignment horizontal="right" vertical="center" indent="1"/>
    </xf>
    <xf numFmtId="0" fontId="10" fillId="0" borderId="0" xfId="0" applyFont="1" applyAlignment="1">
      <alignment vertical="top" wrapText="1"/>
    </xf>
    <xf numFmtId="0" fontId="10" fillId="0" borderId="0" xfId="0" applyFont="1" applyAlignment="1" applyProtection="1">
      <alignment horizontal="right" vertical="center"/>
      <protection locked="0"/>
    </xf>
    <xf numFmtId="10" fontId="10" fillId="0" borderId="0" xfId="0" applyNumberFormat="1" applyFont="1" applyAlignment="1" applyProtection="1">
      <alignment horizontal="right" vertical="center" indent="1"/>
      <protection locked="0"/>
    </xf>
    <xf numFmtId="10" fontId="10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3" fontId="10" fillId="0" borderId="2" xfId="0" applyNumberFormat="1" applyFont="1" applyBorder="1" applyAlignment="1" applyProtection="1">
      <alignment horizontal="right" vertical="center"/>
      <protection locked="0"/>
    </xf>
    <xf numFmtId="43" fontId="10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right" vertical="center"/>
    </xf>
    <xf numFmtId="43" fontId="10" fillId="0" borderId="1" xfId="0" applyNumberFormat="1" applyFont="1" applyBorder="1" applyAlignment="1" applyProtection="1">
      <alignment horizontal="right" vertical="center"/>
      <protection hidden="1"/>
    </xf>
    <xf numFmtId="43" fontId="10" fillId="0" borderId="1" xfId="0" applyNumberFormat="1" applyFont="1" applyBorder="1" applyAlignment="1" applyProtection="1">
      <alignment horizontal="right"/>
      <protection locked="0"/>
    </xf>
    <xf numFmtId="43" fontId="10" fillId="0" borderId="1" xfId="0" applyNumberFormat="1" applyFont="1" applyBorder="1" applyAlignment="1" applyProtection="1">
      <alignment horizontal="right"/>
      <protection hidden="1"/>
    </xf>
    <xf numFmtId="0" fontId="1" fillId="0" borderId="0" xfId="6"/>
    <xf numFmtId="0" fontId="10" fillId="0" borderId="17" xfId="0" applyFont="1" applyBorder="1" applyAlignment="1" applyProtection="1">
      <alignment horizontal="left"/>
      <protection locked="0"/>
    </xf>
    <xf numFmtId="0" fontId="14" fillId="3" borderId="16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/>
    </xf>
    <xf numFmtId="0" fontId="10" fillId="0" borderId="17" xfId="0" applyFont="1" applyBorder="1" applyProtection="1">
      <protection locked="0"/>
    </xf>
    <xf numFmtId="0" fontId="10" fillId="0" borderId="9" xfId="0" applyFont="1" applyBorder="1" applyAlignment="1" applyProtection="1">
      <alignment horizontal="left" vertical="top" wrapText="1"/>
      <protection locked="0"/>
    </xf>
    <xf numFmtId="0" fontId="10" fillId="0" borderId="8" xfId="0" applyFont="1" applyBorder="1" applyAlignment="1" applyProtection="1">
      <alignment horizontal="left" vertical="top" wrapText="1"/>
      <protection locked="0"/>
    </xf>
    <xf numFmtId="0" fontId="10" fillId="0" borderId="10" xfId="0" applyFont="1" applyBorder="1" applyAlignment="1" applyProtection="1">
      <alignment horizontal="left" vertical="top" wrapText="1"/>
      <protection locked="0"/>
    </xf>
    <xf numFmtId="0" fontId="10" fillId="0" borderId="11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1" fillId="2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/>
    </xf>
    <xf numFmtId="0" fontId="6" fillId="5" borderId="0" xfId="0" applyFont="1" applyFill="1" applyAlignment="1" applyProtection="1">
      <alignment horizontal="center"/>
      <protection locked="0"/>
    </xf>
    <xf numFmtId="167" fontId="6" fillId="0" borderId="0" xfId="0" applyNumberFormat="1" applyFont="1" applyAlignment="1" applyProtection="1">
      <alignment horizontal="center" vertical="center" shrinkToFit="1"/>
      <protection locked="0"/>
    </xf>
    <xf numFmtId="49" fontId="6" fillId="0" borderId="17" xfId="0" applyNumberFormat="1" applyFont="1" applyBorder="1" applyAlignment="1" applyProtection="1">
      <alignment horizontal="center" vertical="center"/>
      <protection locked="0"/>
    </xf>
    <xf numFmtId="49" fontId="6" fillId="0" borderId="17" xfId="0" applyNumberFormat="1" applyFont="1" applyBorder="1" applyAlignment="1" applyProtection="1">
      <alignment horizont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15" fillId="0" borderId="17" xfId="1" applyBorder="1" applyAlignme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6" fontId="10" fillId="6" borderId="4" xfId="0" applyNumberFormat="1" applyFont="1" applyFill="1" applyBorder="1" applyAlignment="1" applyProtection="1">
      <alignment horizontal="right" vertical="center" indent="1"/>
      <protection locked="0"/>
    </xf>
    <xf numFmtId="166" fontId="10" fillId="6" borderId="6" xfId="0" applyNumberFormat="1" applyFont="1" applyFill="1" applyBorder="1" applyAlignment="1" applyProtection="1">
      <alignment horizontal="right" vertical="center" indent="1"/>
      <protection locked="0"/>
    </xf>
    <xf numFmtId="0" fontId="10" fillId="6" borderId="4" xfId="0" applyFont="1" applyFill="1" applyBorder="1" applyAlignment="1" applyProtection="1">
      <alignment horizontal="left" vertical="center" wrapText="1"/>
      <protection locked="0"/>
    </xf>
    <xf numFmtId="0" fontId="10" fillId="6" borderId="0" xfId="0" applyFont="1" applyFill="1" applyAlignment="1" applyProtection="1">
      <alignment horizontal="left" vertical="center" wrapText="1"/>
      <protection locked="0"/>
    </xf>
    <xf numFmtId="0" fontId="10" fillId="6" borderId="6" xfId="0" applyFont="1" applyFill="1" applyBorder="1" applyAlignment="1" applyProtection="1">
      <alignment horizontal="left" vertical="center" wrapText="1"/>
      <protection locked="0"/>
    </xf>
    <xf numFmtId="166" fontId="10" fillId="0" borderId="4" xfId="0" applyNumberFormat="1" applyFont="1" applyBorder="1" applyAlignment="1" applyProtection="1">
      <alignment horizontal="right" vertical="center" indent="1"/>
      <protection locked="0"/>
    </xf>
    <xf numFmtId="166" fontId="10" fillId="0" borderId="6" xfId="0" applyNumberFormat="1" applyFont="1" applyBorder="1" applyAlignment="1" applyProtection="1">
      <alignment horizontal="right" vertical="center" inden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166" fontId="10" fillId="6" borderId="3" xfId="0" applyNumberFormat="1" applyFont="1" applyFill="1" applyBorder="1" applyAlignment="1" applyProtection="1">
      <alignment horizontal="right" vertical="center" indent="1"/>
      <protection locked="0"/>
    </xf>
    <xf numFmtId="166" fontId="10" fillId="6" borderId="7" xfId="0" applyNumberFormat="1" applyFont="1" applyFill="1" applyBorder="1" applyAlignment="1" applyProtection="1">
      <alignment horizontal="right" vertical="center" indent="1"/>
      <protection locked="0"/>
    </xf>
    <xf numFmtId="0" fontId="10" fillId="6" borderId="3" xfId="0" applyFont="1" applyFill="1" applyBorder="1" applyAlignment="1" applyProtection="1">
      <alignment horizontal="left" vertical="center" wrapText="1"/>
      <protection locked="0"/>
    </xf>
    <xf numFmtId="0" fontId="10" fillId="6" borderId="5" xfId="0" applyFont="1" applyFill="1" applyBorder="1" applyAlignment="1" applyProtection="1">
      <alignment horizontal="left" vertical="center" wrapText="1"/>
      <protection locked="0"/>
    </xf>
    <xf numFmtId="0" fontId="10" fillId="6" borderId="7" xfId="0" applyFont="1" applyFill="1" applyBorder="1" applyAlignment="1" applyProtection="1">
      <alignment horizontal="left" vertical="center" wrapText="1"/>
      <protection locked="0"/>
    </xf>
    <xf numFmtId="0" fontId="6" fillId="3" borderId="0" xfId="0" applyFont="1" applyFill="1" applyAlignment="1">
      <alignment horizontal="center" vertical="center"/>
    </xf>
    <xf numFmtId="14" fontId="10" fillId="0" borderId="3" xfId="0" applyNumberFormat="1" applyFont="1" applyBorder="1" applyAlignment="1" applyProtection="1">
      <alignment horizontal="center" vertical="center"/>
      <protection locked="0"/>
    </xf>
    <xf numFmtId="14" fontId="10" fillId="0" borderId="7" xfId="0" applyNumberFormat="1" applyFont="1" applyBorder="1" applyAlignment="1" applyProtection="1">
      <alignment horizontal="center" vertical="center"/>
      <protection locked="0"/>
    </xf>
    <xf numFmtId="0" fontId="14" fillId="3" borderId="16" xfId="0" applyFont="1" applyFill="1" applyBorder="1" applyAlignment="1">
      <alignment horizontal="center" vertical="center" wrapText="1"/>
    </xf>
    <xf numFmtId="10" fontId="10" fillId="5" borderId="0" xfId="0" applyNumberFormat="1" applyFont="1" applyFill="1" applyAlignment="1">
      <alignment horizontal="center" vertical="center"/>
    </xf>
    <xf numFmtId="10" fontId="10" fillId="5" borderId="0" xfId="0" applyNumberFormat="1" applyFont="1" applyFill="1" applyAlignment="1" applyProtection="1">
      <alignment horizontal="center" vertical="center"/>
      <protection locked="0"/>
    </xf>
    <xf numFmtId="0" fontId="10" fillId="3" borderId="0" xfId="0" applyFont="1" applyFill="1" applyAlignment="1">
      <alignment horizontal="center" vertical="center"/>
    </xf>
    <xf numFmtId="0" fontId="15" fillId="0" borderId="17" xfId="1" applyBorder="1" applyProtection="1">
      <protection locked="0"/>
    </xf>
  </cellXfs>
  <cellStyles count="7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63C1EC90-15AF-45D9-A17B-6F49718A247A}"/>
    <cellStyle name="Normal 5" xfId="6" xr:uid="{7013EC40-9554-4D43-8AB0-24AF2824E0B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wholesale-invoice-format-with-per-customer-discount-r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wholesale-invoice-format-with-per-customer-discount-r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8</xdr:row>
      <xdr:rowOff>104775</xdr:rowOff>
    </xdr:from>
    <xdr:to>
      <xdr:col>13</xdr:col>
      <xdr:colOff>1152525</xdr:colOff>
      <xdr:row>8</xdr:row>
      <xdr:rowOff>114300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352550" y="2219325"/>
          <a:ext cx="6410325" cy="9525"/>
        </a:xfrm>
        <a:prstGeom prst="line">
          <a:avLst/>
        </a:prstGeom>
        <a:noFill/>
        <a:ln w="76200" cmpd="tri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590550</xdr:colOff>
          <xdr:row>20</xdr:row>
          <xdr:rowOff>28574</xdr:rowOff>
        </xdr:from>
        <xdr:to>
          <xdr:col>6</xdr:col>
          <xdr:colOff>161925</xdr:colOff>
          <xdr:row>31</xdr:row>
          <xdr:rowOff>190499</xdr:rowOff>
        </xdr:to>
        <xdr:grpSp>
          <xdr:nvGrpSpPr>
            <xdr:cNvPr id="1139" name="oknWidget_taxablegroup">
              <a:extLs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GrpSpPr/>
          </xdr:nvGrpSpPr>
          <xdr:grpSpPr>
            <a:xfrm>
              <a:off x="1819275" y="4838699"/>
              <a:ext cx="161925" cy="2466975"/>
              <a:chOff x="1933575" y="4657724"/>
              <a:chExt cx="180975" cy="2466975"/>
            </a:xfrm>
          </xdr:grpSpPr>
          <xdr:sp macro="" textlink="">
            <xdr:nvSpPr>
              <xdr:cNvPr id="1125" name="oknWidget_taxable1" hidden="1">
                <a:extLst>
                  <a:ext uri="{63B3BB69-23CF-44E3-9099-C40C66FF867C}">
                    <a14:compatExt spid="_x0000_s1125"/>
                  </a:ext>
                  <a:ext uri="{FF2B5EF4-FFF2-40B4-BE49-F238E27FC236}">
                    <a16:creationId xmlns:a16="http://schemas.microsoft.com/office/drawing/2014/main" id="{00000000-0008-0000-0000-000065040000}"/>
                  </a:ext>
                </a:extLst>
              </xdr:cNvPr>
              <xdr:cNvSpPr/>
            </xdr:nvSpPr>
            <xdr:spPr bwMode="auto">
              <a:xfrm>
                <a:off x="1933575" y="465772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6" name="oknWidget_taxable2" hidden="1">
                <a:extLst>
                  <a:ext uri="{63B3BB69-23CF-44E3-9099-C40C66FF867C}">
                    <a14:compatExt spid="_x0000_s1126"/>
                  </a:ext>
                  <a:ext uri="{FF2B5EF4-FFF2-40B4-BE49-F238E27FC236}">
                    <a16:creationId xmlns:a16="http://schemas.microsoft.com/office/drawing/2014/main" id="{00000000-0008-0000-0000-000066040000}"/>
                  </a:ext>
                </a:extLst>
              </xdr:cNvPr>
              <xdr:cNvSpPr/>
            </xdr:nvSpPr>
            <xdr:spPr bwMode="auto">
              <a:xfrm>
                <a:off x="1933575" y="486727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7" name="oknWidget_taxable3" hidden="1">
                <a:extLst>
                  <a:ext uri="{63B3BB69-23CF-44E3-9099-C40C66FF867C}">
                    <a14:compatExt spid="_x0000_s1127"/>
                  </a:ext>
                  <a:ext uri="{FF2B5EF4-FFF2-40B4-BE49-F238E27FC236}">
                    <a16:creationId xmlns:a16="http://schemas.microsoft.com/office/drawing/2014/main" id="{00000000-0008-0000-0000-000067040000}"/>
                  </a:ext>
                </a:extLst>
              </xdr:cNvPr>
              <xdr:cNvSpPr/>
            </xdr:nvSpPr>
            <xdr:spPr bwMode="auto">
              <a:xfrm>
                <a:off x="1933575" y="507682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8" name="oknWidget_taxable4" hidden="1">
                <a:extLst>
                  <a:ext uri="{63B3BB69-23CF-44E3-9099-C40C66FF867C}">
                    <a14:compatExt spid="_x0000_s1128"/>
                  </a:ext>
                  <a:ext uri="{FF2B5EF4-FFF2-40B4-BE49-F238E27FC236}">
                    <a16:creationId xmlns:a16="http://schemas.microsoft.com/office/drawing/2014/main" id="{00000000-0008-0000-0000-000068040000}"/>
                  </a:ext>
                </a:extLst>
              </xdr:cNvPr>
              <xdr:cNvSpPr/>
            </xdr:nvSpPr>
            <xdr:spPr bwMode="auto">
              <a:xfrm>
                <a:off x="1933575" y="528637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9" name="oknWidget_taxable5" hidden="1">
                <a:extLst>
                  <a:ext uri="{63B3BB69-23CF-44E3-9099-C40C66FF867C}">
                    <a14:compatExt spid="_x0000_s1129"/>
                  </a:ext>
                  <a:ext uri="{FF2B5EF4-FFF2-40B4-BE49-F238E27FC236}">
                    <a16:creationId xmlns:a16="http://schemas.microsoft.com/office/drawing/2014/main" id="{00000000-0008-0000-0000-000069040000}"/>
                  </a:ext>
                </a:extLst>
              </xdr:cNvPr>
              <xdr:cNvSpPr/>
            </xdr:nvSpPr>
            <xdr:spPr bwMode="auto">
              <a:xfrm>
                <a:off x="1933575" y="549592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0" name="oknWidget_taxable6" hidden="1">
                <a:extLst>
                  <a:ext uri="{63B3BB69-23CF-44E3-9099-C40C66FF867C}">
                    <a14:compatExt spid="_x0000_s1130"/>
                  </a:ext>
                  <a:ext uri="{FF2B5EF4-FFF2-40B4-BE49-F238E27FC236}">
                    <a16:creationId xmlns:a16="http://schemas.microsoft.com/office/drawing/2014/main" id="{00000000-0008-0000-0000-00006A040000}"/>
                  </a:ext>
                </a:extLst>
              </xdr:cNvPr>
              <xdr:cNvSpPr/>
            </xdr:nvSpPr>
            <xdr:spPr bwMode="auto">
              <a:xfrm>
                <a:off x="1933575" y="570547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1" name="oknWidget_taxable7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6B040000}"/>
                  </a:ext>
                </a:extLst>
              </xdr:cNvPr>
              <xdr:cNvSpPr/>
            </xdr:nvSpPr>
            <xdr:spPr bwMode="auto">
              <a:xfrm>
                <a:off x="1933575" y="591502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2" name="oknWidget_taxable8" hidden="1">
                <a:extLst>
                  <a:ext uri="{63B3BB69-23CF-44E3-9099-C40C66FF867C}">
                    <a14:compatExt spid="_x0000_s1132"/>
                  </a:ext>
                  <a:ext uri="{FF2B5EF4-FFF2-40B4-BE49-F238E27FC236}">
                    <a16:creationId xmlns:a16="http://schemas.microsoft.com/office/drawing/2014/main" id="{00000000-0008-0000-0000-00006C040000}"/>
                  </a:ext>
                </a:extLst>
              </xdr:cNvPr>
              <xdr:cNvSpPr/>
            </xdr:nvSpPr>
            <xdr:spPr bwMode="auto">
              <a:xfrm>
                <a:off x="1933575" y="612457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3" name="oknWidget_taxable9" hidden="1">
                <a:extLst>
                  <a:ext uri="{63B3BB69-23CF-44E3-9099-C40C66FF867C}">
                    <a14:compatExt spid="_x0000_s1133"/>
                  </a:ext>
                  <a:ext uri="{FF2B5EF4-FFF2-40B4-BE49-F238E27FC236}">
                    <a16:creationId xmlns:a16="http://schemas.microsoft.com/office/drawing/2014/main" id="{00000000-0008-0000-0000-00006D040000}"/>
                  </a:ext>
                </a:extLst>
              </xdr:cNvPr>
              <xdr:cNvSpPr/>
            </xdr:nvSpPr>
            <xdr:spPr bwMode="auto">
              <a:xfrm>
                <a:off x="1933575" y="633412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4" name="oknWidget_taxable10" hidden="1">
                <a:extLst>
                  <a:ext uri="{63B3BB69-23CF-44E3-9099-C40C66FF867C}">
                    <a14:compatExt spid="_x0000_s1134"/>
                  </a:ext>
                  <a:ext uri="{FF2B5EF4-FFF2-40B4-BE49-F238E27FC236}">
                    <a16:creationId xmlns:a16="http://schemas.microsoft.com/office/drawing/2014/main" id="{00000000-0008-0000-0000-00006E040000}"/>
                  </a:ext>
                </a:extLst>
              </xdr:cNvPr>
              <xdr:cNvSpPr/>
            </xdr:nvSpPr>
            <xdr:spPr bwMode="auto">
              <a:xfrm>
                <a:off x="1933575" y="654367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5" name="oknWidget_taxable11" hidden="1">
                <a:extLst>
                  <a:ext uri="{63B3BB69-23CF-44E3-9099-C40C66FF867C}">
                    <a14:compatExt spid="_x0000_s1135"/>
                  </a:ext>
                  <a:ext uri="{FF2B5EF4-FFF2-40B4-BE49-F238E27FC236}">
                    <a16:creationId xmlns:a16="http://schemas.microsoft.com/office/drawing/2014/main" id="{00000000-0008-0000-0000-00006F040000}"/>
                  </a:ext>
                </a:extLst>
              </xdr:cNvPr>
              <xdr:cNvSpPr/>
            </xdr:nvSpPr>
            <xdr:spPr bwMode="auto">
              <a:xfrm>
                <a:off x="1933575" y="675322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6" name="oknWidget_taxable12" hidden="1">
                <a:extLst>
                  <a:ext uri="{63B3BB69-23CF-44E3-9099-C40C66FF867C}">
                    <a14:compatExt spid="_x0000_s1136"/>
                  </a:ext>
                  <a:ext uri="{FF2B5EF4-FFF2-40B4-BE49-F238E27FC236}">
                    <a16:creationId xmlns:a16="http://schemas.microsoft.com/office/drawing/2014/main" id="{00000000-0008-0000-0000-000070040000}"/>
                  </a:ext>
                </a:extLst>
              </xdr:cNvPr>
              <xdr:cNvSpPr/>
            </xdr:nvSpPr>
            <xdr:spPr bwMode="auto">
              <a:xfrm>
                <a:off x="1933575" y="6962774"/>
                <a:ext cx="180975" cy="1619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19050</xdr:colOff>
      <xdr:row>1</xdr:row>
      <xdr:rowOff>19050</xdr:rowOff>
    </xdr:from>
    <xdr:to>
      <xdr:col>21</xdr:col>
      <xdr:colOff>419775</xdr:colOff>
      <xdr:row>17</xdr:row>
      <xdr:rowOff>57613</xdr:rowOff>
    </xdr:to>
    <xdr:pic>
      <xdr:nvPicPr>
        <xdr:cNvPr id="1140" name="Picture 11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275" y="742950"/>
          <a:ext cx="4839375" cy="3315163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3</xdr:row>
      <xdr:rowOff>127000</xdr:rowOff>
    </xdr:from>
    <xdr:to>
      <xdr:col>20</xdr:col>
      <xdr:colOff>250825</xdr:colOff>
      <xdr:row>12</xdr:row>
      <xdr:rowOff>25400</xdr:rowOff>
    </xdr:to>
    <xdr:sp macro="" textlink="">
      <xdr:nvSpPr>
        <xdr:cNvPr id="112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89940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c5146.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28575</xdr:colOff>
      <xdr:row>3</xdr:row>
      <xdr:rowOff>209550</xdr:rowOff>
    </xdr:from>
    <xdr:to>
      <xdr:col>7</xdr:col>
      <xdr:colOff>53975</xdr:colOff>
      <xdr:row>6</xdr:row>
      <xdr:rowOff>95250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1028700"/>
          <a:ext cx="7493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13" Type="http://schemas.openxmlformats.org/officeDocument/2006/relationships/ctrlProp" Target="../ctrlProps/ctrlProp8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" Type="http://schemas.openxmlformats.org/officeDocument/2006/relationships/hyperlink" Target="mailto:wholesale@uniformsoftware.com" TargetMode="External"/><Relationship Id="rId16" Type="http://schemas.openxmlformats.org/officeDocument/2006/relationships/ctrlProp" Target="../ctrlProps/ctrlProp11.xml"/><Relationship Id="rId1" Type="http://schemas.openxmlformats.org/officeDocument/2006/relationships/hyperlink" Target="mailto:wholesale@UniformSoftware.com" TargetMode="External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5" Type="http://schemas.openxmlformats.org/officeDocument/2006/relationships/vmlDrawing" Target="../drawings/vmlDrawing1.vml"/><Relationship Id="rId15" Type="http://schemas.openxmlformats.org/officeDocument/2006/relationships/ctrlProp" Target="../ctrlProps/ctrlProp10.xml"/><Relationship Id="rId10" Type="http://schemas.openxmlformats.org/officeDocument/2006/relationships/ctrlProp" Target="../ctrlProps/ctrlProp5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Z45"/>
  <sheetViews>
    <sheetView showGridLines="0" showRowColHeaders="0" showZeros="0" tabSelected="1" showOutlineSymbols="0" zoomScaleNormal="100" workbookViewId="0">
      <pane xSplit="2" ySplit="1" topLeftCell="C4" activePane="bottomRight" state="frozen"/>
      <selection pane="topRight" activeCell="D1" sqref="D1"/>
      <selection pane="bottomLeft" activeCell="A2" sqref="A2"/>
      <selection pane="bottomRight" activeCell="H21" sqref="H21:J21"/>
    </sheetView>
  </sheetViews>
  <sheetFormatPr defaultRowHeight="12.75" x14ac:dyDescent="0.2"/>
  <cols>
    <col min="1" max="1" width="9.85546875" style="18" customWidth="1"/>
    <col min="2" max="2" width="9.7109375" style="18" customWidth="1"/>
    <col min="3" max="3" width="10.28515625" style="3" hidden="1" customWidth="1"/>
    <col min="4" max="4" width="16" style="3" hidden="1" customWidth="1"/>
    <col min="5" max="5" width="0.5703125" style="4" customWidth="1"/>
    <col min="6" max="6" width="7.140625" style="4" customWidth="1"/>
    <col min="7" max="7" width="3.140625" style="4" customWidth="1"/>
    <col min="8" max="8" width="11.28515625" style="4" customWidth="1"/>
    <col min="9" max="9" width="10.42578125" style="4" customWidth="1"/>
    <col min="10" max="10" width="18.85546875" style="4" customWidth="1"/>
    <col min="11" max="11" width="2.85546875" style="4" customWidth="1"/>
    <col min="12" max="12" width="9.140625" style="4"/>
    <col min="13" max="13" width="16.140625" style="4" customWidth="1"/>
    <col min="14" max="14" width="17.42578125" style="4" customWidth="1"/>
    <col min="15" max="15" width="0.85546875" style="4" customWidth="1"/>
    <col min="16" max="16" width="1" style="18" customWidth="1"/>
    <col min="17" max="17" width="5" customWidth="1"/>
    <col min="18" max="18" width="19" customWidth="1"/>
    <col min="19" max="19" width="13.140625" customWidth="1"/>
    <col min="20" max="20" width="16.28515625" customWidth="1"/>
    <col min="21" max="21" width="13.140625" customWidth="1"/>
    <col min="22" max="22" width="14.28515625" customWidth="1"/>
    <col min="27" max="16384" width="9.140625" style="4"/>
  </cols>
  <sheetData>
    <row r="1" spans="1:26" s="19" customFormat="1" ht="57" customHeight="1" x14ac:dyDescent="0.2">
      <c r="C1" s="20"/>
      <c r="D1" s="20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3.75" customHeight="1" x14ac:dyDescent="0.2"/>
    <row r="3" spans="1:26" ht="3.75" customHeight="1" x14ac:dyDescent="0.2"/>
    <row r="4" spans="1:26" ht="36" x14ac:dyDescent="0.55000000000000004">
      <c r="A4" s="87" t="s">
        <v>34</v>
      </c>
      <c r="B4" s="87"/>
      <c r="H4" s="17" t="s">
        <v>50</v>
      </c>
      <c r="I4" s="5"/>
      <c r="N4" s="22" t="s">
        <v>17</v>
      </c>
      <c r="O4" s="6"/>
    </row>
    <row r="5" spans="1:26" ht="17.100000000000001" customHeight="1" x14ac:dyDescent="0.2">
      <c r="A5" s="88" t="s">
        <v>33</v>
      </c>
      <c r="B5" s="88"/>
      <c r="H5" s="4" t="s">
        <v>30</v>
      </c>
    </row>
    <row r="6" spans="1:26" ht="17.100000000000001" customHeight="1" x14ac:dyDescent="0.2">
      <c r="A6" s="87" t="s">
        <v>18</v>
      </c>
      <c r="B6" s="87"/>
      <c r="H6" s="4" t="s">
        <v>31</v>
      </c>
      <c r="L6" s="7" t="s">
        <v>0</v>
      </c>
      <c r="M6" s="89">
        <v>43397</v>
      </c>
      <c r="N6" s="89"/>
      <c r="O6" s="8"/>
      <c r="U6" s="32"/>
    </row>
    <row r="7" spans="1:26" ht="17.100000000000001" customHeight="1" x14ac:dyDescent="0.2">
      <c r="A7" s="88" t="s">
        <v>48</v>
      </c>
      <c r="B7" s="88"/>
      <c r="H7" s="4" t="s">
        <v>32</v>
      </c>
      <c r="L7" s="7" t="s">
        <v>25</v>
      </c>
      <c r="M7" s="90"/>
      <c r="N7" s="90"/>
      <c r="O7" s="9"/>
    </row>
    <row r="8" spans="1:26" ht="17.100000000000001" customHeight="1" x14ac:dyDescent="0.2">
      <c r="L8" s="10" t="s">
        <v>35</v>
      </c>
      <c r="M8" s="91" t="s">
        <v>49</v>
      </c>
      <c r="N8" s="91"/>
      <c r="O8" s="9"/>
    </row>
    <row r="9" spans="1:26" ht="17.100000000000001" customHeight="1" thickBot="1" x14ac:dyDescent="0.25">
      <c r="A9" s="113" t="s">
        <v>28</v>
      </c>
      <c r="B9" s="113"/>
      <c r="C9" s="3" t="s">
        <v>14</v>
      </c>
    </row>
    <row r="10" spans="1:26" s="33" customFormat="1" ht="17.100000000000001" customHeight="1" thickTop="1" x14ac:dyDescent="0.25">
      <c r="A10" s="117">
        <f>40%</f>
        <v>0.4</v>
      </c>
      <c r="B10" s="117"/>
      <c r="C10" s="35">
        <v>2</v>
      </c>
      <c r="D10" s="36"/>
      <c r="F10" s="75" t="s">
        <v>40</v>
      </c>
      <c r="G10" s="75"/>
      <c r="K10" s="75" t="s">
        <v>41</v>
      </c>
      <c r="L10" s="75"/>
      <c r="P10" s="37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33" customFormat="1" ht="17.100000000000001" customHeight="1" x14ac:dyDescent="0.25">
      <c r="A11" s="119" t="s">
        <v>39</v>
      </c>
      <c r="B11" s="119"/>
      <c r="C11" s="35">
        <v>0</v>
      </c>
      <c r="D11" s="36"/>
      <c r="F11" s="33" t="s">
        <v>23</v>
      </c>
      <c r="G11" s="34"/>
      <c r="H11" s="95" t="s">
        <v>51</v>
      </c>
      <c r="I11" s="95"/>
      <c r="J11" s="95"/>
      <c r="K11" s="33" t="s">
        <v>23</v>
      </c>
      <c r="M11" s="97"/>
      <c r="N11" s="97"/>
      <c r="P11" s="37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33" customFormat="1" ht="17.100000000000001" customHeight="1" x14ac:dyDescent="0.25">
      <c r="A12" s="118">
        <v>0.23</v>
      </c>
      <c r="B12" s="118"/>
      <c r="C12" s="35">
        <v>0</v>
      </c>
      <c r="D12" s="36"/>
      <c r="F12" s="33" t="s">
        <v>42</v>
      </c>
      <c r="H12" s="76" t="s">
        <v>52</v>
      </c>
      <c r="I12" s="76"/>
      <c r="J12" s="76"/>
      <c r="K12" s="33" t="s">
        <v>42</v>
      </c>
      <c r="M12" s="73"/>
      <c r="N12" s="73"/>
      <c r="P12" s="37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33" customFormat="1" ht="17.100000000000001" customHeight="1" x14ac:dyDescent="0.25">
      <c r="A13" s="38"/>
      <c r="B13" s="39"/>
      <c r="C13" s="35">
        <v>0.08</v>
      </c>
      <c r="D13" s="36"/>
      <c r="F13" s="33" t="s">
        <v>43</v>
      </c>
      <c r="H13" s="76" t="s">
        <v>53</v>
      </c>
      <c r="I13" s="76"/>
      <c r="J13" s="76"/>
      <c r="K13" s="33" t="s">
        <v>43</v>
      </c>
      <c r="M13" s="73"/>
      <c r="N13" s="73"/>
      <c r="P13" s="37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33" customFormat="1" ht="17.100000000000001" customHeight="1" x14ac:dyDescent="0.25">
      <c r="A14" s="38"/>
      <c r="B14" s="39"/>
      <c r="C14" s="35">
        <v>0.06</v>
      </c>
      <c r="D14" s="36"/>
      <c r="F14" s="33" t="s">
        <v>44</v>
      </c>
      <c r="H14" s="96" t="s">
        <v>58</v>
      </c>
      <c r="I14" s="120"/>
      <c r="J14" s="120"/>
      <c r="K14" s="33" t="s">
        <v>46</v>
      </c>
      <c r="M14" s="73"/>
      <c r="N14" s="73"/>
      <c r="P14" s="37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33" customFormat="1" ht="17.100000000000001" customHeight="1" x14ac:dyDescent="0.25">
      <c r="A15" s="38"/>
      <c r="B15" s="39"/>
      <c r="C15" s="35"/>
      <c r="D15" s="35"/>
      <c r="F15" s="33" t="s">
        <v>45</v>
      </c>
      <c r="H15" s="76"/>
      <c r="I15" s="76"/>
      <c r="J15" s="76"/>
      <c r="K15" s="33" t="s">
        <v>47</v>
      </c>
      <c r="M15" s="73"/>
      <c r="N15" s="73"/>
      <c r="P15" s="37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33" customFormat="1" ht="17.100000000000001" customHeight="1" thickBot="1" x14ac:dyDescent="0.3">
      <c r="A16" s="38"/>
      <c r="B16" s="39"/>
      <c r="C16" s="35"/>
      <c r="D16" s="35"/>
      <c r="P16" s="37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42" customFormat="1" ht="17.100000000000001" customHeight="1" thickTop="1" x14ac:dyDescent="0.2">
      <c r="A17" s="40"/>
      <c r="B17" s="40"/>
      <c r="C17" s="41"/>
      <c r="D17" s="41"/>
      <c r="F17" s="74" t="s">
        <v>4</v>
      </c>
      <c r="G17" s="74"/>
      <c r="H17" s="74"/>
      <c r="I17" s="74"/>
      <c r="J17" s="43" t="s">
        <v>5</v>
      </c>
      <c r="K17" s="74" t="s">
        <v>6</v>
      </c>
      <c r="L17" s="74"/>
      <c r="M17" s="43" t="s">
        <v>9</v>
      </c>
      <c r="N17" s="43" t="s">
        <v>8</v>
      </c>
      <c r="O17" s="44"/>
      <c r="P17" s="40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42" customFormat="1" ht="17.100000000000001" customHeight="1" x14ac:dyDescent="0.2">
      <c r="A18" s="40"/>
      <c r="B18" s="40"/>
      <c r="C18" s="41"/>
      <c r="D18" s="41"/>
      <c r="F18" s="92"/>
      <c r="G18" s="93"/>
      <c r="H18" s="93"/>
      <c r="I18" s="94"/>
      <c r="J18" s="45">
        <v>43397</v>
      </c>
      <c r="K18" s="114"/>
      <c r="L18" s="115"/>
      <c r="M18" s="46"/>
      <c r="N18" s="47"/>
      <c r="O18" s="48"/>
      <c r="P18" s="40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33" customFormat="1" ht="17.100000000000001" customHeight="1" thickBot="1" x14ac:dyDescent="0.3">
      <c r="A19" s="37"/>
      <c r="B19" s="37"/>
      <c r="C19" s="35"/>
      <c r="D19" s="35"/>
      <c r="P19" s="37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42" customFormat="1" ht="30.75" customHeight="1" thickTop="1" x14ac:dyDescent="0.2">
      <c r="A20" s="49" t="s">
        <v>38</v>
      </c>
      <c r="B20" s="50" t="s">
        <v>37</v>
      </c>
      <c r="C20" s="41" t="s">
        <v>11</v>
      </c>
      <c r="D20" s="41" t="s">
        <v>19</v>
      </c>
      <c r="F20" s="116" t="s">
        <v>36</v>
      </c>
      <c r="G20" s="116"/>
      <c r="H20" s="116" t="s">
        <v>10</v>
      </c>
      <c r="I20" s="116"/>
      <c r="J20" s="116"/>
      <c r="K20" s="116" t="s">
        <v>3</v>
      </c>
      <c r="L20" s="116"/>
      <c r="M20" s="51" t="s">
        <v>15</v>
      </c>
      <c r="N20" s="51" t="s">
        <v>29</v>
      </c>
      <c r="O20" s="44"/>
      <c r="P20" s="40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42" customFormat="1" ht="17.100000000000001" customHeight="1" x14ac:dyDescent="0.2">
      <c r="A21" s="40">
        <v>1</v>
      </c>
      <c r="B21" s="40"/>
      <c r="C21" s="52">
        <v>1</v>
      </c>
      <c r="D21" s="52">
        <v>0</v>
      </c>
      <c r="F21" s="11" t="s">
        <v>54</v>
      </c>
      <c r="G21" s="12"/>
      <c r="H21" s="105" t="s">
        <v>55</v>
      </c>
      <c r="I21" s="106"/>
      <c r="J21" s="107"/>
      <c r="K21" s="103">
        <v>1</v>
      </c>
      <c r="L21" s="104"/>
      <c r="M21" s="13">
        <v>200</v>
      </c>
      <c r="N21" s="14">
        <f>ROUND(oknPrice_1*oknQuantity_1,2)</f>
        <v>200</v>
      </c>
      <c r="O21" s="53"/>
      <c r="P21" s="40"/>
      <c r="Q21" s="1"/>
      <c r="R21" s="2"/>
      <c r="S21" s="2"/>
      <c r="T21" s="1"/>
      <c r="U21" s="2"/>
      <c r="V21" s="2"/>
      <c r="W21" s="1"/>
      <c r="X21" s="1"/>
      <c r="Y21" s="1"/>
      <c r="Z21" s="1"/>
    </row>
    <row r="22" spans="1:26" s="42" customFormat="1" ht="17.100000000000001" customHeight="1" x14ac:dyDescent="0.2">
      <c r="A22" s="40">
        <v>2</v>
      </c>
      <c r="B22" s="40"/>
      <c r="C22" s="52">
        <v>0</v>
      </c>
      <c r="D22" s="52">
        <v>90</v>
      </c>
      <c r="F22" s="23" t="s">
        <v>56</v>
      </c>
      <c r="G22" s="24"/>
      <c r="H22" s="100" t="s">
        <v>57</v>
      </c>
      <c r="I22" s="101"/>
      <c r="J22" s="102"/>
      <c r="K22" s="98">
        <v>2</v>
      </c>
      <c r="L22" s="99"/>
      <c r="M22" s="25">
        <v>300</v>
      </c>
      <c r="N22" s="26">
        <f>ROUND(oknQuantity_2*oknPrice_2,2)</f>
        <v>600</v>
      </c>
      <c r="O22" s="54"/>
      <c r="P22" s="40"/>
      <c r="Q22" s="1"/>
      <c r="R22" s="2"/>
      <c r="S22" s="2"/>
      <c r="T22" s="1"/>
      <c r="U22" s="2"/>
      <c r="V22" s="2"/>
      <c r="W22" s="1"/>
      <c r="X22" s="1"/>
      <c r="Y22" s="1"/>
      <c r="Z22" s="1"/>
    </row>
    <row r="23" spans="1:26" s="42" customFormat="1" ht="17.100000000000001" customHeight="1" x14ac:dyDescent="0.2">
      <c r="A23" s="40">
        <v>3</v>
      </c>
      <c r="B23" s="40"/>
      <c r="C23" s="52">
        <v>0</v>
      </c>
      <c r="D23" s="52">
        <v>0</v>
      </c>
      <c r="F23" s="11"/>
      <c r="G23" s="12"/>
      <c r="H23" s="105"/>
      <c r="I23" s="106"/>
      <c r="J23" s="107"/>
      <c r="K23" s="103">
        <v>0</v>
      </c>
      <c r="L23" s="104"/>
      <c r="M23" s="13">
        <v>0</v>
      </c>
      <c r="N23" s="14">
        <f>ROUND(oknQuantity_3*oknPrice_3,2)</f>
        <v>0</v>
      </c>
      <c r="O23" s="54"/>
      <c r="P23" s="40"/>
      <c r="Q23" s="1"/>
      <c r="R23" s="2"/>
      <c r="S23" s="2"/>
      <c r="T23" s="1"/>
      <c r="U23" s="2"/>
      <c r="V23" s="2"/>
      <c r="W23" s="1"/>
      <c r="X23" s="1"/>
      <c r="Y23" s="1"/>
      <c r="Z23" s="1"/>
    </row>
    <row r="24" spans="1:26" s="42" customFormat="1" ht="17.100000000000001" customHeight="1" x14ac:dyDescent="0.2">
      <c r="A24" s="40">
        <v>4</v>
      </c>
      <c r="B24" s="40"/>
      <c r="C24" s="52">
        <v>0</v>
      </c>
      <c r="D24" s="52">
        <v>0</v>
      </c>
      <c r="F24" s="23"/>
      <c r="G24" s="24"/>
      <c r="H24" s="100"/>
      <c r="I24" s="101"/>
      <c r="J24" s="102"/>
      <c r="K24" s="98">
        <v>0</v>
      </c>
      <c r="L24" s="99"/>
      <c r="M24" s="25">
        <v>0</v>
      </c>
      <c r="N24" s="26">
        <f>ROUND(oknQuantity_4*oknPrice_4,2)</f>
        <v>0</v>
      </c>
      <c r="O24" s="54"/>
      <c r="P24" s="40"/>
      <c r="Q24" s="1"/>
      <c r="R24" s="2"/>
      <c r="S24" s="2"/>
      <c r="T24" s="1"/>
      <c r="U24" s="2"/>
      <c r="V24" s="2"/>
      <c r="W24" s="1"/>
      <c r="X24" s="1"/>
      <c r="Y24" s="1"/>
      <c r="Z24" s="1"/>
    </row>
    <row r="25" spans="1:26" s="42" customFormat="1" ht="17.100000000000001" customHeight="1" x14ac:dyDescent="0.2">
      <c r="A25" s="40">
        <v>5</v>
      </c>
      <c r="B25" s="40"/>
      <c r="C25" s="52">
        <v>0</v>
      </c>
      <c r="D25" s="52">
        <v>0</v>
      </c>
      <c r="F25" s="11"/>
      <c r="G25" s="12"/>
      <c r="H25" s="105"/>
      <c r="I25" s="106"/>
      <c r="J25" s="107"/>
      <c r="K25" s="103">
        <v>0</v>
      </c>
      <c r="L25" s="104"/>
      <c r="M25" s="13">
        <v>0</v>
      </c>
      <c r="N25" s="14">
        <f>ROUND(oknQuantity_5*oknPrice_5,2)</f>
        <v>0</v>
      </c>
      <c r="O25" s="54"/>
      <c r="P25" s="40"/>
      <c r="Q25" s="1"/>
      <c r="R25" s="2"/>
      <c r="S25" s="2"/>
      <c r="T25" s="1"/>
      <c r="U25" s="2"/>
      <c r="V25" s="2"/>
      <c r="W25" s="1"/>
      <c r="X25" s="1"/>
      <c r="Y25" s="1"/>
      <c r="Z25" s="1"/>
    </row>
    <row r="26" spans="1:26" s="42" customFormat="1" ht="17.100000000000001" customHeight="1" x14ac:dyDescent="0.2">
      <c r="A26" s="40">
        <v>6</v>
      </c>
      <c r="B26" s="40"/>
      <c r="C26" s="52">
        <v>0</v>
      </c>
      <c r="D26" s="52">
        <v>0</v>
      </c>
      <c r="F26" s="23"/>
      <c r="G26" s="24"/>
      <c r="H26" s="100"/>
      <c r="I26" s="101"/>
      <c r="J26" s="102"/>
      <c r="K26" s="98">
        <v>0</v>
      </c>
      <c r="L26" s="99"/>
      <c r="M26" s="25">
        <v>0</v>
      </c>
      <c r="N26" s="26">
        <f>ROUND(oknQuantity_6*oknPrice_6,2)</f>
        <v>0</v>
      </c>
      <c r="O26" s="54"/>
      <c r="P26" s="40"/>
      <c r="Q26" s="1"/>
      <c r="R26" s="2"/>
      <c r="S26" s="2"/>
      <c r="T26" s="1"/>
      <c r="U26" s="2"/>
      <c r="V26" s="2"/>
      <c r="W26" s="1"/>
      <c r="X26" s="1"/>
      <c r="Y26" s="1"/>
      <c r="Z26" s="1"/>
    </row>
    <row r="27" spans="1:26" s="42" customFormat="1" ht="17.100000000000001" customHeight="1" x14ac:dyDescent="0.2">
      <c r="A27" s="40">
        <v>7</v>
      </c>
      <c r="B27" s="40"/>
      <c r="C27" s="52">
        <v>0</v>
      </c>
      <c r="D27" s="52">
        <v>0</v>
      </c>
      <c r="F27" s="11"/>
      <c r="G27" s="12"/>
      <c r="H27" s="105"/>
      <c r="I27" s="106"/>
      <c r="J27" s="107"/>
      <c r="K27" s="103">
        <v>0</v>
      </c>
      <c r="L27" s="104"/>
      <c r="M27" s="13">
        <v>0</v>
      </c>
      <c r="N27" s="14">
        <f>ROUND(oknQuantity_7*oknPrice_7,2)</f>
        <v>0</v>
      </c>
      <c r="O27" s="54"/>
      <c r="P27" s="40"/>
      <c r="Q27" s="1"/>
      <c r="R27" s="2"/>
      <c r="S27" s="2"/>
      <c r="T27" s="1"/>
      <c r="U27" s="2"/>
      <c r="V27" s="2"/>
      <c r="W27" s="1"/>
      <c r="X27" s="1"/>
      <c r="Y27" s="1"/>
      <c r="Z27" s="1"/>
    </row>
    <row r="28" spans="1:26" s="42" customFormat="1" ht="17.100000000000001" customHeight="1" x14ac:dyDescent="0.2">
      <c r="A28" s="40">
        <v>8</v>
      </c>
      <c r="B28" s="40"/>
      <c r="C28" s="52">
        <v>0</v>
      </c>
      <c r="D28" s="52">
        <v>0</v>
      </c>
      <c r="F28" s="23"/>
      <c r="G28" s="24"/>
      <c r="H28" s="100"/>
      <c r="I28" s="101"/>
      <c r="J28" s="102"/>
      <c r="K28" s="98">
        <v>0</v>
      </c>
      <c r="L28" s="99"/>
      <c r="M28" s="25">
        <v>0</v>
      </c>
      <c r="N28" s="26">
        <f>ROUND(oknQuantity_8*oknPrice_8,2)</f>
        <v>0</v>
      </c>
      <c r="O28" s="54"/>
      <c r="P28" s="40"/>
      <c r="Q28" s="1"/>
      <c r="R28" s="2"/>
      <c r="S28" s="2"/>
      <c r="T28" s="1"/>
      <c r="U28" s="2"/>
      <c r="V28" s="2"/>
      <c r="W28" s="1"/>
      <c r="X28" s="1"/>
      <c r="Y28" s="1"/>
      <c r="Z28" s="1"/>
    </row>
    <row r="29" spans="1:26" s="42" customFormat="1" ht="17.100000000000001" customHeight="1" x14ac:dyDescent="0.2">
      <c r="A29" s="40">
        <v>9</v>
      </c>
      <c r="B29" s="40"/>
      <c r="C29" s="52">
        <v>0</v>
      </c>
      <c r="D29" s="52">
        <v>0</v>
      </c>
      <c r="F29" s="11"/>
      <c r="G29" s="15"/>
      <c r="H29" s="105"/>
      <c r="I29" s="106"/>
      <c r="J29" s="107"/>
      <c r="K29" s="103">
        <v>0</v>
      </c>
      <c r="L29" s="104"/>
      <c r="M29" s="13">
        <v>0</v>
      </c>
      <c r="N29" s="14">
        <f>ROUND(oknQuantity_9*oknPrice_9,2)</f>
        <v>0</v>
      </c>
      <c r="O29" s="54"/>
      <c r="P29" s="40"/>
      <c r="Q29" s="1"/>
      <c r="R29" s="2"/>
      <c r="S29" s="2"/>
      <c r="T29" s="1"/>
      <c r="U29" s="2"/>
      <c r="V29" s="2"/>
      <c r="W29" s="1"/>
      <c r="X29" s="1"/>
      <c r="Y29" s="1"/>
      <c r="Z29" s="1"/>
    </row>
    <row r="30" spans="1:26" s="42" customFormat="1" ht="17.100000000000001" customHeight="1" x14ac:dyDescent="0.2">
      <c r="A30" s="40">
        <v>10</v>
      </c>
      <c r="B30" s="40"/>
      <c r="C30" s="52">
        <v>0</v>
      </c>
      <c r="D30" s="52">
        <v>0</v>
      </c>
      <c r="F30" s="23"/>
      <c r="G30" s="27"/>
      <c r="H30" s="100"/>
      <c r="I30" s="101"/>
      <c r="J30" s="102"/>
      <c r="K30" s="98">
        <v>0</v>
      </c>
      <c r="L30" s="99"/>
      <c r="M30" s="25">
        <v>0</v>
      </c>
      <c r="N30" s="26">
        <f>ROUND(oknQuantity_10*oknPrice_10,2)</f>
        <v>0</v>
      </c>
      <c r="O30" s="54"/>
      <c r="P30" s="40"/>
      <c r="Q30" s="1"/>
      <c r="R30" s="2"/>
      <c r="S30" s="2"/>
      <c r="T30" s="1"/>
      <c r="U30" s="2"/>
      <c r="V30" s="2"/>
      <c r="W30" s="1"/>
      <c r="X30" s="1"/>
      <c r="Y30" s="1"/>
      <c r="Z30" s="1"/>
    </row>
    <row r="31" spans="1:26" s="42" customFormat="1" ht="17.100000000000001" customHeight="1" x14ac:dyDescent="0.2">
      <c r="A31" s="40">
        <v>11</v>
      </c>
      <c r="B31" s="40"/>
      <c r="C31" s="52">
        <v>0</v>
      </c>
      <c r="D31" s="52">
        <v>0</v>
      </c>
      <c r="F31" s="11"/>
      <c r="G31" s="15"/>
      <c r="H31" s="105"/>
      <c r="I31" s="106"/>
      <c r="J31" s="107"/>
      <c r="K31" s="103">
        <v>0</v>
      </c>
      <c r="L31" s="104"/>
      <c r="M31" s="13">
        <v>0</v>
      </c>
      <c r="N31" s="14">
        <f>ROUND(oknQuantity_11*oknPrice_11,2)</f>
        <v>0</v>
      </c>
      <c r="O31" s="54"/>
      <c r="P31" s="40"/>
      <c r="Q31" s="1"/>
      <c r="R31" s="2"/>
      <c r="S31" s="2"/>
      <c r="T31" s="1"/>
      <c r="U31" s="2"/>
      <c r="V31" s="2"/>
      <c r="W31" s="1"/>
      <c r="X31" s="1"/>
      <c r="Y31" s="1"/>
      <c r="Z31" s="1"/>
    </row>
    <row r="32" spans="1:26" s="42" customFormat="1" ht="17.100000000000001" customHeight="1" x14ac:dyDescent="0.2">
      <c r="A32" s="40">
        <v>12</v>
      </c>
      <c r="B32" s="40"/>
      <c r="C32" s="52">
        <v>0</v>
      </c>
      <c r="D32" s="52">
        <v>0</v>
      </c>
      <c r="F32" s="28"/>
      <c r="G32" s="29"/>
      <c r="H32" s="110"/>
      <c r="I32" s="111"/>
      <c r="J32" s="112"/>
      <c r="K32" s="108">
        <v>0</v>
      </c>
      <c r="L32" s="109"/>
      <c r="M32" s="30">
        <v>0</v>
      </c>
      <c r="N32" s="31">
        <f>ROUND(oknQuantity_12*oknPrice_12,2)</f>
        <v>0</v>
      </c>
      <c r="O32" s="54"/>
      <c r="P32" s="40"/>
      <c r="Q32" s="1"/>
      <c r="R32" s="2"/>
      <c r="S32" s="2"/>
      <c r="T32" s="1"/>
      <c r="U32" s="2"/>
      <c r="V32" s="2"/>
      <c r="W32" s="1"/>
      <c r="X32" s="1"/>
      <c r="Y32" s="1"/>
      <c r="Z32" s="1"/>
    </row>
    <row r="33" spans="1:26" s="42" customFormat="1" ht="17.100000000000001" customHeight="1" x14ac:dyDescent="0.2">
      <c r="A33" s="40"/>
      <c r="B33" s="40"/>
      <c r="C33" s="41" t="s">
        <v>26</v>
      </c>
      <c r="D33" s="55">
        <f t="array" ref="D33">SUM(oknTaxable_1:oknTaxable_12*oknLineTotal_1:oknLineTotal_12)</f>
        <v>200</v>
      </c>
      <c r="F33" s="56"/>
      <c r="G33" s="56"/>
      <c r="H33" s="56"/>
      <c r="I33" s="56"/>
      <c r="J33" s="56"/>
      <c r="K33" s="56"/>
      <c r="M33" s="57" t="s">
        <v>7</v>
      </c>
      <c r="N33" s="58">
        <f>SUM(oknLineTotal_1:oknLineTotal_12)</f>
        <v>800</v>
      </c>
      <c r="O33" s="53"/>
      <c r="P33" s="40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42" customFormat="1" ht="17.100000000000001" customHeight="1" x14ac:dyDescent="0.2">
      <c r="A34" s="40"/>
      <c r="B34" s="40"/>
      <c r="C34" s="41" t="s">
        <v>27</v>
      </c>
      <c r="D34" s="55">
        <f>D33*(1-oknDiscountRate)</f>
        <v>154</v>
      </c>
      <c r="F34" s="56"/>
      <c r="G34" s="56"/>
      <c r="H34" s="56"/>
      <c r="I34" s="56"/>
      <c r="J34" s="56"/>
      <c r="K34" s="56"/>
      <c r="L34" s="59" t="s">
        <v>20</v>
      </c>
      <c r="M34" s="60">
        <f>IF(oknCustomDiscount=0,A10,oknCustomDiscount)</f>
        <v>0.23</v>
      </c>
      <c r="N34" s="58">
        <f>ROUND(oknSubTotal*oknDiscountRate,2)</f>
        <v>184</v>
      </c>
      <c r="O34" s="53"/>
      <c r="P34" s="40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42" customFormat="1" ht="17.100000000000001" customHeight="1" x14ac:dyDescent="0.2">
      <c r="A35" s="40"/>
      <c r="B35" s="40"/>
      <c r="C35" s="41"/>
      <c r="D35" s="41"/>
      <c r="G35" s="61"/>
      <c r="H35" s="56"/>
      <c r="I35" s="56"/>
      <c r="J35" s="56"/>
      <c r="K35" s="56"/>
      <c r="L35" s="62" t="s">
        <v>21</v>
      </c>
      <c r="M35" s="63">
        <v>0.08</v>
      </c>
      <c r="N35" s="58">
        <f>ROUND(IF(oknTaxType=0,0, oknTax1Rate*(oknLineTotalTaxable+IF(oknTaxTotalIncludingShippingCost=0,0,oknShippingCost))),2)</f>
        <v>12.32</v>
      </c>
      <c r="O35" s="53"/>
      <c r="P35" s="40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42" customFormat="1" ht="17.100000000000001" customHeight="1" x14ac:dyDescent="0.2">
      <c r="A36" s="40"/>
      <c r="B36" s="40"/>
      <c r="C36" s="41"/>
      <c r="D36" s="41"/>
      <c r="G36" s="61"/>
      <c r="H36" s="61"/>
      <c r="I36" s="61"/>
      <c r="J36" s="61"/>
      <c r="K36" s="56"/>
      <c r="L36" s="62" t="s">
        <v>22</v>
      </c>
      <c r="M36" s="63">
        <v>0.06</v>
      </c>
      <c r="N36" s="58">
        <f>ROUND(IF(oknTaxType&lt;&gt;2,0,oknTax2Rate*(oknLineTotalTaxable+IF(oknTaxTotalIncludingShippingCost=0,0,oknShippingCost)+IF(oknTax2IsAppliedToTax1=0,0,oknTax1))),2)</f>
        <v>9.24</v>
      </c>
      <c r="O36" s="64"/>
      <c r="P36" s="40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42" customFormat="1" ht="17.100000000000001" customHeight="1" x14ac:dyDescent="0.2">
      <c r="A37" s="40"/>
      <c r="B37" s="40"/>
      <c r="C37" s="41"/>
      <c r="D37" s="41"/>
      <c r="F37" s="65" t="s">
        <v>24</v>
      </c>
      <c r="G37" s="61"/>
      <c r="H37" s="61"/>
      <c r="I37" s="61"/>
      <c r="J37" s="61"/>
      <c r="K37" s="56"/>
      <c r="M37" s="57" t="s">
        <v>1</v>
      </c>
      <c r="N37" s="66">
        <v>0</v>
      </c>
      <c r="O37" s="67"/>
      <c r="P37" s="40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s="42" customFormat="1" ht="17.100000000000001" customHeight="1" x14ac:dyDescent="0.2">
      <c r="A38" s="40"/>
      <c r="B38" s="40"/>
      <c r="C38" s="41"/>
      <c r="D38" s="41"/>
      <c r="F38" s="77"/>
      <c r="G38" s="78"/>
      <c r="H38" s="78"/>
      <c r="I38" s="78"/>
      <c r="J38" s="78"/>
      <c r="K38" s="79"/>
      <c r="M38" s="68" t="s">
        <v>2</v>
      </c>
      <c r="N38" s="69">
        <f>ROUND(oknSubTotal -oknDiscountAmount + oknShippingCost + IF(oknTaxType=0,0,IF(oknTaxType=1,oknTax1,oknTax1+oknTax2)),2)</f>
        <v>637.55999999999995</v>
      </c>
      <c r="O38" s="53"/>
      <c r="P38" s="40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s="33" customFormat="1" ht="17.100000000000001" customHeight="1" x14ac:dyDescent="0.25">
      <c r="A39" s="37"/>
      <c r="B39" s="37"/>
      <c r="C39" s="35"/>
      <c r="D39" s="35"/>
      <c r="F39" s="80"/>
      <c r="G39" s="81"/>
      <c r="H39" s="81"/>
      <c r="I39" s="81"/>
      <c r="J39" s="81"/>
      <c r="K39" s="82"/>
      <c r="M39" s="68" t="s">
        <v>13</v>
      </c>
      <c r="N39" s="70">
        <v>0</v>
      </c>
      <c r="P39" s="37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33" customFormat="1" ht="17.100000000000001" customHeight="1" x14ac:dyDescent="0.25">
      <c r="A40" s="37"/>
      <c r="B40" s="37"/>
      <c r="C40" s="35"/>
      <c r="D40" s="35"/>
      <c r="F40" s="83"/>
      <c r="G40" s="84"/>
      <c r="H40" s="84"/>
      <c r="I40" s="84"/>
      <c r="J40" s="84"/>
      <c r="K40" s="85"/>
      <c r="M40" s="68" t="s">
        <v>12</v>
      </c>
      <c r="N40" s="71">
        <f>ROUND(oknTotal-oknPayments,2)</f>
        <v>637.55999999999995</v>
      </c>
      <c r="P40" s="37"/>
      <c r="Q40" s="1"/>
      <c r="R40" s="1"/>
      <c r="S40" s="1"/>
      <c r="T40" s="1"/>
      <c r="U40" s="1"/>
      <c r="V40" s="1"/>
      <c r="W40" s="1"/>
      <c r="X40" s="1"/>
      <c r="Y40" s="1"/>
      <c r="Z40" s="1"/>
    </row>
    <row r="42" spans="1:26" ht="18" customHeight="1" x14ac:dyDescent="0.2">
      <c r="F42" s="86" t="s">
        <v>16</v>
      </c>
      <c r="G42" s="86"/>
      <c r="H42" s="86"/>
      <c r="I42" s="86"/>
      <c r="J42" s="86"/>
      <c r="K42" s="86"/>
      <c r="L42" s="86"/>
      <c r="M42" s="86"/>
      <c r="N42" s="86"/>
    </row>
    <row r="43" spans="1:26" x14ac:dyDescent="0.2">
      <c r="F43" s="86"/>
      <c r="G43" s="86"/>
      <c r="H43" s="86"/>
      <c r="I43" s="86"/>
      <c r="J43" s="86"/>
      <c r="K43" s="86"/>
      <c r="L43" s="86"/>
      <c r="M43" s="86"/>
      <c r="N43" s="86"/>
    </row>
    <row r="45" spans="1:26" x14ac:dyDescent="0.2">
      <c r="F45" s="16"/>
      <c r="G45" s="16"/>
      <c r="H45" s="16"/>
      <c r="I45" s="16"/>
      <c r="J45" s="16"/>
      <c r="K45" s="16"/>
    </row>
  </sheetData>
  <sheetProtection sheet="1" objects="1" scenarios="1" selectLockedCells="1"/>
  <mergeCells count="56">
    <mergeCell ref="A9:B9"/>
    <mergeCell ref="F10:G10"/>
    <mergeCell ref="K18:L18"/>
    <mergeCell ref="K20:L20"/>
    <mergeCell ref="K21:L21"/>
    <mergeCell ref="F20:G20"/>
    <mergeCell ref="H20:J20"/>
    <mergeCell ref="H21:J21"/>
    <mergeCell ref="A10:B10"/>
    <mergeCell ref="A12:B12"/>
    <mergeCell ref="A11:B11"/>
    <mergeCell ref="K17:L17"/>
    <mergeCell ref="K30:L30"/>
    <mergeCell ref="K31:L31"/>
    <mergeCell ref="K32:L32"/>
    <mergeCell ref="H32:J32"/>
    <mergeCell ref="H30:J30"/>
    <mergeCell ref="H31:J31"/>
    <mergeCell ref="K28:L28"/>
    <mergeCell ref="H22:J22"/>
    <mergeCell ref="H28:J28"/>
    <mergeCell ref="K29:L29"/>
    <mergeCell ref="K22:L22"/>
    <mergeCell ref="K23:L23"/>
    <mergeCell ref="H29:J29"/>
    <mergeCell ref="K24:L24"/>
    <mergeCell ref="K25:L25"/>
    <mergeCell ref="H27:J27"/>
    <mergeCell ref="H25:J25"/>
    <mergeCell ref="H23:J23"/>
    <mergeCell ref="H26:J26"/>
    <mergeCell ref="K26:L26"/>
    <mergeCell ref="K27:L27"/>
    <mergeCell ref="H24:J24"/>
    <mergeCell ref="F38:K40"/>
    <mergeCell ref="F42:N43"/>
    <mergeCell ref="A4:B4"/>
    <mergeCell ref="A5:B5"/>
    <mergeCell ref="A6:B6"/>
    <mergeCell ref="A7:B7"/>
    <mergeCell ref="M6:N6"/>
    <mergeCell ref="M7:N7"/>
    <mergeCell ref="M8:N8"/>
    <mergeCell ref="M14:N14"/>
    <mergeCell ref="F18:I18"/>
    <mergeCell ref="H11:J11"/>
    <mergeCell ref="H12:J12"/>
    <mergeCell ref="H13:J13"/>
    <mergeCell ref="H14:J14"/>
    <mergeCell ref="M11:N11"/>
    <mergeCell ref="M12:N12"/>
    <mergeCell ref="M13:N13"/>
    <mergeCell ref="F17:I17"/>
    <mergeCell ref="M15:N15"/>
    <mergeCell ref="K10:L10"/>
    <mergeCell ref="H15:J15"/>
  </mergeCells>
  <phoneticPr fontId="4" type="noConversion"/>
  <hyperlinks>
    <hyperlink ref="H14" r:id="rId1" xr:uid="{00000000-0004-0000-0000-000000000000}"/>
    <hyperlink ref="H14:J14" r:id="rId2" display="wholesale@InvoicingTemplate.com" xr:uid="{B7FE0EB3-68DB-499A-B976-993B2E8C25D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3"/>
  <headerFooter alignWithMargins="0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5" r:id="rId6" name="oknWidget_taxable1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20</xdr:row>
                    <xdr:rowOff>28575</xdr:rowOff>
                  </from>
                  <to>
                    <xdr:col>6</xdr:col>
                    <xdr:colOff>161925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7" name="oknWidget_taxable2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21</xdr:row>
                    <xdr:rowOff>28575</xdr:rowOff>
                  </from>
                  <to>
                    <xdr:col>6</xdr:col>
                    <xdr:colOff>161925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8" name="oknWidget_taxable3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22</xdr:row>
                    <xdr:rowOff>28575</xdr:rowOff>
                  </from>
                  <to>
                    <xdr:col>6</xdr:col>
                    <xdr:colOff>161925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9" name="oknWidget_taxable4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23</xdr:row>
                    <xdr:rowOff>28575</xdr:rowOff>
                  </from>
                  <to>
                    <xdr:col>6</xdr:col>
                    <xdr:colOff>161925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" name="oknWidget_taxable5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24</xdr:row>
                    <xdr:rowOff>28575</xdr:rowOff>
                  </from>
                  <to>
                    <xdr:col>6</xdr:col>
                    <xdr:colOff>161925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1" name="oknWidget_taxable6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25</xdr:row>
                    <xdr:rowOff>28575</xdr:rowOff>
                  </from>
                  <to>
                    <xdr:col>6</xdr:col>
                    <xdr:colOff>161925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2" name="oknWidget_taxable7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26</xdr:row>
                    <xdr:rowOff>28575</xdr:rowOff>
                  </from>
                  <to>
                    <xdr:col>6</xdr:col>
                    <xdr:colOff>161925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3" name="oknWidget_taxable8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27</xdr:row>
                    <xdr:rowOff>28575</xdr:rowOff>
                  </from>
                  <to>
                    <xdr:col>6</xdr:col>
                    <xdr:colOff>161925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4" name="oknWidget_taxable9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28</xdr:row>
                    <xdr:rowOff>28575</xdr:rowOff>
                  </from>
                  <to>
                    <xdr:col>6</xdr:col>
                    <xdr:colOff>161925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5" name="oknWidget_taxable10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29</xdr:row>
                    <xdr:rowOff>28575</xdr:rowOff>
                  </from>
                  <to>
                    <xdr:col>6</xdr:col>
                    <xdr:colOff>161925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6" name="oknWidget_taxable11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30</xdr:row>
                    <xdr:rowOff>28575</xdr:rowOff>
                  </from>
                  <to>
                    <xdr:col>6</xdr:col>
                    <xdr:colOff>161925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7" name="oknWidget_taxable12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31</xdr:row>
                    <xdr:rowOff>28575</xdr:rowOff>
                  </from>
                  <to>
                    <xdr:col>6</xdr:col>
                    <xdr:colOff>161925</xdr:colOff>
                    <xdr:row>31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F174F-52BC-49CE-879F-A4CD4462961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180</vt:i4>
      </vt:variant>
    </vt:vector>
  </HeadingPairs>
  <TitlesOfParts>
    <vt:vector size="182" baseType="lpstr">
      <vt:lpstr>Invoice</vt:lpstr>
      <vt:lpstr>UniformSoftware.com</vt:lpstr>
      <vt:lpstr>oknBalanceDue</vt:lpstr>
      <vt:lpstr>oknComment_1</vt:lpstr>
      <vt:lpstr>oknComment_10</vt:lpstr>
      <vt:lpstr>oknComment_11</vt:lpstr>
      <vt:lpstr>oknComment_12</vt:lpstr>
      <vt:lpstr>oknComment_2</vt:lpstr>
      <vt:lpstr>oknComment_3</vt:lpstr>
      <vt:lpstr>oknComment_4</vt:lpstr>
      <vt:lpstr>oknComment_5</vt:lpstr>
      <vt:lpstr>oknComment_6</vt:lpstr>
      <vt:lpstr>oknComment_7</vt:lpstr>
      <vt:lpstr>oknComment_8</vt:lpstr>
      <vt:lpstr>oknComment_9</vt:lpstr>
      <vt:lpstr>oknCompanyAddress</vt:lpstr>
      <vt:lpstr>oknCompanyCityStateZip</vt:lpstr>
      <vt:lpstr>oknCompanyContact</vt:lpstr>
      <vt:lpstr>oknCompanyName</vt:lpstr>
      <vt:lpstr>oknComposer_1</vt:lpstr>
      <vt:lpstr>oknComposer_10</vt:lpstr>
      <vt:lpstr>oknComposer_11</vt:lpstr>
      <vt:lpstr>oknComposer_12</vt:lpstr>
      <vt:lpstr>oknComposer_2</vt:lpstr>
      <vt:lpstr>oknComposer_3</vt:lpstr>
      <vt:lpstr>oknComposer_4</vt:lpstr>
      <vt:lpstr>oknComposer_5</vt:lpstr>
      <vt:lpstr>oknComposer_6</vt:lpstr>
      <vt:lpstr>oknComposer_7</vt:lpstr>
      <vt:lpstr>oknComposer_8</vt:lpstr>
      <vt:lpstr>oknComposer_9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oknCustomDiscount</vt:lpstr>
      <vt:lpstr>oknDatabaseName</vt:lpstr>
      <vt:lpstr>oknDefaultDiscount</vt:lpstr>
      <vt:lpstr>oknDiscountAmount</vt:lpstr>
      <vt:lpstr>oknDiscountRate</vt:lpstr>
      <vt:lpstr>oknDueDate</vt:lpstr>
      <vt:lpstr>oknInstrumentation_1</vt:lpstr>
      <vt:lpstr>oknInstrumentation_10</vt:lpstr>
      <vt:lpstr>oknInstrumentation_11</vt:lpstr>
      <vt:lpstr>oknInstrumentation_12</vt:lpstr>
      <vt:lpstr>oknInstrumentation_2</vt:lpstr>
      <vt:lpstr>oknInstrumentation_3</vt:lpstr>
      <vt:lpstr>oknInstrumentation_4</vt:lpstr>
      <vt:lpstr>oknInstrumentation_5</vt:lpstr>
      <vt:lpstr>oknInstrumentation_6</vt:lpstr>
      <vt:lpstr>oknInstrumentation_7</vt:lpstr>
      <vt:lpstr>oknInstrumentation_8</vt:lpstr>
      <vt:lpstr>oknInstrumentation_9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oknPublisher_1</vt:lpstr>
      <vt:lpstr>oknPublisher_10</vt:lpstr>
      <vt:lpstr>oknPublisher_11</vt:lpstr>
      <vt:lpstr>oknPublisher_12</vt:lpstr>
      <vt:lpstr>oknPublisher_2</vt:lpstr>
      <vt:lpstr>oknPublisher_3</vt:lpstr>
      <vt:lpstr>oknPublisher_4</vt:lpstr>
      <vt:lpstr>oknPublisher_5</vt:lpstr>
      <vt:lpstr>oknPublisher_6</vt:lpstr>
      <vt:lpstr>oknPublisher_7</vt:lpstr>
      <vt:lpstr>oknPublisher_8</vt:lpstr>
      <vt:lpstr>oknPublisher_9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Wholesale Invoice Format with Per-Customer Discount Rate</dc:title>
  <dc:subject>"Wholesale Invoice Format with Per-Customer Discount Rate" summary: This is a general purpose wholesale invoice template. It includes both the &amp;quot;Bill To&amp;quot; and &amp;quot;Ship To&amp;quot; sections. The 5 columns on the detail section includes &amp;quot;Item#&amp;quot;, &amp;quot;Description&amp;quot;, &amp;quot;Quantity&amp;quot;, &amp;quot;Price&amp;quot; and &amp;quot;Line Total&amp;quot;. The 2 taxese set by default are &amp;quot;GST&amp;quot; and &amp;quot;PST&amp;quot;, but they could be easily changed by using &lt;a href="/software.html"&gt;Invoice Manager for Excel&lt;/a&gt;.</dc:subject>
  <dc:creator>https://www.invoicingtemplate.com/</dc:creator>
  <cp:keywords/>
  <dc:description>https://www.invoicingtemplate.com/wholesale-invoice-format-with-per-customer-discount-rate.html</dc:description>
  <cp:lastModifiedBy>liangjun yu</cp:lastModifiedBy>
  <cp:lastPrinted>2018-10-24T15:02:58Z</cp:lastPrinted>
  <dcterms:created xsi:type="dcterms:W3CDTF">2000-07-27T22:24:14Z</dcterms:created>
  <dcterms:modified xsi:type="dcterms:W3CDTF">2024-04-10T10:48:48Z</dcterms:modified>
  <cp:category>Wholesale Invoice Format with Per-Customer Discount Rate, Wholesale Invoice Form with Per-Customer Discount Rate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137, Providence, Rhode Island</vt:lpwstr>
  </property>
</Properties>
</file>