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3\"/>
    </mc:Choice>
  </mc:AlternateContent>
  <xr:revisionPtr revIDLastSave="0" documentId="13_ncr:1_{EBEAA9AB-A39B-4464-BEFE-DF116340E41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Invoice!$B$4</definedName>
    <definedName name="oknDimension_1">Invoice!$M$23</definedName>
    <definedName name="oknDimension_10">Invoice!$M$32</definedName>
    <definedName name="oknDimension_11">Invoice!$M$33</definedName>
    <definedName name="oknDimension_12">Invoice!$M$34</definedName>
    <definedName name="oknDimension_13">Invoice!$M$35</definedName>
    <definedName name="oknDimension_14">Invoice!$M$36</definedName>
    <definedName name="oknDimension_15">Invoice!$M$37</definedName>
    <definedName name="oknDimension_16">Invoice!$M$38</definedName>
    <definedName name="oknDimension_17">Invoice!$M$39</definedName>
    <definedName name="oknDimension_18">Invoice!$M$40</definedName>
    <definedName name="oknDimension_19">Invoice!$M$41</definedName>
    <definedName name="oknDimension_2">Invoice!$M$24</definedName>
    <definedName name="oknDimension_20">Invoice!$M$42</definedName>
    <definedName name="oknDimension_3">Invoice!$M$25</definedName>
    <definedName name="oknDimension_4">Invoice!$M$26</definedName>
    <definedName name="oknDimension_5">Invoice!$M$27</definedName>
    <definedName name="oknDimension_6">Invoice!$M$28</definedName>
    <definedName name="oknDimension_7">Invoice!$M$29</definedName>
    <definedName name="oknDimension_8">Invoice!$M$30</definedName>
    <definedName name="oknDimension_9">Invoice!$M$31</definedName>
    <definedName name="oknDiscount">Invoice!$R$46</definedName>
    <definedName name="oknDueDate">Invoice!$AA$24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surance">Invoice!$R$48</definedName>
    <definedName name="oknInvoiceBodyMaxNumber" hidden="1">'Office-Kit.com.System'!$B$19</definedName>
    <definedName name="oknInvoiceBodyMinNumber" hidden="1">'Office-Kit.com.System'!$B$18</definedName>
    <definedName name="oknInvoiceDate">Invoice!$Q$4</definedName>
    <definedName name="oknInvoiceID">Invoice!$Q$5</definedName>
    <definedName name="oknItemType_1">Invoice!$L$23</definedName>
    <definedName name="oknItemType_10">Invoice!$L$32</definedName>
    <definedName name="oknItemType_11">Invoice!$L$33</definedName>
    <definedName name="oknItemType_12">Invoice!$L$34</definedName>
    <definedName name="oknItemType_13">Invoice!$L$35</definedName>
    <definedName name="oknItemType_14">Invoice!$L$36</definedName>
    <definedName name="oknItemType_15">Invoice!$L$37</definedName>
    <definedName name="oknItemType_16">Invoice!$L$38</definedName>
    <definedName name="oknItemType_17">Invoice!$L$39</definedName>
    <definedName name="oknItemType_18">Invoice!$L$40</definedName>
    <definedName name="oknItemType_19">Invoice!$L$41</definedName>
    <definedName name="oknItemType_2">Invoice!$L$24</definedName>
    <definedName name="oknItemType_20">Invoice!$L$42</definedName>
    <definedName name="oknItemType_3">Invoice!$L$25</definedName>
    <definedName name="oknItemType_4">Invoice!$L$26</definedName>
    <definedName name="oknItemType_5">Invoice!$L$27</definedName>
    <definedName name="oknItemType_6">Invoice!$L$28</definedName>
    <definedName name="oknItemType_7">Invoice!$L$29</definedName>
    <definedName name="oknItemType_8">Invoice!$L$30</definedName>
    <definedName name="oknItemType_9">Invoice!$L$31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'Payment Report'!$D$14</definedName>
    <definedName name="oknPrNotes">'Payment Report'!$F$14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Invoice!$G$20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Invoice!$N$14</definedName>
    <definedName name="oknShipCityStateZip">Invoice!$N$15</definedName>
    <definedName name="oknShipContact">Invoice!$P$17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oldByCutInches_1">Invoice!$AG$23</definedName>
    <definedName name="oknSoldByCutInches_10">Invoice!$AG$32</definedName>
    <definedName name="oknSoldByCutInches_11">Invoice!$AG$33</definedName>
    <definedName name="oknSoldByCutInches_12">Invoice!$AG$34</definedName>
    <definedName name="oknSoldByCutInches_13">Invoice!$AG$35</definedName>
    <definedName name="oknSoldByCutInches_14">Invoice!$AG$36</definedName>
    <definedName name="oknSoldByCutInches_15">Invoice!$AG$37</definedName>
    <definedName name="oknSoldByCutInches_16">Invoice!$AG$38</definedName>
    <definedName name="oknSoldByCutInches_17">Invoice!$AG$39</definedName>
    <definedName name="oknSoldByCutInches_18">Invoice!$AG$40</definedName>
    <definedName name="oknSoldByCutInches_19">Invoice!$AG$41</definedName>
    <definedName name="oknSoldByCutInches_2">Invoice!$AG$24</definedName>
    <definedName name="oknSoldByCutInches_20">Invoice!$AG$42</definedName>
    <definedName name="oknSoldByCutInches_3">Invoice!$AG$25</definedName>
    <definedName name="oknSoldByCutInches_4">Invoice!$AG$26</definedName>
    <definedName name="oknSoldByCutInches_5">Invoice!$AG$27</definedName>
    <definedName name="oknSoldByCutInches_6">Invoice!$AG$28</definedName>
    <definedName name="oknSoldByCutInches_7">Invoice!$AG$29</definedName>
    <definedName name="oknSoldByCutInches_8">Invoice!$AG$30</definedName>
    <definedName name="oknSoldByCutInches_9">Invoice!$AG$31</definedName>
    <definedName name="oknSoldByInches_1">Invoice!$AI$23</definedName>
    <definedName name="oknSoldByInches_10">Invoice!$AI$32</definedName>
    <definedName name="oknSoldByInches_11">Invoice!$AI$33</definedName>
    <definedName name="oknSoldByInches_12">Invoice!$AI$34</definedName>
    <definedName name="oknSoldByInches_13">Invoice!$AI$35</definedName>
    <definedName name="oknSoldByInches_14">Invoice!$AI$36</definedName>
    <definedName name="oknSoldByInches_15">Invoice!$AI$37</definedName>
    <definedName name="oknSoldByInches_16">Invoice!$AI$38</definedName>
    <definedName name="oknSoldByInches_17">Invoice!$AI$39</definedName>
    <definedName name="oknSoldByInches_18">Invoice!$AI$40</definedName>
    <definedName name="oknSoldByInches_19">Invoice!$AI$41</definedName>
    <definedName name="oknSoldByInches_2">Invoice!$AI$24</definedName>
    <definedName name="oknSoldByInches_20">Invoice!$AI$42</definedName>
    <definedName name="oknSoldByInches_3">Invoice!$AI$25</definedName>
    <definedName name="oknSoldByInches_4">Invoice!$AI$26</definedName>
    <definedName name="oknSoldByInches_5">Invoice!$AI$27</definedName>
    <definedName name="oknSoldByInches_6">Invoice!$AI$28</definedName>
    <definedName name="oknSoldByInches_7">Invoice!$AI$29</definedName>
    <definedName name="oknSoldByInches_8">Invoice!$AI$30</definedName>
    <definedName name="oknSoldByInches_9">Invoice!$AI$31</definedName>
    <definedName name="oknSoldBySqFt_1">Invoice!$AH$23</definedName>
    <definedName name="oknSoldBySqFt_10">Invoice!$AH$32</definedName>
    <definedName name="oknSoldBySqFt_11">Invoice!$AH$33</definedName>
    <definedName name="oknSoldBySqFt_12">Invoice!$AH$34</definedName>
    <definedName name="oknSoldBySqFt_13">Invoice!$AH$35</definedName>
    <definedName name="oknSoldBySqFt_14">Invoice!$AH$36</definedName>
    <definedName name="oknSoldBySqFt_15">Invoice!$AH$37</definedName>
    <definedName name="oknSoldBySqFt_16">Invoice!$AH$38</definedName>
    <definedName name="oknSoldBySqFt_17">Invoice!$AH$39</definedName>
    <definedName name="oknSoldBySqFt_18">Invoice!$AH$40</definedName>
    <definedName name="oknSoldBySqFt_19">Invoice!$AH$41</definedName>
    <definedName name="oknSoldBySqFt_2">Invoice!$AH$24</definedName>
    <definedName name="oknSoldBySqFt_20">Invoice!$AH$42</definedName>
    <definedName name="oknSoldBySqFt_3">Invoice!$AH$25</definedName>
    <definedName name="oknSoldBySqFt_4">Invoice!$AH$26</definedName>
    <definedName name="oknSoldBySqFt_5">Invoice!$AH$27</definedName>
    <definedName name="oknSoldBySqFt_6">Invoice!$AH$28</definedName>
    <definedName name="oknSoldBySqFt_7">Invoice!$AH$29</definedName>
    <definedName name="oknSoldBySqFt_8">Invoice!$AH$30</definedName>
    <definedName name="oknSoldBySqFt_9">Invoice!$AH$31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Invoice!$G$3:$R$54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Invoice!$3:$22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42" i="1" l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Q49" i="1" l="1"/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 l="1"/>
  <c r="R25" i="1"/>
  <c r="R24" i="1"/>
  <c r="R23" i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<sst xmlns="http://schemas.openxmlformats.org/spreadsheetml/2006/main" count="245" uniqueCount="187">
  <si>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</si>
  <si>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</si>
  <si>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</si>
  <si>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</si>
  <si>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</si>
  <si>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</si>
  <si>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</si>
  <si>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</si>
  <si>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</si>
  <si>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</si>
  <si>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</si>
  <si>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</si>
  <si>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</si>
  <si>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</si>
  <si>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</si>
  <si>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</si>
  <si>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</si>
  <si>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</si>
  <si>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</si>
  <si>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</si>
  <si>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</si>
  <si>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</si>
  <si>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</si>
  <si>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</si>
  <si>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</si>
  <si>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</si>
  <si>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</si>
  <si>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</si>
  <si>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</si>
  <si>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</si>
  <si>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</si>
  <si>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</si>
  <si>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</si>
  <si>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</si>
  <si>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</si>
  <si>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</si>
  <si>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</si>
  <si>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</si>
  <si>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</si>
  <si>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</si>
  <si>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</si>
  <si>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</si>
  <si>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</si>
  <si>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</si>
  <si>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</si>
  <si>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</si>
  <si>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</si>
  <si>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</si>
  <si>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</si>
  <si>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</si>
  <si>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</si>
  <si>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</si>
  <si>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</si>
  <si>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</si>
  <si>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</si>
  <si>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</si>
  <si>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</si>
  <si>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</si>
  <si>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</si>
  <si>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</si>
  <si>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</si>
  <si>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</si>
  <si>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</si>
  <si>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</si>
  <si>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</si>
  <si>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</si>
  <si>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</si>
  <si>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</si>
  <si>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</si>
  <si>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cost</t>
  </si>
  <si>
    <t>DATE and INVOICE #</t>
    <phoneticPr fontId="6" type="noConversion"/>
  </si>
  <si>
    <t xml:space="preserve">Fill invoice items continuously into these rows, starting from the first row. </t>
    <phoneticPr fontId="6" type="noConversion"/>
  </si>
  <si>
    <t>$C$3</t>
  </si>
  <si>
    <t>Total Applied</t>
  </si>
  <si>
    <t>Tax ID</t>
    <phoneticPr fontId="6" type="noConversion"/>
  </si>
  <si>
    <t>SOLD  TO</t>
    <phoneticPr fontId="6" type="noConversion"/>
  </si>
  <si>
    <t>SHIP TO</t>
    <phoneticPr fontId="6" type="noConversion"/>
  </si>
  <si>
    <t>Name</t>
    <phoneticPr fontId="6" type="noConversion"/>
  </si>
  <si>
    <t>Customer Information</t>
    <phoneticPr fontId="6" type="noConversion"/>
  </si>
  <si>
    <t>Address</t>
    <phoneticPr fontId="6" type="noConversion"/>
  </si>
  <si>
    <t>City, State ZIP</t>
    <phoneticPr fontId="6" type="noConversion"/>
  </si>
  <si>
    <t>Phone</t>
    <phoneticPr fontId="6" type="noConversion"/>
  </si>
  <si>
    <t>Invoice Body</t>
    <phoneticPr fontId="6" type="noConversion"/>
  </si>
  <si>
    <t>NOTES</t>
    <phoneticPr fontId="9" type="noConversion"/>
  </si>
  <si>
    <t>Sales Person</t>
    <phoneticPr fontId="6" type="noConversion"/>
  </si>
  <si>
    <t>INSURANCE</t>
    <phoneticPr fontId="6" type="noConversion"/>
  </si>
  <si>
    <t>Disallow negative stock</t>
  </si>
  <si>
    <t>Maine</t>
  </si>
  <si>
    <t>MARKDOWN</t>
  </si>
  <si>
    <t>THANK YOU FOR THE ORDER!</t>
  </si>
  <si>
    <t>Qty.</t>
  </si>
  <si>
    <t>Tax System</t>
  </si>
  <si>
    <t>Address</t>
  </si>
  <si>
    <t>SQ. FT.</t>
  </si>
  <si>
    <t>INCHES</t>
  </si>
  <si>
    <t>Units</t>
  </si>
  <si>
    <t>Unit of Measure</t>
  </si>
  <si>
    <t>Dimension</t>
  </si>
  <si>
    <t>Received By:</t>
  </si>
  <si>
    <t>Sold By</t>
  </si>
  <si>
    <t>Pending</t>
  </si>
  <si>
    <t>INVOICE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</si>
  <si>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</si>
  <si>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</si>
  <si>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</si>
  <si>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</si>
  <si>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</si>
  <si>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</si>
  <si>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</si>
  <si>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</si>
  <si>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</si>
  <si>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</si>
  <si>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</si>
  <si>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</si>
  <si>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</si>
  <si>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</si>
  <si>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</si>
  <si>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</si>
  <si>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</si>
  <si>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</si>
  <si>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</si>
  <si>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</si>
  <si>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</si>
  <si>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</si>
  <si>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</si>
  <si>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Foot,                 Shear Cut Inches, Flame Cut Inches</t>
  </si>
  <si>
    <t>FAB SHOP ORDER</t>
  </si>
  <si>
    <t>DELIVERY LIST-INVOICE</t>
  </si>
  <si>
    <t>c8003</t>
  </si>
  <si>
    <t>c8003.mdb</t>
  </si>
  <si>
    <r>
      <t>S</t>
    </r>
    <r>
      <rPr>
        <sz val="14"/>
        <rFont val="Arial"/>
        <family val="2"/>
      </rPr>
      <t>ample</t>
    </r>
    <r>
      <rPr>
        <b/>
        <sz val="14"/>
        <rFont val="Arial"/>
        <family val="2"/>
      </rPr>
      <t xml:space="preserve"> </t>
    </r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</t>
    </r>
    <r>
      <rPr>
        <b/>
        <sz val="11"/>
        <rFont val="Arial"/>
        <family val="2"/>
      </rPr>
      <t>&amp;</t>
    </r>
    <r>
      <rPr>
        <b/>
        <sz val="14"/>
        <rFont val="Arial"/>
        <family val="2"/>
      </rPr>
      <t xml:space="preserve"> </t>
    </r>
    <r>
      <rPr>
        <b/>
        <sz val="18"/>
        <rFont val="Arial"/>
        <family val="2"/>
      </rPr>
      <t>S</t>
    </r>
    <r>
      <rPr>
        <sz val="14"/>
        <rFont val="Arial"/>
        <family val="2"/>
      </rPr>
      <t>teel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Inc.</t>
    </r>
  </si>
  <si>
    <t>City, State ZIP</t>
  </si>
  <si>
    <t>Phone</t>
  </si>
  <si>
    <t>Fax, Web Address, Etc.</t>
  </si>
  <si>
    <t>ENTER MANUALLY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</si>
  <si>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</si>
  <si>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Need a different invoice layout? Visit our invoice template collection.</t>
  </si>
  <si>
    <t>InvoicingTemplates.com</t>
  </si>
  <si>
    <t>Welding Invoice Template</t>
  </si>
  <si>
    <t>Customer#</t>
  </si>
  <si>
    <t>Template# c8003</t>
  </si>
  <si>
    <t>Custom entry for size purchased</t>
  </si>
  <si>
    <t>Units:</t>
  </si>
  <si>
    <t>Dimension:</t>
  </si>
  <si>
    <t>Per  Unit List Price:</t>
  </si>
  <si>
    <t xml:space="preserve">Price from data base
 could equal foot price, lb. price, lbs. per Sq.Ft. price, or each price
</t>
  </si>
  <si>
    <t>Line Total:</t>
  </si>
  <si>
    <t>Comment</t>
  </si>
  <si>
    <t>HIDE this column. Database weight per ft. or weight per Sq.Ft.</t>
  </si>
  <si>
    <r>
      <t xml:space="preserve">Weight Per </t>
    </r>
    <r>
      <rPr>
        <b/>
        <sz val="8"/>
        <rFont val="Arial"/>
        <family val="2"/>
      </rPr>
      <t>Ft . Sq.Ft.</t>
    </r>
  </si>
  <si>
    <t>Weight Per Ft  (Hidden Column P):</t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</si>
  <si>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</si>
  <si>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t xml:space="preserve">column </t>
    </r>
    <r>
      <rPr>
        <b/>
        <sz val="9"/>
        <rFont val="Arial"/>
        <family val="2"/>
      </rPr>
      <t>Units</t>
    </r>
    <r>
      <rPr>
        <sz val="9"/>
        <rFont val="Arial"/>
        <family val="2"/>
      </rPr>
      <t xml:space="preserve"> Multiplies entry in column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 or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 by weight per ft.  in column</t>
    </r>
    <r>
      <rPr>
        <sz val="9"/>
        <color theme="4"/>
        <rFont val="Arial"/>
        <family val="2"/>
      </rPr>
      <t xml:space="preserve"> </t>
    </r>
    <r>
      <rPr>
        <b/>
        <sz val="9"/>
        <color theme="4"/>
        <rFont val="Arial"/>
        <family val="2"/>
      </rPr>
      <t>Weight Per Ft . Sq.Ft.</t>
    </r>
    <r>
      <rPr>
        <sz val="9"/>
        <rFont val="Arial"/>
        <family val="2"/>
      </rPr>
      <t xml:space="preserve">
</t>
    </r>
  </si>
  <si>
    <r>
      <t xml:space="preserve">column multiplies values that are entered in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,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,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 times the result of the column units.
If no entry in </t>
    </r>
    <r>
      <rPr>
        <b/>
        <sz val="9"/>
        <color theme="4"/>
        <rFont val="Arial"/>
        <family val="2"/>
      </rPr>
      <t>Foot, Shear Cut Inches, Flame Cut Inches</t>
    </r>
    <r>
      <rPr>
        <sz val="9"/>
        <rFont val="Arial"/>
        <family val="2"/>
      </rPr>
      <t xml:space="preserve">, </t>
    </r>
    <r>
      <rPr>
        <b/>
        <sz val="9"/>
        <color theme="4"/>
        <rFont val="Arial"/>
        <family val="2"/>
      </rPr>
      <t>SQ.FT.</t>
    </r>
    <r>
      <rPr>
        <sz val="9"/>
        <rFont val="Arial"/>
        <family val="2"/>
      </rPr>
      <t xml:space="preserve">, or </t>
    </r>
    <r>
      <rPr>
        <b/>
        <sz val="9"/>
        <color theme="4"/>
        <rFont val="Arial"/>
        <family val="2"/>
      </rPr>
      <t>INCHES</t>
    </r>
    <r>
      <rPr>
        <sz val="9"/>
        <rFont val="Arial"/>
        <family val="2"/>
      </rPr>
      <t xml:space="preserve">, Qty. column multiplies unit price 
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</si>
  <si>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</si>
  <si>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</si>
  <si>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</si>
  <si>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</si>
  <si>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</si>
  <si>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</si>
  <si>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</si>
  <si>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</si>
  <si>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</si>
  <si>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Welding Invoice Template - c8003</t>
  </si>
  <si>
    <t>Welding Invoicing Form - 47, Tulsa, Oklahoma, 403090, 391906, 7000285374554102260?+2.85%, 196.8 sq mi, 509.7 km2, 2,048/sq mi, 791/km2, 36°07′40″N 95°54′08″W? / ?36.1279°N 95.9023°W? / 36.1279; -95.9023? (Tulsa)</t>
  </si>
  <si>
    <t>Welding Invoice Templatec8003 - 47, Tulsa, Oklahoma, 403090, 391906, 7000285374554102260?+2.85%, 196.8 sq mi, 509.7 km2, 2,048/sq mi, 791/km2, 36°07′40″N 95°54′08″W? / ?36.1279°N 95.9023°W? / 36.1279; -95.9023? (Tulsa)</t>
  </si>
  <si>
    <t>Welding Invoicing Form - 48, Arlington, Texas, 392772, 365438, 7000747979137363930?+7.48%, 95.8 sq mi, 248.1 km2, 4,100/sq mi, 1,600/km2, 32°42′03″N 97°07′29″W? / ?32.7007°N 97.1247°W? / 32.7007; -97.1247? (Arlington)</t>
  </si>
  <si>
    <t>Welding Invoice Templatec8003 - 48, Arlington, Texas, 392772, 365438, 7000747979137363930?+7.48%, 95.8 sq mi, 248.1 km2, 4,100/sq mi, 1,600/km2, 32°42′03″N 97°07′29″W? / ?32.7007°N 97.1247°W? / 32.7007; -97.1247? (Arlington)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</si>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</sst>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sz val="9"/>
      <color theme="4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4"/>
      <name val="Bodoni MT Black"/>
      <family val="1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medium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8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2" xfId="0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5" xfId="0" applyNumberFormat="1" applyFont="1" applyBorder="1" applyProtection="1">
      <protection locked="0"/>
    </xf>
    <xf numFmtId="164" fontId="8" fillId="0" borderId="6" xfId="0" applyNumberFormat="1" applyFont="1" applyBorder="1" applyProtection="1">
      <protection locked="0"/>
    </xf>
    <xf numFmtId="0" fontId="0" fillId="3" borderId="0" xfId="0" applyFill="1" applyAlignment="1" applyProtection="1">
      <alignment vertical="center"/>
      <protection locked="0" hidden="1"/>
    </xf>
    <xf numFmtId="0" fontId="0" fillId="3" borderId="0" xfId="0" applyFill="1" applyAlignment="1">
      <alignment vertical="center"/>
    </xf>
    <xf numFmtId="0" fontId="11" fillId="3" borderId="0" xfId="0" applyFont="1" applyFill="1" applyAlignment="1" applyProtection="1">
      <alignment vertical="center"/>
      <protection locked="0" hidden="1"/>
    </xf>
    <xf numFmtId="0" fontId="11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8" fillId="3" borderId="0" xfId="0" applyFont="1" applyFill="1" applyAlignment="1" applyProtection="1">
      <alignment vertical="center"/>
      <protection locked="0" hidden="1"/>
    </xf>
    <xf numFmtId="0" fontId="8" fillId="3" borderId="0" xfId="0" applyFont="1" applyFill="1" applyAlignment="1">
      <alignment vertical="center"/>
    </xf>
    <xf numFmtId="168" fontId="8" fillId="3" borderId="0" xfId="0" applyNumberFormat="1" applyFont="1" applyFill="1" applyAlignment="1">
      <alignment horizontal="left" vertical="center" shrinkToFi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 applyProtection="1">
      <alignment horizontal="right" vertical="center"/>
      <protection locked="0" hidden="1"/>
    </xf>
    <xf numFmtId="10" fontId="8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4" fontId="8" fillId="3" borderId="0" xfId="0" applyNumberFormat="1" applyFont="1" applyFill="1" applyAlignment="1">
      <alignment horizontal="left" vertical="center"/>
    </xf>
    <xf numFmtId="166" fontId="8" fillId="3" borderId="0" xfId="0" applyNumberFormat="1" applyFont="1" applyFill="1" applyAlignment="1">
      <alignment horizontal="left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 applyProtection="1">
      <alignment vertical="center"/>
      <protection hidden="1"/>
    </xf>
    <xf numFmtId="43" fontId="8" fillId="3" borderId="0" xfId="0" applyNumberFormat="1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2" fillId="3" borderId="0" xfId="0" applyFont="1" applyFill="1" applyAlignment="1">
      <alignment horizontal="right" vertical="center" indent="1"/>
    </xf>
    <xf numFmtId="0" fontId="12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 indent="1"/>
    </xf>
    <xf numFmtId="172" fontId="8" fillId="3" borderId="0" xfId="0" applyNumberFormat="1" applyFont="1" applyFill="1" applyAlignment="1" applyProtection="1">
      <alignment horizontal="right" vertical="center" indent="1"/>
      <protection locked="0"/>
    </xf>
    <xf numFmtId="172" fontId="8" fillId="3" borderId="0" xfId="0" applyNumberFormat="1" applyFont="1" applyFill="1" applyAlignment="1" applyProtection="1">
      <alignment horizontal="right" vertical="center"/>
      <protection locked="0"/>
    </xf>
    <xf numFmtId="49" fontId="8" fillId="3" borderId="11" xfId="0" applyNumberFormat="1" applyFont="1" applyFill="1" applyBorder="1" applyAlignment="1" applyProtection="1">
      <alignment horizontal="left" vertical="center"/>
      <protection locked="0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49" fontId="8" fillId="3" borderId="12" xfId="0" applyNumberFormat="1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 applyProtection="1">
      <alignment horizontal="left" vertical="center" wrapText="1"/>
      <protection locked="0"/>
    </xf>
    <xf numFmtId="0" fontId="16" fillId="3" borderId="13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4" fillId="3" borderId="14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0" fillId="3" borderId="16" xfId="0" applyFill="1" applyBorder="1"/>
    <xf numFmtId="0" fontId="12" fillId="3" borderId="16" xfId="0" applyFont="1" applyFill="1" applyBorder="1" applyAlignment="1">
      <alignment horizontal="left" vertical="center"/>
    </xf>
    <xf numFmtId="0" fontId="8" fillId="3" borderId="17" xfId="0" applyFont="1" applyFill="1" applyBorder="1" applyAlignment="1">
      <alignment vertical="center"/>
    </xf>
    <xf numFmtId="171" fontId="8" fillId="0" borderId="17" xfId="0" applyNumberFormat="1" applyFont="1" applyBorder="1" applyAlignment="1" applyProtection="1">
      <alignment horizontal="left"/>
      <protection hidden="1"/>
    </xf>
    <xf numFmtId="0" fontId="8" fillId="3" borderId="17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left" vertical="center" wrapText="1"/>
      <protection locked="0"/>
    </xf>
    <xf numFmtId="167" fontId="8" fillId="3" borderId="24" xfId="0" applyNumberFormat="1" applyFont="1" applyFill="1" applyBorder="1" applyAlignment="1" applyProtection="1">
      <alignment horizontal="center"/>
      <protection locked="0"/>
    </xf>
    <xf numFmtId="167" fontId="8" fillId="3" borderId="25" xfId="0" applyNumberFormat="1" applyFont="1" applyFill="1" applyBorder="1" applyAlignment="1" applyProtection="1">
      <alignment horizontal="center"/>
      <protection locked="0"/>
    </xf>
    <xf numFmtId="167" fontId="8" fillId="3" borderId="26" xfId="0" applyNumberFormat="1" applyFont="1" applyFill="1" applyBorder="1" applyAlignment="1" applyProtection="1">
      <alignment horizontal="center"/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8" fillId="3" borderId="28" xfId="0" applyFont="1" applyFill="1" applyBorder="1" applyAlignment="1" applyProtection="1">
      <alignment horizontal="center"/>
      <protection locked="0"/>
    </xf>
    <xf numFmtId="49" fontId="8" fillId="3" borderId="30" xfId="0" applyNumberFormat="1" applyFont="1" applyFill="1" applyBorder="1" applyAlignment="1" applyProtection="1">
      <alignment horizontal="center"/>
      <protection locked="0"/>
    </xf>
    <xf numFmtId="49" fontId="8" fillId="3" borderId="31" xfId="0" applyNumberFormat="1" applyFont="1" applyFill="1" applyBorder="1" applyAlignment="1" applyProtection="1">
      <alignment horizontal="center"/>
      <protection locked="0"/>
    </xf>
    <xf numFmtId="49" fontId="8" fillId="3" borderId="32" xfId="0" applyNumberFormat="1" applyFont="1" applyFill="1" applyBorder="1" applyAlignment="1" applyProtection="1">
      <alignment horizontal="center"/>
      <protection locked="0"/>
    </xf>
    <xf numFmtId="0" fontId="8" fillId="3" borderId="31" xfId="0" applyFont="1" applyFill="1" applyBorder="1" applyAlignment="1">
      <alignment horizontal="right"/>
    </xf>
    <xf numFmtId="0" fontId="8" fillId="3" borderId="33" xfId="0" applyFont="1" applyFill="1" applyBorder="1" applyAlignment="1">
      <alignment horizontal="left"/>
    </xf>
    <xf numFmtId="0" fontId="8" fillId="3" borderId="34" xfId="0" applyFont="1" applyFill="1" applyBorder="1" applyAlignment="1">
      <alignment horizontal="left"/>
    </xf>
    <xf numFmtId="169" fontId="8" fillId="3" borderId="36" xfId="0" applyNumberFormat="1" applyFont="1" applyFill="1" applyBorder="1" applyAlignment="1" applyProtection="1">
      <alignment horizontal="right"/>
      <protection locked="0"/>
    </xf>
    <xf numFmtId="169" fontId="8" fillId="3" borderId="37" xfId="0" applyNumberFormat="1" applyFont="1" applyFill="1" applyBorder="1" applyAlignment="1" applyProtection="1">
      <alignment horizontal="right"/>
      <protection locked="0"/>
    </xf>
    <xf numFmtId="169" fontId="8" fillId="3" borderId="38" xfId="0" applyNumberFormat="1" applyFont="1" applyFill="1" applyBorder="1" applyAlignment="1" applyProtection="1">
      <alignment horizontal="right"/>
      <protection locked="0"/>
    </xf>
    <xf numFmtId="43" fontId="8" fillId="3" borderId="22" xfId="0" applyNumberFormat="1" applyFont="1" applyFill="1" applyBorder="1" applyAlignment="1" applyProtection="1">
      <alignment horizontal="right" vertical="center"/>
      <protection hidden="1"/>
    </xf>
    <xf numFmtId="43" fontId="8" fillId="3" borderId="22" xfId="0" applyNumberFormat="1" applyFont="1" applyFill="1" applyBorder="1" applyAlignment="1" applyProtection="1">
      <alignment horizontal="right" vertical="center"/>
      <protection locked="0" hidden="1"/>
    </xf>
    <xf numFmtId="0" fontId="8" fillId="3" borderId="32" xfId="0" applyFont="1" applyFill="1" applyBorder="1" applyAlignment="1">
      <alignment horizontal="right"/>
    </xf>
    <xf numFmtId="169" fontId="8" fillId="3" borderId="35" xfId="0" applyNumberFormat="1" applyFont="1" applyFill="1" applyBorder="1" applyAlignment="1" applyProtection="1">
      <alignment horizontal="center"/>
      <protection locked="0"/>
    </xf>
    <xf numFmtId="169" fontId="8" fillId="3" borderId="0" xfId="0" applyNumberFormat="1" applyFont="1" applyFill="1" applyAlignment="1" applyProtection="1">
      <alignment horizontal="center"/>
      <protection locked="0"/>
    </xf>
    <xf numFmtId="169" fontId="8" fillId="3" borderId="28" xfId="0" applyNumberFormat="1" applyFont="1" applyFill="1" applyBorder="1" applyAlignment="1" applyProtection="1">
      <alignment horizontal="center"/>
      <protection locked="0"/>
    </xf>
    <xf numFmtId="0" fontId="20" fillId="3" borderId="0" xfId="0" applyFont="1" applyFill="1" applyAlignment="1">
      <alignment vertical="center"/>
    </xf>
    <xf numFmtId="0" fontId="28" fillId="3" borderId="0" xfId="0" applyFont="1" applyFill="1"/>
    <xf numFmtId="0" fontId="29" fillId="3" borderId="0" xfId="0" applyFont="1" applyFill="1"/>
    <xf numFmtId="0" fontId="12" fillId="3" borderId="0" xfId="0" applyFont="1" applyFill="1" applyAlignment="1" applyProtection="1">
      <alignment horizontal="left" vertical="center"/>
      <protection locked="0"/>
    </xf>
    <xf numFmtId="0" fontId="12" fillId="3" borderId="0" xfId="0" applyFont="1" applyFill="1" applyAlignment="1">
      <alignment horizontal="right" vertical="center"/>
    </xf>
    <xf numFmtId="43" fontId="8" fillId="3" borderId="1" xfId="0" applyNumberFormat="1" applyFont="1" applyFill="1" applyBorder="1" applyAlignment="1" applyProtection="1">
      <alignment horizontal="right" vertical="center"/>
      <protection locked="0"/>
    </xf>
    <xf numFmtId="43" fontId="8" fillId="3" borderId="1" xfId="0" applyNumberFormat="1" applyFont="1" applyFill="1" applyBorder="1" applyAlignment="1">
      <alignment horizontal="right" vertical="center"/>
    </xf>
    <xf numFmtId="0" fontId="30" fillId="3" borderId="0" xfId="0" applyFont="1" applyFill="1" applyAlignment="1">
      <alignment horizontal="right" vertical="center"/>
    </xf>
    <xf numFmtId="0" fontId="29" fillId="3" borderId="0" xfId="0" applyFont="1" applyFill="1" applyAlignment="1">
      <alignment vertical="center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25" fillId="3" borderId="0" xfId="0" applyFont="1" applyFill="1" applyAlignment="1">
      <alignment vertical="center"/>
    </xf>
    <xf numFmtId="0" fontId="27" fillId="3" borderId="0" xfId="0" applyFont="1" applyFill="1" applyAlignment="1">
      <alignment vertical="top"/>
    </xf>
    <xf numFmtId="0" fontId="32" fillId="3" borderId="15" xfId="0" applyFont="1" applyFill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 applyAlignment="1" applyProtection="1">
      <alignment vertical="center"/>
      <protection locked="0" hidden="1"/>
    </xf>
    <xf numFmtId="0" fontId="8" fillId="4" borderId="7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4" borderId="0" xfId="0" applyFont="1" applyFill="1" applyAlignment="1">
      <alignment vertical="center"/>
    </xf>
    <xf numFmtId="0" fontId="22" fillId="4" borderId="44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8" fillId="5" borderId="0" xfId="0" applyFont="1" applyFill="1" applyAlignment="1" applyProtection="1">
      <alignment horizontal="center" vertical="center"/>
      <protection locked="0"/>
    </xf>
    <xf numFmtId="165" fontId="8" fillId="5" borderId="0" xfId="0" applyNumberFormat="1" applyFont="1" applyFill="1" applyAlignment="1">
      <alignment horizontal="right" vertical="center"/>
    </xf>
    <xf numFmtId="170" fontId="8" fillId="5" borderId="0" xfId="0" applyNumberFormat="1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8" fillId="8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8" fillId="3" borderId="0" xfId="0" applyFont="1" applyFill="1" applyAlignment="1" applyProtection="1">
      <alignment vertical="center" wrapText="1"/>
      <protection locked="0"/>
    </xf>
    <xf numFmtId="0" fontId="26" fillId="3" borderId="0" xfId="0" applyFont="1" applyFill="1" applyAlignment="1" applyProtection="1">
      <alignment vertical="center" wrapText="1"/>
      <protection locked="0"/>
    </xf>
    <xf numFmtId="0" fontId="26" fillId="3" borderId="0" xfId="0" applyFont="1" applyFill="1" applyAlignment="1" applyProtection="1">
      <alignment vertical="center"/>
      <protection locked="0"/>
    </xf>
    <xf numFmtId="0" fontId="8" fillId="3" borderId="0" xfId="0" applyFont="1" applyFill="1" applyAlignment="1">
      <alignment horizontal="right" vertical="top" indent="1"/>
    </xf>
    <xf numFmtId="0" fontId="8" fillId="3" borderId="0" xfId="0" applyFont="1" applyFill="1" applyAlignment="1">
      <alignment vertical="top"/>
    </xf>
    <xf numFmtId="0" fontId="12" fillId="3" borderId="23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/>
    </xf>
    <xf numFmtId="0" fontId="5" fillId="0" borderId="45" xfId="2" applyFont="1" applyBorder="1"/>
    <xf numFmtId="0" fontId="40" fillId="0" borderId="46" xfId="2" applyFont="1" applyBorder="1" applyAlignment="1">
      <alignment horizontal="left" vertical="center"/>
    </xf>
    <xf numFmtId="0" fontId="39" fillId="0" borderId="45" xfId="2" applyBorder="1"/>
    <xf numFmtId="0" fontId="39" fillId="0" borderId="0" xfId="2"/>
    <xf numFmtId="0" fontId="26" fillId="0" borderId="47" xfId="2" applyFont="1" applyBorder="1" applyAlignment="1">
      <alignment horizontal="left" wrapText="1" indent="1"/>
    </xf>
    <xf numFmtId="0" fontId="26" fillId="0" borderId="45" xfId="2" applyFont="1" applyBorder="1"/>
    <xf numFmtId="0" fontId="26" fillId="0" borderId="45" xfId="2" applyFont="1" applyBorder="1" applyAlignment="1">
      <alignment horizontal="left" wrapText="1"/>
    </xf>
    <xf numFmtId="0" fontId="21" fillId="0" borderId="45" xfId="2" applyFont="1" applyBorder="1" applyAlignment="1">
      <alignment horizontal="left" wrapText="1"/>
    </xf>
    <xf numFmtId="0" fontId="41" fillId="0" borderId="45" xfId="4" applyBorder="1" applyAlignment="1" applyProtection="1">
      <alignment horizontal="left" wrapText="1"/>
    </xf>
    <xf numFmtId="0" fontId="26" fillId="0" borderId="45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10" fillId="3" borderId="0" xfId="1" applyFill="1" applyBorder="1" applyAlignment="1" applyProtection="1">
      <alignment vertical="center"/>
    </xf>
    <xf numFmtId="0" fontId="10" fillId="4" borderId="0" xfId="1" applyFill="1" applyAlignment="1" applyProtection="1">
      <alignment vertical="center"/>
    </xf>
    <xf numFmtId="0" fontId="2" fillId="0" borderId="0" xfId="6"/>
    <xf numFmtId="0" fontId="0" fillId="0" borderId="0" xfId="0" applyProtection="1">
      <protection locked="0"/>
    </xf>
    <xf numFmtId="0" fontId="8" fillId="3" borderId="0" xfId="0" applyFont="1" applyFill="1" applyAlignment="1" applyProtection="1">
      <alignment horizontal="right" vertical="center" indent="1"/>
      <protection locked="0"/>
    </xf>
    <xf numFmtId="0" fontId="12" fillId="3" borderId="0" xfId="0" applyFont="1" applyFill="1" applyAlignment="1" applyProtection="1">
      <alignment horizontal="right" vertical="center" indent="1"/>
      <protection locked="0"/>
    </xf>
    <xf numFmtId="0" fontId="12" fillId="3" borderId="7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8" fillId="3" borderId="19" xfId="0" applyFont="1" applyFill="1" applyBorder="1" applyAlignment="1" applyProtection="1">
      <alignment vertical="center"/>
      <protection locked="0"/>
    </xf>
    <xf numFmtId="0" fontId="8" fillId="3" borderId="20" xfId="0" applyFont="1" applyFill="1" applyBorder="1" applyAlignment="1" applyProtection="1">
      <alignment vertical="center"/>
      <protection locked="0"/>
    </xf>
    <xf numFmtId="0" fontId="8" fillId="3" borderId="0" xfId="0" applyFont="1" applyFill="1" applyAlignment="1" applyProtection="1">
      <alignment horizontal="right" vertical="center"/>
      <protection locked="0"/>
    </xf>
    <xf numFmtId="0" fontId="20" fillId="3" borderId="16" xfId="0" applyFont="1" applyFill="1" applyBorder="1" applyAlignment="1">
      <alignment horizontal="left" vertical="center"/>
    </xf>
    <xf numFmtId="0" fontId="8" fillId="3" borderId="17" xfId="0" applyFont="1" applyFill="1" applyBorder="1" applyAlignment="1" applyProtection="1">
      <alignment horizontal="left" vertical="center"/>
      <protection locked="0"/>
    </xf>
    <xf numFmtId="0" fontId="26" fillId="3" borderId="0" xfId="0" applyFont="1" applyFill="1" applyAlignment="1" applyProtection="1">
      <alignment horizontal="left" vertical="center"/>
      <protection locked="0"/>
    </xf>
    <xf numFmtId="0" fontId="12" fillId="3" borderId="29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left" vertical="top" wrapText="1"/>
    </xf>
    <xf numFmtId="0" fontId="19" fillId="3" borderId="0" xfId="0" applyFont="1" applyFill="1" applyAlignment="1" applyProtection="1">
      <alignment horizontal="center" wrapText="1"/>
      <protection locked="0"/>
    </xf>
    <xf numFmtId="0" fontId="12" fillId="0" borderId="0" xfId="0" applyFont="1" applyAlignment="1">
      <alignment horizontal="right" vertical="center" indent="1"/>
    </xf>
    <xf numFmtId="0" fontId="0" fillId="0" borderId="16" xfId="0" applyBorder="1"/>
    <xf numFmtId="0" fontId="26" fillId="3" borderId="49" xfId="0" applyFont="1" applyFill="1" applyBorder="1" applyAlignment="1" applyProtection="1">
      <alignment horizontal="left" vertical="center"/>
      <protection locked="0"/>
    </xf>
    <xf numFmtId="0" fontId="26" fillId="3" borderId="49" xfId="0" applyFont="1" applyFill="1" applyBorder="1" applyAlignment="1" applyProtection="1">
      <alignment vertical="center"/>
      <protection locked="0"/>
    </xf>
    <xf numFmtId="0" fontId="8" fillId="3" borderId="49" xfId="0" applyFont="1" applyFill="1" applyBorder="1" applyAlignment="1" applyProtection="1">
      <alignment vertical="center"/>
      <protection locked="0"/>
    </xf>
    <xf numFmtId="0" fontId="8" fillId="9" borderId="0" xfId="0" applyFont="1" applyFill="1"/>
    <xf numFmtId="14" fontId="8" fillId="9" borderId="0" xfId="0" applyNumberFormat="1" applyFont="1" applyFill="1"/>
    <xf numFmtId="4" fontId="8" fillId="9" borderId="0" xfId="0" applyNumberFormat="1" applyFont="1" applyFill="1"/>
    <xf numFmtId="0" fontId="8" fillId="9" borderId="0" xfId="0" applyFont="1" applyFill="1" applyAlignment="1">
      <alignment horizontal="center"/>
    </xf>
    <xf numFmtId="0" fontId="8" fillId="11" borderId="0" xfId="0" applyFont="1" applyFill="1"/>
    <xf numFmtId="14" fontId="8" fillId="0" borderId="0" xfId="0" applyNumberFormat="1" applyFont="1"/>
    <xf numFmtId="0" fontId="15" fillId="0" borderId="0" xfId="0" applyFont="1"/>
    <xf numFmtId="0" fontId="43" fillId="0" borderId="0" xfId="0" applyFont="1" applyAlignment="1">
      <alignment horizontal="left" vertical="center"/>
    </xf>
    <xf numFmtId="14" fontId="16" fillId="0" borderId="0" xfId="0" applyNumberFormat="1" applyFont="1"/>
    <xf numFmtId="4" fontId="15" fillId="0" borderId="0" xfId="0" applyNumberFormat="1" applyFont="1"/>
    <xf numFmtId="0" fontId="15" fillId="0" borderId="0" xfId="0" applyFont="1" applyAlignment="1">
      <alignment horizontal="center"/>
    </xf>
    <xf numFmtId="4" fontId="44" fillId="0" borderId="0" xfId="0" applyNumberFormat="1" applyFont="1"/>
    <xf numFmtId="0" fontId="45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12" borderId="2" xfId="0" applyFont="1" applyFill="1" applyBorder="1"/>
    <xf numFmtId="14" fontId="12" fillId="12" borderId="2" xfId="0" applyNumberFormat="1" applyFont="1" applyFill="1" applyBorder="1" applyAlignment="1">
      <alignment horizontal="center"/>
    </xf>
    <xf numFmtId="4" fontId="12" fillId="12" borderId="2" xfId="0" applyNumberFormat="1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17" fontId="8" fillId="0" borderId="0" xfId="0" applyNumberFormat="1" applyFont="1"/>
    <xf numFmtId="0" fontId="46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14" fontId="43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4" fontId="46" fillId="0" borderId="0" xfId="0" applyNumberFormat="1" applyFont="1" applyAlignment="1">
      <alignment vertical="center"/>
    </xf>
    <xf numFmtId="0" fontId="12" fillId="13" borderId="2" xfId="0" applyFont="1" applyFill="1" applyBorder="1" applyAlignment="1">
      <alignment horizontal="center"/>
    </xf>
    <xf numFmtId="14" fontId="12" fillId="13" borderId="2" xfId="0" applyNumberFormat="1" applyFont="1" applyFill="1" applyBorder="1" applyAlignment="1">
      <alignment horizontal="center"/>
    </xf>
    <xf numFmtId="4" fontId="12" fillId="13" borderId="2" xfId="0" applyNumberFormat="1" applyFont="1" applyFill="1" applyBorder="1" applyAlignment="1">
      <alignment horizontal="center"/>
    </xf>
    <xf numFmtId="0" fontId="4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2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6" fillId="0" borderId="0" xfId="0" applyFont="1"/>
    <xf numFmtId="14" fontId="43" fillId="0" borderId="0" xfId="0" applyNumberFormat="1" applyFont="1"/>
    <xf numFmtId="49" fontId="46" fillId="0" borderId="0" xfId="0" applyNumberFormat="1" applyFont="1" applyAlignment="1">
      <alignment horizontal="left"/>
    </xf>
    <xf numFmtId="4" fontId="4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43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2" borderId="3" xfId="0" applyNumberFormat="1" applyFont="1" applyFill="1" applyBorder="1" applyAlignment="1">
      <alignment horizontal="left" indent="1"/>
    </xf>
    <xf numFmtId="164" fontId="12" fillId="12" borderId="4" xfId="0" applyNumberFormat="1" applyFont="1" applyFill="1" applyBorder="1" applyAlignment="1">
      <alignment horizontal="left" indent="1"/>
    </xf>
    <xf numFmtId="49" fontId="12" fillId="12" borderId="2" xfId="0" applyNumberFormat="1" applyFont="1" applyFill="1" applyBorder="1" applyAlignment="1">
      <alignment horizontal="center"/>
    </xf>
    <xf numFmtId="0" fontId="1" fillId="0" borderId="0" xfId="7"/>
    <xf numFmtId="0" fontId="8" fillId="0" borderId="0" xfId="0" applyFont="1" applyAlignment="1">
      <alignment horizontal="center" vertical="center" wrapText="1"/>
    </xf>
    <xf numFmtId="165" fontId="10" fillId="7" borderId="0" xfId="1" applyNumberFormat="1" applyFill="1" applyAlignment="1" applyProtection="1">
      <alignment horizontal="center" vertical="center"/>
      <protection locked="0"/>
    </xf>
    <xf numFmtId="0" fontId="20" fillId="3" borderId="0" xfId="0" applyFont="1" applyFill="1" applyAlignment="1" applyProtection="1">
      <alignment horizontal="center" vertical="center"/>
      <protection locked="0"/>
    </xf>
    <xf numFmtId="0" fontId="12" fillId="3" borderId="21" xfId="0" applyFont="1" applyFill="1" applyBorder="1" applyAlignment="1">
      <alignment horizontal="center" vertical="center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24" fillId="6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1" fillId="3" borderId="43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20" fillId="3" borderId="16" xfId="0" applyFont="1" applyFill="1" applyBorder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0" fontId="8" fillId="3" borderId="32" xfId="0" applyFont="1" applyFill="1" applyBorder="1" applyAlignment="1" applyProtection="1">
      <alignment horizontal="left"/>
      <protection locked="0"/>
    </xf>
    <xf numFmtId="0" fontId="8" fillId="3" borderId="34" xfId="0" applyFont="1" applyFill="1" applyBorder="1" applyAlignment="1" applyProtection="1">
      <alignment horizontal="left"/>
      <protection locked="0"/>
    </xf>
    <xf numFmtId="1" fontId="8" fillId="3" borderId="0" xfId="0" applyNumberFormat="1" applyFont="1" applyFill="1" applyAlignment="1" applyProtection="1">
      <alignment horizontal="center"/>
      <protection locked="0"/>
    </xf>
    <xf numFmtId="0" fontId="8" fillId="3" borderId="31" xfId="0" applyFont="1" applyFill="1" applyBorder="1" applyAlignment="1" applyProtection="1">
      <alignment horizontal="left"/>
      <protection locked="0"/>
    </xf>
    <xf numFmtId="0" fontId="8" fillId="3" borderId="33" xfId="0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4" fillId="8" borderId="0" xfId="0" applyFont="1" applyFill="1" applyAlignment="1">
      <alignment horizontal="center" vertical="center"/>
    </xf>
    <xf numFmtId="0" fontId="31" fillId="3" borderId="16" xfId="0" applyFont="1" applyFill="1" applyBorder="1" applyAlignment="1" applyProtection="1">
      <alignment horizontal="left" vertical="center" wrapText="1"/>
      <protection locked="0"/>
    </xf>
    <xf numFmtId="0" fontId="31" fillId="3" borderId="0" xfId="0" applyFont="1" applyFill="1" applyAlignment="1" applyProtection="1">
      <alignment horizontal="left" vertical="center" wrapText="1"/>
      <protection locked="0"/>
    </xf>
    <xf numFmtId="0" fontId="31" fillId="3" borderId="39" xfId="0" applyFont="1" applyFill="1" applyBorder="1" applyAlignment="1" applyProtection="1">
      <alignment horizontal="left" vertical="center" wrapText="1"/>
      <protection locked="0"/>
    </xf>
    <xf numFmtId="0" fontId="31" fillId="3" borderId="19" xfId="0" applyFont="1" applyFill="1" applyBorder="1" applyAlignment="1" applyProtection="1">
      <alignment horizontal="left" vertical="center" wrapText="1"/>
      <protection locked="0"/>
    </xf>
    <xf numFmtId="0" fontId="12" fillId="3" borderId="29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0" fillId="3" borderId="16" xfId="0" applyFont="1" applyFill="1" applyBorder="1" applyAlignment="1">
      <alignment horizontal="left" vertical="top" wrapText="1"/>
    </xf>
    <xf numFmtId="0" fontId="20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3" borderId="30" xfId="0" applyFont="1" applyFill="1" applyBorder="1" applyAlignment="1" applyProtection="1">
      <alignment horizontal="left"/>
      <protection locked="0"/>
    </xf>
    <xf numFmtId="0" fontId="8" fillId="3" borderId="42" xfId="0" applyFont="1" applyFill="1" applyBorder="1" applyAlignment="1" applyProtection="1">
      <alignment horizontal="left"/>
      <protection locked="0"/>
    </xf>
    <xf numFmtId="0" fontId="8" fillId="3" borderId="8" xfId="0" applyFont="1" applyFill="1" applyBorder="1" applyAlignment="1">
      <alignment horizontal="left" vertical="center"/>
    </xf>
    <xf numFmtId="0" fontId="33" fillId="5" borderId="0" xfId="1" applyFont="1" applyFill="1" applyAlignment="1" applyProtection="1">
      <alignment horizontal="left" wrapText="1"/>
    </xf>
    <xf numFmtId="0" fontId="12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19" fillId="3" borderId="16" xfId="0" applyFont="1" applyFill="1" applyBorder="1" applyAlignment="1" applyProtection="1">
      <alignment horizontal="center" wrapText="1"/>
      <protection locked="0"/>
    </xf>
    <xf numFmtId="0" fontId="19" fillId="3" borderId="0" xfId="0" applyFont="1" applyFill="1" applyAlignment="1" applyProtection="1">
      <alignment horizontal="center" wrapText="1"/>
      <protection locked="0"/>
    </xf>
    <xf numFmtId="1" fontId="8" fillId="3" borderId="28" xfId="0" applyNumberFormat="1" applyFont="1" applyFill="1" applyBorder="1" applyAlignment="1" applyProtection="1">
      <alignment horizontal="center"/>
      <protection locked="0"/>
    </xf>
    <xf numFmtId="0" fontId="26" fillId="3" borderId="49" xfId="0" applyFont="1" applyFill="1" applyBorder="1" applyAlignment="1" applyProtection="1">
      <alignment horizontal="left" vertical="center"/>
      <protection locked="0"/>
    </xf>
    <xf numFmtId="0" fontId="26" fillId="3" borderId="50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17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35" fillId="3" borderId="41" xfId="0" applyFont="1" applyFill="1" applyBorder="1" applyAlignment="1">
      <alignment horizontal="center" vertical="center" wrapText="1"/>
    </xf>
    <xf numFmtId="0" fontId="8" fillId="3" borderId="0" xfId="0" applyFont="1" applyFill="1" applyAlignment="1" applyProtection="1">
      <alignment horizontal="left" vertical="center" wrapText="1"/>
      <protection locked="0"/>
    </xf>
    <xf numFmtId="168" fontId="17" fillId="3" borderId="28" xfId="0" applyNumberFormat="1" applyFont="1" applyFill="1" applyBorder="1" applyAlignment="1" applyProtection="1">
      <alignment horizontal="left" vertical="center"/>
      <protection locked="0"/>
    </xf>
    <xf numFmtId="168" fontId="17" fillId="3" borderId="48" xfId="0" applyNumberFormat="1" applyFont="1" applyFill="1" applyBorder="1" applyAlignment="1" applyProtection="1">
      <alignment horizontal="left" vertical="center"/>
      <protection locked="0"/>
    </xf>
    <xf numFmtId="49" fontId="17" fillId="3" borderId="49" xfId="0" applyNumberFormat="1" applyFont="1" applyFill="1" applyBorder="1" applyAlignment="1" applyProtection="1">
      <alignment horizontal="left" vertical="center"/>
      <protection locked="0"/>
    </xf>
    <xf numFmtId="49" fontId="17" fillId="3" borderId="50" xfId="0" applyNumberFormat="1" applyFont="1" applyFill="1" applyBorder="1" applyAlignment="1" applyProtection="1">
      <alignment horizontal="left" vertical="center"/>
      <protection locked="0"/>
    </xf>
    <xf numFmtId="0" fontId="8" fillId="3" borderId="49" xfId="0" applyFont="1" applyFill="1" applyBorder="1" applyAlignment="1" applyProtection="1">
      <alignment horizontal="left" vertical="center"/>
      <protection locked="0"/>
    </xf>
    <xf numFmtId="0" fontId="8" fillId="3" borderId="50" xfId="0" applyFont="1" applyFill="1" applyBorder="1" applyAlignment="1" applyProtection="1">
      <alignment horizontal="left" vertical="center"/>
      <protection locked="0"/>
    </xf>
    <xf numFmtId="0" fontId="12" fillId="3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8" fillId="5" borderId="0" xfId="0" applyFont="1" applyFill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/>
    </xf>
    <xf numFmtId="10" fontId="20" fillId="5" borderId="0" xfId="1" applyNumberFormat="1" applyFont="1" applyFill="1" applyBorder="1" applyAlignment="1" applyProtection="1">
      <alignment horizontal="center" vertical="center"/>
    </xf>
    <xf numFmtId="1" fontId="17" fillId="3" borderId="49" xfId="0" applyNumberFormat="1" applyFont="1" applyFill="1" applyBorder="1" applyAlignment="1" applyProtection="1">
      <alignment horizontal="left" vertical="center"/>
      <protection locked="0"/>
    </xf>
    <xf numFmtId="1" fontId="17" fillId="3" borderId="50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center" vertical="center" wrapText="1"/>
      <protection locked="0"/>
    </xf>
    <xf numFmtId="10" fontId="8" fillId="5" borderId="0" xfId="0" applyNumberFormat="1" applyFont="1" applyFill="1" applyAlignment="1">
      <alignment horizontal="center" vertical="center"/>
    </xf>
    <xf numFmtId="0" fontId="8" fillId="3" borderId="49" xfId="0" applyFont="1" applyFill="1" applyBorder="1" applyAlignment="1" applyProtection="1">
      <alignment horizontal="left" vertical="center" wrapText="1"/>
      <protection locked="0"/>
    </xf>
    <xf numFmtId="14" fontId="23" fillId="3" borderId="21" xfId="0" applyNumberFormat="1" applyFont="1" applyFill="1" applyBorder="1" applyAlignment="1" applyProtection="1">
      <alignment horizontal="center" vertical="center"/>
      <protection locked="0"/>
    </xf>
    <xf numFmtId="14" fontId="12" fillId="3" borderId="21" xfId="0" applyNumberFormat="1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Alignment="1">
      <alignment horizontal="center"/>
    </xf>
    <xf numFmtId="0" fontId="45" fillId="0" borderId="0" xfId="0" applyFont="1" applyAlignment="1">
      <alignment horizontal="right" vertical="center"/>
    </xf>
    <xf numFmtId="4" fontId="47" fillId="0" borderId="0" xfId="0" applyNumberFormat="1" applyFont="1" applyAlignment="1">
      <alignment horizontal="right" vertical="center"/>
    </xf>
    <xf numFmtId="164" fontId="47" fillId="0" borderId="0" xfId="0" applyNumberFormat="1" applyFont="1" applyAlignment="1">
      <alignment horizontal="right" vertical="center"/>
    </xf>
    <xf numFmtId="14" fontId="12" fillId="12" borderId="9" xfId="0" applyNumberFormat="1" applyFont="1" applyFill="1" applyBorder="1" applyAlignment="1">
      <alignment horizontal="left" indent="1"/>
    </xf>
    <xf numFmtId="14" fontId="12" fillId="12" borderId="10" xfId="0" applyNumberFormat="1" applyFont="1" applyFill="1" applyBorder="1" applyAlignment="1">
      <alignment horizontal="left" indent="1"/>
    </xf>
    <xf numFmtId="14" fontId="12" fillId="12" borderId="51" xfId="0" applyNumberFormat="1" applyFont="1" applyFill="1" applyBorder="1" applyAlignment="1">
      <alignment horizontal="left" indent="1"/>
    </xf>
    <xf numFmtId="14" fontId="12" fillId="12" borderId="5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  <xf numFmtId="14" fontId="12" fillId="12" borderId="4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7E695551-1AFE-4675-A102-EBDA6E686539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checked="Checked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3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2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2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71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71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81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47625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81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142875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17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24000" y="36766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723900</xdr:colOff>
      <xdr:row>17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48025" y="36766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6</xdr:col>
      <xdr:colOff>57150</xdr:colOff>
      <xdr:row>7</xdr:row>
      <xdr:rowOff>95250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81150" y="21621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523875</xdr:colOff>
      <xdr:row>8</xdr:row>
      <xdr:rowOff>76200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105400" y="23336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114300</xdr:colOff>
      <xdr:row>17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72125" y="36766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9</xdr:col>
      <xdr:colOff>800100</xdr:colOff>
      <xdr:row>18</xdr:row>
      <xdr:rowOff>38100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24225" y="3952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17</xdr:col>
      <xdr:colOff>171450</xdr:colOff>
      <xdr:row>18</xdr:row>
      <xdr:rowOff>47625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39100" y="3962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22</xdr:row>
      <xdr:rowOff>0</xdr:rowOff>
    </xdr:from>
    <xdr:ext cx="161925" cy="15240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23925" y="4981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23</xdr:row>
      <xdr:rowOff>0</xdr:rowOff>
    </xdr:from>
    <xdr:ext cx="161925" cy="15240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23925" y="5172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24</xdr:row>
      <xdr:rowOff>0</xdr:rowOff>
    </xdr:from>
    <xdr:ext cx="161925" cy="15240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23925" y="5362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25</xdr:row>
      <xdr:rowOff>0</xdr:rowOff>
    </xdr:from>
    <xdr:ext cx="161925" cy="15240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23925" y="5553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26</xdr:row>
      <xdr:rowOff>0</xdr:rowOff>
    </xdr:from>
    <xdr:ext cx="161925" cy="15240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23925" y="5743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27</xdr:row>
      <xdr:rowOff>0</xdr:rowOff>
    </xdr:from>
    <xdr:ext cx="161925" cy="15240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23925" y="5934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28</xdr:row>
      <xdr:rowOff>0</xdr:rowOff>
    </xdr:from>
    <xdr:ext cx="161925" cy="15240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23925" y="6124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29</xdr:row>
      <xdr:rowOff>0</xdr:rowOff>
    </xdr:from>
    <xdr:ext cx="161925" cy="15240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23925" y="6315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30</xdr:row>
      <xdr:rowOff>0</xdr:rowOff>
    </xdr:from>
    <xdr:ext cx="161925" cy="15240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23925" y="6505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31</xdr:row>
      <xdr:rowOff>0</xdr:rowOff>
    </xdr:from>
    <xdr:ext cx="161925" cy="15240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23925" y="6696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32</xdr:row>
      <xdr:rowOff>0</xdr:rowOff>
    </xdr:from>
    <xdr:ext cx="161925" cy="15240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923925" y="6886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33</xdr:row>
      <xdr:rowOff>0</xdr:rowOff>
    </xdr:from>
    <xdr:ext cx="161925" cy="15240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923925" y="7077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34</xdr:row>
      <xdr:rowOff>0</xdr:rowOff>
    </xdr:from>
    <xdr:ext cx="161925" cy="15240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923925" y="7267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35</xdr:row>
      <xdr:rowOff>0</xdr:rowOff>
    </xdr:from>
    <xdr:ext cx="161925" cy="15240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923925" y="7458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36</xdr:row>
      <xdr:rowOff>0</xdr:rowOff>
    </xdr:from>
    <xdr:ext cx="161925" cy="15240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23925" y="7648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37</xdr:row>
      <xdr:rowOff>0</xdr:rowOff>
    </xdr:from>
    <xdr:ext cx="161925" cy="15240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23925" y="7839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38</xdr:row>
      <xdr:rowOff>0</xdr:rowOff>
    </xdr:from>
    <xdr:ext cx="161925" cy="15240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923925" y="8029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39</xdr:row>
      <xdr:rowOff>0</xdr:rowOff>
    </xdr:from>
    <xdr:ext cx="161925" cy="15240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23925" y="8220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40</xdr:row>
      <xdr:rowOff>0</xdr:rowOff>
    </xdr:from>
    <xdr:ext cx="161925" cy="152400"/>
    <xdr:sp macro="_xll.ExecImeCommand" textlink="">
      <xdr:nvSpPr>
        <xdr:cNvPr id="1143" name="oknCboPID_19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23925" y="84105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2</xdr:col>
      <xdr:colOff>9525</xdr:colOff>
      <xdr:row>41</xdr:row>
      <xdr:rowOff>0</xdr:rowOff>
    </xdr:from>
    <xdr:ext cx="161925" cy="152400"/>
    <xdr:sp macro="_xll.ExecImeCommand" textlink="">
      <xdr:nvSpPr>
        <xdr:cNvPr id="1144" name="oknCboPID_2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23925" y="8601075"/>
          <a:ext cx="16192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21</xdr:row>
          <xdr:rowOff>552450</xdr:rowOff>
        </xdr:from>
        <xdr:to>
          <xdr:col>2</xdr:col>
          <xdr:colOff>457200</xdr:colOff>
          <xdr:row>22</xdr:row>
          <xdr:rowOff>161925</xdr:rowOff>
        </xdr:to>
        <xdr:sp macro="" textlink="">
          <xdr:nvSpPr>
            <xdr:cNvPr id="1215" name="oknWidget_taxable_n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22</xdr:row>
          <xdr:rowOff>171450</xdr:rowOff>
        </xdr:from>
        <xdr:to>
          <xdr:col>2</xdr:col>
          <xdr:colOff>457200</xdr:colOff>
          <xdr:row>23</xdr:row>
          <xdr:rowOff>161925</xdr:rowOff>
        </xdr:to>
        <xdr:sp macro="" textlink="">
          <xdr:nvSpPr>
            <xdr:cNvPr id="1216" name="oknWidget_taxable_n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23</xdr:row>
          <xdr:rowOff>171450</xdr:rowOff>
        </xdr:from>
        <xdr:to>
          <xdr:col>2</xdr:col>
          <xdr:colOff>457200</xdr:colOff>
          <xdr:row>24</xdr:row>
          <xdr:rowOff>161925</xdr:rowOff>
        </xdr:to>
        <xdr:sp macro="" textlink="">
          <xdr:nvSpPr>
            <xdr:cNvPr id="1217" name="oknWidget_taxable_n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24</xdr:row>
          <xdr:rowOff>171450</xdr:rowOff>
        </xdr:from>
        <xdr:to>
          <xdr:col>2</xdr:col>
          <xdr:colOff>457200</xdr:colOff>
          <xdr:row>25</xdr:row>
          <xdr:rowOff>161925</xdr:rowOff>
        </xdr:to>
        <xdr:sp macro="" textlink="">
          <xdr:nvSpPr>
            <xdr:cNvPr id="1218" name="oknWidget_taxable_n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25</xdr:row>
          <xdr:rowOff>171450</xdr:rowOff>
        </xdr:from>
        <xdr:to>
          <xdr:col>2</xdr:col>
          <xdr:colOff>457200</xdr:colOff>
          <xdr:row>26</xdr:row>
          <xdr:rowOff>161925</xdr:rowOff>
        </xdr:to>
        <xdr:sp macro="" textlink="">
          <xdr:nvSpPr>
            <xdr:cNvPr id="1219" name="oknWidget_taxable_n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26</xdr:row>
          <xdr:rowOff>171450</xdr:rowOff>
        </xdr:from>
        <xdr:to>
          <xdr:col>2</xdr:col>
          <xdr:colOff>457200</xdr:colOff>
          <xdr:row>27</xdr:row>
          <xdr:rowOff>161925</xdr:rowOff>
        </xdr:to>
        <xdr:sp macro="" textlink="">
          <xdr:nvSpPr>
            <xdr:cNvPr id="1220" name="oknWidget_taxable_n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27</xdr:row>
          <xdr:rowOff>171450</xdr:rowOff>
        </xdr:from>
        <xdr:to>
          <xdr:col>2</xdr:col>
          <xdr:colOff>457200</xdr:colOff>
          <xdr:row>28</xdr:row>
          <xdr:rowOff>161925</xdr:rowOff>
        </xdr:to>
        <xdr:sp macro="" textlink="">
          <xdr:nvSpPr>
            <xdr:cNvPr id="1221" name="oknWidget_taxable_n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28</xdr:row>
          <xdr:rowOff>171450</xdr:rowOff>
        </xdr:from>
        <xdr:to>
          <xdr:col>2</xdr:col>
          <xdr:colOff>457200</xdr:colOff>
          <xdr:row>29</xdr:row>
          <xdr:rowOff>161925</xdr:rowOff>
        </xdr:to>
        <xdr:sp macro="" textlink="">
          <xdr:nvSpPr>
            <xdr:cNvPr id="1222" name="oknWidget_taxable_n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29</xdr:row>
          <xdr:rowOff>171450</xdr:rowOff>
        </xdr:from>
        <xdr:to>
          <xdr:col>2</xdr:col>
          <xdr:colOff>457200</xdr:colOff>
          <xdr:row>30</xdr:row>
          <xdr:rowOff>161925</xdr:rowOff>
        </xdr:to>
        <xdr:sp macro="" textlink="">
          <xdr:nvSpPr>
            <xdr:cNvPr id="1223" name="oknWidget_taxable_n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30</xdr:row>
          <xdr:rowOff>171450</xdr:rowOff>
        </xdr:from>
        <xdr:to>
          <xdr:col>2</xdr:col>
          <xdr:colOff>457200</xdr:colOff>
          <xdr:row>31</xdr:row>
          <xdr:rowOff>161925</xdr:rowOff>
        </xdr:to>
        <xdr:sp macro="" textlink="">
          <xdr:nvSpPr>
            <xdr:cNvPr id="1224" name="oknWidget_taxable_n1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31</xdr:row>
          <xdr:rowOff>171450</xdr:rowOff>
        </xdr:from>
        <xdr:to>
          <xdr:col>2</xdr:col>
          <xdr:colOff>457200</xdr:colOff>
          <xdr:row>32</xdr:row>
          <xdr:rowOff>161925</xdr:rowOff>
        </xdr:to>
        <xdr:sp macro="" textlink="">
          <xdr:nvSpPr>
            <xdr:cNvPr id="1225" name="oknWidget_taxable_n1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32</xdr:row>
          <xdr:rowOff>171450</xdr:rowOff>
        </xdr:from>
        <xdr:to>
          <xdr:col>2</xdr:col>
          <xdr:colOff>457200</xdr:colOff>
          <xdr:row>33</xdr:row>
          <xdr:rowOff>161925</xdr:rowOff>
        </xdr:to>
        <xdr:sp macro="" textlink="">
          <xdr:nvSpPr>
            <xdr:cNvPr id="1226" name="oknWidget_taxable_n1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33</xdr:row>
          <xdr:rowOff>171450</xdr:rowOff>
        </xdr:from>
        <xdr:to>
          <xdr:col>2</xdr:col>
          <xdr:colOff>457200</xdr:colOff>
          <xdr:row>34</xdr:row>
          <xdr:rowOff>161925</xdr:rowOff>
        </xdr:to>
        <xdr:sp macro="" textlink="">
          <xdr:nvSpPr>
            <xdr:cNvPr id="1227" name="oknWidget_taxable_n1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34</xdr:row>
          <xdr:rowOff>171450</xdr:rowOff>
        </xdr:from>
        <xdr:to>
          <xdr:col>2</xdr:col>
          <xdr:colOff>457200</xdr:colOff>
          <xdr:row>35</xdr:row>
          <xdr:rowOff>161925</xdr:rowOff>
        </xdr:to>
        <xdr:sp macro="" textlink="">
          <xdr:nvSpPr>
            <xdr:cNvPr id="1228" name="oknWidget_taxable_n1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35</xdr:row>
          <xdr:rowOff>171450</xdr:rowOff>
        </xdr:from>
        <xdr:to>
          <xdr:col>2</xdr:col>
          <xdr:colOff>457200</xdr:colOff>
          <xdr:row>36</xdr:row>
          <xdr:rowOff>161925</xdr:rowOff>
        </xdr:to>
        <xdr:sp macro="" textlink="">
          <xdr:nvSpPr>
            <xdr:cNvPr id="1229" name="oknWidget_taxable_n1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36</xdr:row>
          <xdr:rowOff>171450</xdr:rowOff>
        </xdr:from>
        <xdr:to>
          <xdr:col>2</xdr:col>
          <xdr:colOff>457200</xdr:colOff>
          <xdr:row>37</xdr:row>
          <xdr:rowOff>161925</xdr:rowOff>
        </xdr:to>
        <xdr:sp macro="" textlink="">
          <xdr:nvSpPr>
            <xdr:cNvPr id="1230" name="oknWidget_taxable_n1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37</xdr:row>
          <xdr:rowOff>171450</xdr:rowOff>
        </xdr:from>
        <xdr:to>
          <xdr:col>2</xdr:col>
          <xdr:colOff>457200</xdr:colOff>
          <xdr:row>38</xdr:row>
          <xdr:rowOff>161925</xdr:rowOff>
        </xdr:to>
        <xdr:sp macro="" textlink="">
          <xdr:nvSpPr>
            <xdr:cNvPr id="1231" name="oknWidget_taxable_n1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38</xdr:row>
          <xdr:rowOff>171450</xdr:rowOff>
        </xdr:from>
        <xdr:to>
          <xdr:col>2</xdr:col>
          <xdr:colOff>457200</xdr:colOff>
          <xdr:row>39</xdr:row>
          <xdr:rowOff>161925</xdr:rowOff>
        </xdr:to>
        <xdr:sp macro="" textlink="">
          <xdr:nvSpPr>
            <xdr:cNvPr id="1232" name="oknWidget_taxable_n1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39</xdr:row>
          <xdr:rowOff>171450</xdr:rowOff>
        </xdr:from>
        <xdr:to>
          <xdr:col>2</xdr:col>
          <xdr:colOff>457200</xdr:colOff>
          <xdr:row>40</xdr:row>
          <xdr:rowOff>161925</xdr:rowOff>
        </xdr:to>
        <xdr:sp macro="" textlink="">
          <xdr:nvSpPr>
            <xdr:cNvPr id="1233" name="oknWidget_taxable_n1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40</xdr:row>
          <xdr:rowOff>171450</xdr:rowOff>
        </xdr:from>
        <xdr:to>
          <xdr:col>2</xdr:col>
          <xdr:colOff>457200</xdr:colOff>
          <xdr:row>41</xdr:row>
          <xdr:rowOff>161925</xdr:rowOff>
        </xdr:to>
        <xdr:sp macro="" textlink="">
          <xdr:nvSpPr>
            <xdr:cNvPr id="1234" name="oknWidget_taxable_n2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weldinginvoic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weldinginvo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weldinginvo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29" Type="http://schemas.openxmlformats.org/officeDocument/2006/relationships/ctrlProp" Target="../ctrlProps/ctrlProp1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weldinginvoice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table" Target="../tables/table1.xml"/><Relationship Id="rId5" Type="http://schemas.openxmlformats.org/officeDocument/2006/relationships/hyperlink" Target="http://www.invoicingtemplate.com/weldinginvo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31" Type="http://schemas.openxmlformats.org/officeDocument/2006/relationships/ctrlProp" Target="../ctrlProps/ctrlProp20.xml"/><Relationship Id="rId4" Type="http://schemas.openxmlformats.org/officeDocument/2006/relationships/hyperlink" Target="http://www.invoicingtemplate.com/weldinginvoic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weldinginvo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JE955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R8" sqref="AR8:AT12"/>
    </sheetView>
  </sheetViews>
  <sheetFormatPr defaultRowHeight="12.75" x14ac:dyDescent="0.2"/>
  <cols>
    <col min="1" max="1" width="0.85546875" style="21" customWidth="1"/>
    <col min="2" max="2" width="12.85546875" style="39" customWidth="1"/>
    <col min="3" max="3" width="8.5703125" style="39" customWidth="1"/>
    <col min="4" max="4" width="10.28515625" style="20" hidden="1" customWidth="1"/>
    <col min="5" max="5" width="16" style="20" hidden="1" customWidth="1"/>
    <col min="6" max="6" width="0.5703125" style="21" customWidth="1"/>
    <col min="7" max="7" width="7.42578125" style="21" customWidth="1"/>
    <col min="8" max="8" width="4" style="21" customWidth="1"/>
    <col min="9" max="9" width="3.5703125" style="21" customWidth="1"/>
    <col min="10" max="10" width="15.140625" style="21" customWidth="1"/>
    <col min="11" max="11" width="15.7109375" style="21" customWidth="1"/>
    <col min="12" max="12" width="13.140625" style="21" customWidth="1"/>
    <col min="13" max="13" width="13.42578125" style="21" customWidth="1"/>
    <col min="14" max="14" width="8.85546875" style="21" customWidth="1"/>
    <col min="15" max="15" width="4.140625" style="21" customWidth="1"/>
    <col min="16" max="16" width="7" style="21" hidden="1" customWidth="1"/>
    <col min="17" max="17" width="9.7109375" style="21" customWidth="1"/>
    <col min="18" max="18" width="14.140625" style="21" customWidth="1"/>
    <col min="19" max="19" width="0.85546875" style="21" customWidth="1"/>
    <col min="20" max="20" width="6" style="21" hidden="1" customWidth="1"/>
    <col min="21" max="21" width="5" style="21" hidden="1" customWidth="1"/>
    <col min="22" max="22" width="10" style="21" hidden="1" customWidth="1"/>
    <col min="23" max="23" width="7.28515625" style="21" hidden="1" customWidth="1"/>
    <col min="24" max="28" width="9.140625" style="21" hidden="1" customWidth="1"/>
    <col min="29" max="29" width="18.5703125" style="21" hidden="1" customWidth="1"/>
    <col min="30" max="30" width="4.5703125" style="21" hidden="1" customWidth="1"/>
    <col min="31" max="31" width="6.28515625" style="21" hidden="1" customWidth="1"/>
    <col min="32" max="32" width="14" style="21" hidden="1" customWidth="1"/>
    <col min="33" max="33" width="12.85546875" style="21" customWidth="1"/>
    <col min="34" max="16384" width="9.140625" style="21"/>
  </cols>
  <sheetData>
    <row r="1" spans="1:941" s="94" customFormat="1" ht="57" customHeight="1" x14ac:dyDescent="0.2">
      <c r="B1" s="108" t="s">
        <v>138</v>
      </c>
      <c r="D1" s="96"/>
      <c r="E1" s="96"/>
      <c r="U1" s="255"/>
      <c r="V1" s="256"/>
      <c r="W1" s="256"/>
      <c r="AHS1" s="132" t="s">
        <v>165</v>
      </c>
      <c r="AHZ1" s="132" t="s">
        <v>167</v>
      </c>
      <c r="AJE1" s="132" t="s">
        <v>165</v>
      </c>
    </row>
    <row r="2" spans="1:941" ht="3.75" customHeight="1" thickBot="1" x14ac:dyDescent="0.25">
      <c r="A2" s="94"/>
      <c r="B2" s="95"/>
      <c r="C2" s="95"/>
    </row>
    <row r="3" spans="1:941" s="24" customFormat="1" ht="41.25" customHeight="1" x14ac:dyDescent="0.2">
      <c r="A3" s="101"/>
      <c r="B3" s="268" t="s">
        <v>25</v>
      </c>
      <c r="C3" s="268"/>
      <c r="D3" s="22"/>
      <c r="E3" s="22"/>
      <c r="F3" s="23"/>
      <c r="G3" s="49" t="s">
        <v>130</v>
      </c>
      <c r="H3" s="50"/>
      <c r="I3" s="51"/>
      <c r="J3" s="52"/>
      <c r="K3" s="53"/>
      <c r="L3" s="53"/>
      <c r="M3" s="53"/>
      <c r="N3" s="53"/>
      <c r="O3" s="53"/>
      <c r="P3" s="53"/>
      <c r="Q3" s="53"/>
      <c r="R3" s="93" t="s">
        <v>101</v>
      </c>
      <c r="S3" s="88"/>
      <c r="T3" s="21"/>
      <c r="U3" s="257"/>
      <c r="V3" s="257"/>
      <c r="W3" s="257"/>
      <c r="X3" s="21"/>
      <c r="Y3" s="21"/>
      <c r="Z3" s="21"/>
      <c r="AA3" s="21"/>
      <c r="AB3" s="21"/>
      <c r="AC3" s="21"/>
      <c r="AD3" s="21"/>
      <c r="AE3" s="21"/>
      <c r="AF3" s="21"/>
      <c r="AG3" s="225" t="s">
        <v>70</v>
      </c>
      <c r="AH3" s="225"/>
      <c r="AI3" s="225"/>
      <c r="AJ3" s="225" t="s">
        <v>78</v>
      </c>
      <c r="AK3" s="225"/>
      <c r="AL3" s="225"/>
      <c r="AM3" s="206" t="s">
        <v>82</v>
      </c>
      <c r="AN3" s="206"/>
      <c r="AO3" s="206"/>
      <c r="AR3" s="207" t="s">
        <v>136</v>
      </c>
      <c r="AS3" s="207"/>
      <c r="AT3" s="207"/>
    </row>
    <row r="4" spans="1:941" s="26" customFormat="1" ht="15" customHeight="1" x14ac:dyDescent="0.2">
      <c r="A4" s="102"/>
      <c r="B4" s="269" t="s">
        <v>128</v>
      </c>
      <c r="C4" s="269"/>
      <c r="D4" s="25"/>
      <c r="E4" s="25"/>
      <c r="G4" s="54" t="s">
        <v>92</v>
      </c>
      <c r="O4" s="149" t="s">
        <v>110</v>
      </c>
      <c r="P4" s="40"/>
      <c r="Q4" s="261"/>
      <c r="R4" s="262"/>
      <c r="U4" s="247"/>
      <c r="V4" s="247"/>
      <c r="W4" s="247"/>
      <c r="AC4" s="92"/>
      <c r="AD4" s="92"/>
      <c r="AE4" s="92"/>
      <c r="AF4" s="91" t="s">
        <v>101</v>
      </c>
      <c r="AG4" s="201" t="s">
        <v>102</v>
      </c>
      <c r="AH4" s="201"/>
      <c r="AI4" s="201"/>
      <c r="AJ4" s="226" t="s">
        <v>135</v>
      </c>
      <c r="AK4" s="226"/>
      <c r="AL4" s="226"/>
      <c r="AM4" s="201" t="s">
        <v>71</v>
      </c>
      <c r="AN4" s="201"/>
      <c r="AO4" s="201"/>
      <c r="AR4" s="207"/>
      <c r="AS4" s="207"/>
      <c r="AT4" s="207"/>
    </row>
    <row r="5" spans="1:941" s="26" customFormat="1" ht="15" customHeight="1" x14ac:dyDescent="0.25">
      <c r="A5" s="102"/>
      <c r="B5" s="270" t="s">
        <v>26</v>
      </c>
      <c r="C5" s="270"/>
      <c r="D5" s="25"/>
      <c r="E5" s="25"/>
      <c r="G5" s="54" t="s">
        <v>131</v>
      </c>
      <c r="O5" s="149" t="s">
        <v>32</v>
      </c>
      <c r="P5" s="40"/>
      <c r="Q5" s="263"/>
      <c r="R5" s="264"/>
      <c r="S5" s="27"/>
      <c r="U5" s="247"/>
      <c r="V5" s="247"/>
      <c r="W5" s="247"/>
      <c r="X5" s="82" t="s">
        <v>104</v>
      </c>
      <c r="Y5" s="82"/>
      <c r="AF5" s="91" t="s">
        <v>119</v>
      </c>
      <c r="AG5" s="201"/>
      <c r="AH5" s="201"/>
      <c r="AI5" s="201"/>
      <c r="AJ5" s="226"/>
      <c r="AK5" s="226"/>
      <c r="AL5" s="226"/>
      <c r="AM5" s="201"/>
      <c r="AN5" s="201"/>
      <c r="AO5" s="201"/>
      <c r="AR5" s="207"/>
      <c r="AS5" s="207"/>
      <c r="AT5" s="207"/>
    </row>
    <row r="6" spans="1:941" s="26" customFormat="1" ht="15" customHeight="1" x14ac:dyDescent="0.2">
      <c r="A6" s="102"/>
      <c r="B6" s="269" t="s">
        <v>100</v>
      </c>
      <c r="C6" s="269"/>
      <c r="D6" s="25"/>
      <c r="E6" s="25"/>
      <c r="G6" s="55" t="s">
        <v>132</v>
      </c>
      <c r="N6" s="239" t="s">
        <v>111</v>
      </c>
      <c r="O6" s="239"/>
      <c r="P6" s="40"/>
      <c r="Q6" s="263"/>
      <c r="R6" s="264"/>
      <c r="S6" s="28"/>
      <c r="U6" s="247"/>
      <c r="V6" s="247"/>
      <c r="W6" s="247"/>
      <c r="X6" s="83"/>
      <c r="Y6" s="83"/>
      <c r="AF6" s="91" t="s">
        <v>120</v>
      </c>
      <c r="AG6" s="201"/>
      <c r="AH6" s="201"/>
      <c r="AI6" s="201"/>
      <c r="AJ6" s="226"/>
      <c r="AK6" s="226"/>
      <c r="AL6" s="226"/>
      <c r="AM6" s="201"/>
      <c r="AN6" s="201"/>
      <c r="AO6" s="201"/>
      <c r="AR6" s="207"/>
      <c r="AS6" s="207"/>
      <c r="AT6" s="207"/>
    </row>
    <row r="7" spans="1:941" s="26" customFormat="1" ht="15.75" customHeight="1" x14ac:dyDescent="0.2">
      <c r="A7" s="102"/>
      <c r="B7" s="103"/>
      <c r="C7" s="103"/>
      <c r="D7" s="25"/>
      <c r="E7" s="25"/>
      <c r="G7" s="150" t="s">
        <v>133</v>
      </c>
      <c r="O7" s="149" t="s">
        <v>103</v>
      </c>
      <c r="Q7" s="272"/>
      <c r="R7" s="273"/>
      <c r="S7" s="28"/>
      <c r="U7" s="247"/>
      <c r="V7" s="247"/>
      <c r="W7" s="247"/>
      <c r="X7" s="83" t="s">
        <v>105</v>
      </c>
      <c r="Y7" s="83"/>
      <c r="AF7" s="91" t="s">
        <v>123</v>
      </c>
      <c r="AG7" s="201"/>
      <c r="AH7" s="201"/>
      <c r="AI7" s="201"/>
      <c r="AJ7" s="226"/>
      <c r="AK7" s="226"/>
      <c r="AL7" s="226"/>
      <c r="AM7" s="201"/>
      <c r="AN7" s="201"/>
      <c r="AO7" s="201"/>
      <c r="AR7" s="207"/>
      <c r="AS7" s="207"/>
      <c r="AT7" s="207"/>
    </row>
    <row r="8" spans="1:941" s="26" customFormat="1" ht="15" customHeight="1" x14ac:dyDescent="0.2">
      <c r="A8" s="102"/>
      <c r="B8" s="103"/>
      <c r="C8" s="103"/>
      <c r="D8" s="25"/>
      <c r="E8" s="25"/>
      <c r="G8" s="54"/>
      <c r="O8" s="149" t="s">
        <v>109</v>
      </c>
      <c r="P8" s="40"/>
      <c r="Q8" s="263"/>
      <c r="R8" s="264"/>
      <c r="S8" s="28"/>
      <c r="U8" s="247"/>
      <c r="V8" s="247"/>
      <c r="W8" s="247"/>
      <c r="X8" s="83" t="s">
        <v>106</v>
      </c>
      <c r="Y8" s="83"/>
      <c r="AF8" s="91" t="s">
        <v>122</v>
      </c>
      <c r="AG8" s="201"/>
      <c r="AH8" s="201"/>
      <c r="AI8" s="201"/>
      <c r="AJ8" s="226"/>
      <c r="AK8" s="226"/>
      <c r="AL8" s="226"/>
      <c r="AM8" s="201"/>
      <c r="AN8" s="201"/>
      <c r="AO8" s="201"/>
      <c r="AR8" s="202" t="s">
        <v>137</v>
      </c>
      <c r="AS8" s="202"/>
      <c r="AT8" s="202"/>
    </row>
    <row r="9" spans="1:941" s="26" customFormat="1" ht="13.5" customHeight="1" x14ac:dyDescent="0.2">
      <c r="A9" s="102"/>
      <c r="B9" s="271"/>
      <c r="C9" s="271"/>
      <c r="D9" s="25"/>
      <c r="E9" s="25"/>
      <c r="G9" s="54"/>
      <c r="N9" s="267" t="s">
        <v>112</v>
      </c>
      <c r="O9" s="267"/>
      <c r="P9" s="40"/>
      <c r="Q9" s="265"/>
      <c r="R9" s="266"/>
      <c r="S9" s="28"/>
      <c r="U9" s="247"/>
      <c r="V9" s="247"/>
      <c r="W9" s="247"/>
      <c r="X9" s="83" t="s">
        <v>107</v>
      </c>
      <c r="Y9" s="83"/>
      <c r="AF9" s="91" t="s">
        <v>121</v>
      </c>
      <c r="AG9" s="201"/>
      <c r="AH9" s="201"/>
      <c r="AI9" s="201"/>
      <c r="AJ9" s="226"/>
      <c r="AK9" s="226"/>
      <c r="AL9" s="226"/>
      <c r="AM9" s="201"/>
      <c r="AN9" s="201"/>
      <c r="AO9" s="201"/>
      <c r="AR9" s="202"/>
      <c r="AS9" s="202"/>
      <c r="AT9" s="202"/>
    </row>
    <row r="10" spans="1:941" s="26" customFormat="1" ht="12" customHeight="1" x14ac:dyDescent="0.2">
      <c r="A10" s="102"/>
      <c r="B10" s="245"/>
      <c r="C10" s="245"/>
      <c r="D10" s="25"/>
      <c r="E10" s="25"/>
      <c r="G10" s="54"/>
      <c r="P10" s="41"/>
      <c r="Q10" s="84"/>
      <c r="R10" s="144"/>
      <c r="S10" s="28"/>
      <c r="U10" s="247"/>
      <c r="V10" s="247"/>
      <c r="W10" s="247"/>
      <c r="X10" s="83" t="s">
        <v>108</v>
      </c>
      <c r="Y10" s="83"/>
      <c r="AF10" s="91" t="s">
        <v>126</v>
      </c>
      <c r="AR10" s="202"/>
      <c r="AS10" s="202"/>
      <c r="AT10" s="202"/>
    </row>
    <row r="11" spans="1:941" s="26" customFormat="1" ht="13.5" customHeight="1" x14ac:dyDescent="0.2">
      <c r="A11" s="102"/>
      <c r="B11" s="245"/>
      <c r="C11" s="245"/>
      <c r="D11" s="25" t="s">
        <v>91</v>
      </c>
      <c r="E11" s="25"/>
      <c r="G11" s="56" t="s">
        <v>75</v>
      </c>
      <c r="M11" s="41" t="s">
        <v>76</v>
      </c>
      <c r="R11" s="57"/>
      <c r="U11" s="247"/>
      <c r="V11" s="247"/>
      <c r="W11" s="247"/>
      <c r="X11" s="89" t="s">
        <v>116</v>
      </c>
      <c r="Y11" s="83"/>
      <c r="AF11" s="91" t="s">
        <v>127</v>
      </c>
      <c r="AR11" s="202"/>
      <c r="AS11" s="202"/>
      <c r="AT11" s="202"/>
    </row>
    <row r="12" spans="1:941" s="26" customFormat="1" ht="14.1" customHeight="1" x14ac:dyDescent="0.2">
      <c r="A12" s="102"/>
      <c r="B12" s="104"/>
      <c r="C12" s="105"/>
      <c r="D12" s="25">
        <v>1</v>
      </c>
      <c r="E12" s="29"/>
      <c r="G12" s="218" t="s">
        <v>74</v>
      </c>
      <c r="H12" s="219"/>
      <c r="I12" s="260"/>
      <c r="J12" s="260"/>
      <c r="K12" s="260"/>
      <c r="L12" s="109"/>
      <c r="M12" s="81" t="s">
        <v>74</v>
      </c>
      <c r="N12" s="253"/>
      <c r="O12" s="253"/>
      <c r="P12" s="253"/>
      <c r="Q12" s="253"/>
      <c r="R12" s="254"/>
      <c r="X12" s="83" t="s">
        <v>113</v>
      </c>
      <c r="Y12" s="83"/>
      <c r="AF12" s="91"/>
      <c r="AR12" s="202"/>
      <c r="AS12" s="202"/>
      <c r="AT12" s="202"/>
    </row>
    <row r="13" spans="1:941" s="26" customFormat="1" ht="15" customHeight="1" x14ac:dyDescent="0.2">
      <c r="A13" s="102"/>
      <c r="B13" s="275" t="s">
        <v>139</v>
      </c>
      <c r="C13" s="275"/>
      <c r="D13" s="25">
        <v>0</v>
      </c>
      <c r="E13" s="29"/>
      <c r="G13" s="218" t="s">
        <v>77</v>
      </c>
      <c r="H13" s="219"/>
      <c r="I13" s="276"/>
      <c r="J13" s="276"/>
      <c r="K13" s="276"/>
      <c r="L13" s="110"/>
      <c r="M13" s="81" t="s">
        <v>77</v>
      </c>
      <c r="N13" s="251"/>
      <c r="O13" s="251"/>
      <c r="P13" s="251"/>
      <c r="Q13" s="251"/>
      <c r="R13" s="252"/>
      <c r="U13" s="257"/>
      <c r="V13" s="257"/>
      <c r="W13" s="257"/>
      <c r="X13" s="83" t="s">
        <v>114</v>
      </c>
    </row>
    <row r="14" spans="1:941" s="26" customFormat="1" ht="15" customHeight="1" x14ac:dyDescent="0.2">
      <c r="A14" s="102"/>
      <c r="B14" s="274"/>
      <c r="C14" s="274"/>
      <c r="D14" s="25">
        <v>0</v>
      </c>
      <c r="E14" s="29"/>
      <c r="G14" s="218" t="s">
        <v>92</v>
      </c>
      <c r="H14" s="219"/>
      <c r="I14" s="276"/>
      <c r="J14" s="276"/>
      <c r="K14" s="276"/>
      <c r="L14" s="110"/>
      <c r="M14" s="81" t="s">
        <v>79</v>
      </c>
      <c r="N14" s="251"/>
      <c r="O14" s="251"/>
      <c r="P14" s="251"/>
      <c r="Q14" s="251"/>
      <c r="R14" s="252"/>
      <c r="U14" s="247"/>
      <c r="V14" s="247"/>
      <c r="W14" s="247"/>
      <c r="X14" s="89" t="s">
        <v>115</v>
      </c>
      <c r="AG14" s="227" t="s">
        <v>134</v>
      </c>
      <c r="AH14" s="227"/>
      <c r="AI14" s="227"/>
      <c r="AJ14" s="106"/>
      <c r="AK14" s="106"/>
      <c r="AL14" s="106"/>
      <c r="AM14" s="106" t="s">
        <v>147</v>
      </c>
      <c r="AN14" s="106"/>
      <c r="AO14" s="106"/>
      <c r="AP14" s="106"/>
      <c r="AQ14" s="106"/>
    </row>
    <row r="15" spans="1:941" s="26" customFormat="1" ht="15" customHeight="1" x14ac:dyDescent="0.2">
      <c r="A15" s="102"/>
      <c r="B15" s="104"/>
      <c r="C15" s="105"/>
      <c r="D15" s="25">
        <v>5.5E-2</v>
      </c>
      <c r="E15" s="29"/>
      <c r="G15" s="218" t="s">
        <v>80</v>
      </c>
      <c r="H15" s="219"/>
      <c r="I15" s="276"/>
      <c r="J15" s="276"/>
      <c r="K15" s="276"/>
      <c r="L15" s="111"/>
      <c r="M15" s="81" t="s">
        <v>80</v>
      </c>
      <c r="N15" s="251"/>
      <c r="O15" s="251"/>
      <c r="P15" s="251"/>
      <c r="Q15" s="251"/>
      <c r="R15" s="252"/>
      <c r="U15" s="247"/>
      <c r="V15" s="247"/>
      <c r="W15" s="247"/>
      <c r="AG15" s="227"/>
      <c r="AH15" s="227"/>
      <c r="AI15" s="227"/>
    </row>
    <row r="16" spans="1:941" s="26" customFormat="1" ht="14.1" hidden="1" customHeight="1" x14ac:dyDescent="0.2">
      <c r="A16" s="102"/>
      <c r="B16" s="104"/>
      <c r="C16" s="105"/>
      <c r="D16" s="25"/>
      <c r="E16" s="29"/>
      <c r="G16" s="143"/>
      <c r="H16" s="28"/>
      <c r="I16" s="151"/>
      <c r="J16" s="151"/>
      <c r="K16" s="151"/>
      <c r="L16" s="145"/>
      <c r="M16" s="81"/>
      <c r="N16" s="152"/>
      <c r="O16" s="152"/>
      <c r="P16" s="251"/>
      <c r="Q16" s="251"/>
      <c r="R16" s="252"/>
      <c r="U16" s="247"/>
      <c r="V16" s="247"/>
      <c r="W16" s="247"/>
      <c r="AG16" s="107"/>
      <c r="AH16" s="107"/>
      <c r="AI16" s="107"/>
    </row>
    <row r="17" spans="1:43" s="26" customFormat="1" ht="14.1" customHeight="1" x14ac:dyDescent="0.2">
      <c r="A17" s="102"/>
      <c r="B17" s="104"/>
      <c r="C17" s="105"/>
      <c r="D17" s="25"/>
      <c r="E17" s="25"/>
      <c r="G17" s="218" t="s">
        <v>81</v>
      </c>
      <c r="H17" s="219"/>
      <c r="I17" s="276"/>
      <c r="J17" s="276"/>
      <c r="K17" s="276"/>
      <c r="L17" s="145"/>
      <c r="M17" s="81" t="s">
        <v>81</v>
      </c>
      <c r="N17" s="251"/>
      <c r="O17" s="251"/>
      <c r="P17" s="251"/>
      <c r="Q17" s="251"/>
      <c r="R17" s="252"/>
      <c r="U17" s="247"/>
      <c r="V17" s="247"/>
      <c r="W17" s="247"/>
      <c r="AG17" s="240" t="s">
        <v>99</v>
      </c>
      <c r="AH17" s="240" t="s">
        <v>99</v>
      </c>
      <c r="AI17" s="240" t="s">
        <v>99</v>
      </c>
      <c r="AJ17" s="113"/>
      <c r="AK17" s="112" t="s">
        <v>143</v>
      </c>
      <c r="AL17" s="113" t="s">
        <v>141</v>
      </c>
      <c r="AM17" s="113"/>
      <c r="AN17" s="113"/>
      <c r="AO17" s="113"/>
      <c r="AP17" s="113"/>
      <c r="AQ17" s="113"/>
    </row>
    <row r="18" spans="1:43" s="26" customFormat="1" ht="19.5" customHeight="1" x14ac:dyDescent="0.2">
      <c r="A18" s="102"/>
      <c r="B18" s="104"/>
      <c r="C18" s="105"/>
      <c r="D18" s="25"/>
      <c r="E18" s="25"/>
      <c r="G18" s="54"/>
      <c r="R18" s="57"/>
      <c r="U18" s="247"/>
      <c r="V18" s="247"/>
      <c r="W18" s="247"/>
      <c r="AG18" s="241"/>
      <c r="AH18" s="241"/>
      <c r="AI18" s="241"/>
      <c r="AJ18" s="113"/>
      <c r="AK18" s="112" t="s">
        <v>142</v>
      </c>
      <c r="AL18" s="217" t="s">
        <v>152</v>
      </c>
      <c r="AM18" s="217"/>
      <c r="AN18" s="217"/>
      <c r="AO18" s="217"/>
      <c r="AP18" s="217"/>
      <c r="AQ18" s="113"/>
    </row>
    <row r="19" spans="1:43" s="26" customFormat="1" ht="20.100000000000001" customHeight="1" x14ac:dyDescent="0.2">
      <c r="B19" s="106"/>
      <c r="C19" s="106"/>
      <c r="D19" s="25"/>
      <c r="E19" s="25"/>
      <c r="G19" s="204" t="s">
        <v>84</v>
      </c>
      <c r="H19" s="204"/>
      <c r="I19" s="204"/>
      <c r="J19" s="204"/>
      <c r="K19" s="204" t="s">
        <v>67</v>
      </c>
      <c r="L19" s="204"/>
      <c r="M19" s="204"/>
      <c r="N19" s="204" t="s">
        <v>68</v>
      </c>
      <c r="O19" s="204"/>
      <c r="P19" s="204"/>
      <c r="Q19" s="204"/>
      <c r="R19" s="204"/>
      <c r="S19" s="32"/>
      <c r="U19" s="247"/>
      <c r="V19" s="247"/>
      <c r="W19" s="247"/>
      <c r="AG19" s="208" t="s">
        <v>125</v>
      </c>
      <c r="AH19" s="211" t="s">
        <v>93</v>
      </c>
      <c r="AI19" s="214" t="s">
        <v>94</v>
      </c>
      <c r="AJ19" s="113"/>
      <c r="AK19" s="112"/>
      <c r="AL19" s="217"/>
      <c r="AM19" s="217"/>
      <c r="AN19" s="217"/>
      <c r="AO19" s="217"/>
      <c r="AP19" s="217"/>
      <c r="AQ19" s="113"/>
    </row>
    <row r="20" spans="1:43" s="26" customFormat="1" ht="15" customHeight="1" x14ac:dyDescent="0.2">
      <c r="B20" s="106"/>
      <c r="C20" s="106"/>
      <c r="D20" s="25"/>
      <c r="E20" s="25"/>
      <c r="G20" s="205" t="s">
        <v>117</v>
      </c>
      <c r="H20" s="205"/>
      <c r="I20" s="205"/>
      <c r="J20" s="205"/>
      <c r="K20" s="277">
        <v>41965</v>
      </c>
      <c r="L20" s="277"/>
      <c r="M20" s="277"/>
      <c r="N20" s="278" t="s">
        <v>118</v>
      </c>
      <c r="O20" s="278"/>
      <c r="P20" s="278"/>
      <c r="Q20" s="278"/>
      <c r="R20" s="278"/>
      <c r="S20" s="33"/>
      <c r="AG20" s="209"/>
      <c r="AH20" s="212"/>
      <c r="AI20" s="215"/>
      <c r="AJ20" s="113"/>
      <c r="AK20" s="112" t="s">
        <v>150</v>
      </c>
      <c r="AL20" s="113" t="s">
        <v>148</v>
      </c>
      <c r="AM20" s="113"/>
      <c r="AN20" s="113"/>
      <c r="AO20" s="113"/>
      <c r="AP20" s="113"/>
      <c r="AQ20" s="113"/>
    </row>
    <row r="21" spans="1:43" s="26" customFormat="1" ht="4.5" customHeight="1" x14ac:dyDescent="0.2">
      <c r="B21" s="106"/>
      <c r="C21" s="106"/>
      <c r="D21" s="25"/>
      <c r="E21" s="25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AG21" s="209"/>
      <c r="AH21" s="212"/>
      <c r="AI21" s="215"/>
      <c r="AJ21" s="113"/>
      <c r="AK21" s="112"/>
      <c r="AL21" s="113"/>
      <c r="AM21" s="113"/>
      <c r="AN21" s="113"/>
      <c r="AO21" s="113"/>
      <c r="AP21" s="113"/>
      <c r="AQ21" s="113"/>
    </row>
    <row r="22" spans="1:43" s="26" customFormat="1" ht="45" customHeight="1" x14ac:dyDescent="0.2">
      <c r="B22" s="97" t="s">
        <v>54</v>
      </c>
      <c r="C22" s="98" t="s">
        <v>27</v>
      </c>
      <c r="D22" s="25" t="s">
        <v>27</v>
      </c>
      <c r="E22" s="25" t="s">
        <v>69</v>
      </c>
      <c r="G22" s="114" t="s">
        <v>90</v>
      </c>
      <c r="H22" s="258" t="s">
        <v>96</v>
      </c>
      <c r="I22" s="259"/>
      <c r="J22" s="232" t="s">
        <v>55</v>
      </c>
      <c r="K22" s="232"/>
      <c r="L22" s="115" t="s">
        <v>61</v>
      </c>
      <c r="M22" s="146" t="s">
        <v>97</v>
      </c>
      <c r="N22" s="233" t="s">
        <v>95</v>
      </c>
      <c r="O22" s="234"/>
      <c r="P22" s="116" t="s">
        <v>149</v>
      </c>
      <c r="Q22" s="117" t="s">
        <v>124</v>
      </c>
      <c r="R22" s="118" t="s">
        <v>56</v>
      </c>
      <c r="S22" s="32"/>
      <c r="U22" s="246"/>
      <c r="V22" s="246"/>
      <c r="W22" s="246"/>
      <c r="X22"/>
      <c r="Y22"/>
      <c r="Z22"/>
      <c r="AA22"/>
      <c r="AB22"/>
      <c r="AG22" s="210"/>
      <c r="AH22" s="213"/>
      <c r="AI22" s="216"/>
      <c r="AJ22" s="113"/>
      <c r="AK22" s="112" t="s">
        <v>144</v>
      </c>
      <c r="AL22" s="217" t="s">
        <v>145</v>
      </c>
      <c r="AM22" s="217"/>
      <c r="AN22" s="217"/>
      <c r="AO22" s="217"/>
      <c r="AP22" s="217"/>
      <c r="AQ22" s="217"/>
    </row>
    <row r="23" spans="1:43" s="26" customFormat="1" ht="15" customHeight="1" x14ac:dyDescent="0.2">
      <c r="B23" s="47"/>
      <c r="C23" s="99"/>
      <c r="D23" s="31">
        <v>0</v>
      </c>
      <c r="E23" s="31">
        <v>0</v>
      </c>
      <c r="G23" s="61">
        <v>0</v>
      </c>
      <c r="H23" s="222"/>
      <c r="I23" s="222"/>
      <c r="J23" s="242"/>
      <c r="K23" s="243"/>
      <c r="L23" s="64"/>
      <c r="M23" s="66"/>
      <c r="N23" s="69">
        <f>ROUND(IF(AG23&gt;0,AG23*oknQuantity_1,IF(AH23&gt;0,AH23*oknWeightPerFtPerSqFt_1*oknQuantity_1,IF(AI23&gt;0,AI23*oknQuantity_1/12*oknWeightPerFtPerSqFt_1,0))),3)</f>
        <v>0</v>
      </c>
      <c r="O23" s="70">
        <f>oknUM_1</f>
        <v>0</v>
      </c>
      <c r="P23" s="78">
        <v>0</v>
      </c>
      <c r="Q23" s="72">
        <v>0</v>
      </c>
      <c r="R23" s="58">
        <f>ROUND(IF(AG23&gt;0,oknPrice_1*N23,IF(AH23&gt;0,oknPrice_1*N23,IF(AI23&gt;0,oknPrice_1*N23,IF(oknQuantity_1&gt;0,oknQuantity_1*oknPrice_1,0)))),2)</f>
        <v>0</v>
      </c>
      <c r="S23" s="34"/>
      <c r="U23" s="247"/>
      <c r="V23" s="247"/>
      <c r="W23" s="247"/>
      <c r="X23"/>
      <c r="Y23"/>
      <c r="Z23"/>
      <c r="AA23"/>
      <c r="AB23"/>
      <c r="AG23" s="90"/>
      <c r="AH23" s="90"/>
      <c r="AI23" s="90"/>
      <c r="AK23" s="42" t="s">
        <v>146</v>
      </c>
      <c r="AL23" s="217" t="s">
        <v>153</v>
      </c>
      <c r="AM23" s="217"/>
      <c r="AN23" s="217"/>
      <c r="AO23" s="217"/>
      <c r="AP23" s="217"/>
      <c r="AQ23" s="217"/>
    </row>
    <row r="24" spans="1:43" s="26" customFormat="1" ht="15" customHeight="1" x14ac:dyDescent="0.2">
      <c r="B24" s="45"/>
      <c r="C24" s="99"/>
      <c r="D24" s="31">
        <v>0</v>
      </c>
      <c r="E24" s="31">
        <v>0</v>
      </c>
      <c r="G24" s="62">
        <v>0</v>
      </c>
      <c r="H24" s="222"/>
      <c r="I24" s="222"/>
      <c r="J24" s="223"/>
      <c r="K24" s="224"/>
      <c r="L24" s="64"/>
      <c r="M24" s="67"/>
      <c r="N24" s="69">
        <f>ROUND(IF(AG23&gt;0,AG23*oknQuantity_2,IF(AH23&gt;0,AH23*oknWeightPerFtPerSqFt_2*oknQuantity_2,IF(AI23&gt;0,AI23*oknQuantity_2/12*oknWeightPerFtPerSqFt_2,0))),3)</f>
        <v>0</v>
      </c>
      <c r="O24" s="70">
        <f>oknUM_2</f>
        <v>0</v>
      </c>
      <c r="P24" s="79">
        <v>0</v>
      </c>
      <c r="Q24" s="73">
        <v>0</v>
      </c>
      <c r="R24" s="58">
        <f>ROUND(IF(AG24&gt;0,oknPrice_2*N24,IF(AH24&gt;0,oknPrice_2*N24,IF(AI24&gt;0,oknPrice_2*N24,IF(oknQuantity_2&gt;0,oknQuantity_2*oknPrice_2,0)))),2)</f>
        <v>0</v>
      </c>
      <c r="S24" s="35"/>
      <c r="U24" s="247"/>
      <c r="V24" s="247"/>
      <c r="W24" s="247"/>
      <c r="X24"/>
      <c r="Y24"/>
      <c r="Z24"/>
      <c r="AA24" s="134"/>
      <c r="AB24"/>
      <c r="AG24" s="46"/>
      <c r="AH24" s="46"/>
      <c r="AI24" s="46"/>
      <c r="AL24" s="217"/>
      <c r="AM24" s="217"/>
      <c r="AN24" s="217"/>
      <c r="AO24" s="217"/>
      <c r="AP24" s="217"/>
      <c r="AQ24" s="217"/>
    </row>
    <row r="25" spans="1:43" s="26" customFormat="1" ht="15" customHeight="1" x14ac:dyDescent="0.2">
      <c r="B25" s="45"/>
      <c r="C25" s="99"/>
      <c r="D25" s="31">
        <v>0</v>
      </c>
      <c r="E25" s="31">
        <v>0</v>
      </c>
      <c r="G25" s="62">
        <v>0</v>
      </c>
      <c r="H25" s="222"/>
      <c r="I25" s="222"/>
      <c r="J25" s="223"/>
      <c r="K25" s="224"/>
      <c r="L25" s="64"/>
      <c r="M25" s="67"/>
      <c r="N25" s="69">
        <f>ROUND(IF(AG23&gt;0,AG23*oknQuantity_3,IF(AH23&gt;0,AH23*oknWeightPerFtPerSqFt_3*oknQuantity_3,IF(AI23&gt;0,AI23*oknQuantity_3/12*oknWeightPerFtPerSqFt_3,0))),3)</f>
        <v>0</v>
      </c>
      <c r="O25" s="70">
        <f>oknUM_3</f>
        <v>0</v>
      </c>
      <c r="P25" s="79">
        <v>0</v>
      </c>
      <c r="Q25" s="73">
        <v>0</v>
      </c>
      <c r="R25" s="58">
        <f>ROUND(IF(AG25&gt;0,oknPrice_3*N25,IF(AH25&gt;0,oknPrice_3*N25,IF(AI25&gt;0,oknPrice_3*N25,IF(oknQuantity_3&gt;0,oknQuantity_3*oknPrice_3,0)))),2)</f>
        <v>0</v>
      </c>
      <c r="S25" s="35"/>
      <c r="U25" s="247"/>
      <c r="V25" s="247"/>
      <c r="W25" s="247"/>
      <c r="Z25" s="85" t="s">
        <v>23</v>
      </c>
      <c r="AA25" s="85"/>
      <c r="AB25" s="86">
        <v>0</v>
      </c>
      <c r="AG25" s="46"/>
      <c r="AH25" s="46"/>
      <c r="AI25" s="46"/>
      <c r="AL25" s="217"/>
      <c r="AM25" s="217"/>
      <c r="AN25" s="217"/>
      <c r="AO25" s="217"/>
      <c r="AP25" s="217"/>
      <c r="AQ25" s="217"/>
    </row>
    <row r="26" spans="1:43" s="26" customFormat="1" ht="15" customHeight="1" x14ac:dyDescent="0.2">
      <c r="B26" s="45"/>
      <c r="C26" s="99"/>
      <c r="D26" s="31">
        <v>0</v>
      </c>
      <c r="E26" s="31">
        <v>0</v>
      </c>
      <c r="G26" s="62">
        <v>0</v>
      </c>
      <c r="H26" s="222"/>
      <c r="I26" s="222"/>
      <c r="J26" s="223"/>
      <c r="K26" s="224"/>
      <c r="L26" s="64"/>
      <c r="M26" s="67"/>
      <c r="N26" s="69">
        <f>ROUND(IF(AG23&gt;0,AG23*oknQuantity_4,IF(AH23&gt;0,AH23*oknWeightPerFtPerSqFt_4*oknQuantity_4,IF(AI23&gt;0,AI23*oknQuantity_4/12*oknWeightPerFtPerSqFt_4,0))),3)</f>
        <v>0</v>
      </c>
      <c r="O26" s="70">
        <f>oknUM_4</f>
        <v>0</v>
      </c>
      <c r="P26" s="79">
        <v>0</v>
      </c>
      <c r="Q26" s="73">
        <v>0</v>
      </c>
      <c r="R26" s="58">
        <f>ROUND(IF(AG26&gt;0,oknPrice_4*N26,IF(AH26&gt;0,oknPrice_4*N26,IF(AI26&gt;0,oknPrice_4*N26,IF(oknQuantity_4&gt;0,oknQuantity_4*oknPrice_4,0)))),2)</f>
        <v>0</v>
      </c>
      <c r="S26" s="35"/>
      <c r="U26" s="247"/>
      <c r="V26" s="247"/>
      <c r="W26" s="247"/>
      <c r="Z26" s="85" t="s">
        <v>24</v>
      </c>
      <c r="AA26" s="85"/>
      <c r="AB26" s="87">
        <f>ROUND(oknTotal-oknPayments,2)</f>
        <v>0</v>
      </c>
      <c r="AG26" s="46"/>
      <c r="AH26" s="46"/>
      <c r="AI26" s="46"/>
      <c r="AL26" s="217"/>
      <c r="AM26" s="217"/>
      <c r="AN26" s="217"/>
      <c r="AO26" s="217"/>
      <c r="AP26" s="217"/>
      <c r="AQ26" s="217"/>
    </row>
    <row r="27" spans="1:43" s="26" customFormat="1" ht="15" customHeight="1" x14ac:dyDescent="0.2">
      <c r="B27" s="45"/>
      <c r="C27" s="99"/>
      <c r="D27" s="31">
        <v>0</v>
      </c>
      <c r="E27" s="31">
        <v>0</v>
      </c>
      <c r="G27" s="62">
        <v>0</v>
      </c>
      <c r="H27" s="222"/>
      <c r="I27" s="222"/>
      <c r="J27" s="223"/>
      <c r="K27" s="224"/>
      <c r="L27" s="64"/>
      <c r="M27" s="67"/>
      <c r="N27" s="69">
        <f>ROUND(IF(AG23&gt;0,AG23*oknQuantity_5,IF(AH23&gt;0,AH23*oknWeightPerFtPerSqFt_5*oknQuantity_5,IF(AI23&gt;0,AI23*oknQuantity_5/12*oknWeightPerFtPerSqFt_5,0))),3)</f>
        <v>0</v>
      </c>
      <c r="O27" s="70">
        <f>oknUM_5</f>
        <v>0</v>
      </c>
      <c r="P27" s="79">
        <v>0</v>
      </c>
      <c r="Q27" s="73">
        <v>0</v>
      </c>
      <c r="R27" s="58">
        <f>ROUND(IF(AG27&gt;0,oknPrice_5*N27,IF(AH27&gt;0,oknPrice_5*N27,IF(AI27&gt;0,oknPrice_5*N27,IF(oknQuantity_5&gt;0,oknQuantity_5*oknPrice_5,0)))),2)</f>
        <v>0</v>
      </c>
      <c r="S27" s="35"/>
      <c r="U27" s="36"/>
      <c r="V27" s="36"/>
      <c r="W27" s="36"/>
      <c r="AG27" s="46"/>
      <c r="AH27" s="46"/>
      <c r="AI27" s="46"/>
      <c r="AL27" s="217"/>
      <c r="AM27" s="217"/>
      <c r="AN27" s="217"/>
      <c r="AO27" s="217"/>
      <c r="AP27" s="217"/>
      <c r="AQ27" s="217"/>
    </row>
    <row r="28" spans="1:43" s="26" customFormat="1" ht="15" customHeight="1" x14ac:dyDescent="0.2">
      <c r="B28" s="45"/>
      <c r="C28" s="99"/>
      <c r="D28" s="31">
        <v>0</v>
      </c>
      <c r="E28" s="31">
        <v>0</v>
      </c>
      <c r="G28" s="62">
        <v>0</v>
      </c>
      <c r="H28" s="222"/>
      <c r="I28" s="222"/>
      <c r="J28" s="223"/>
      <c r="K28" s="224"/>
      <c r="L28" s="64"/>
      <c r="M28" s="67"/>
      <c r="N28" s="69">
        <f>ROUND(IF(AG23&gt;0,AG23*oknQuantity_6,IF(AH23&gt;0,AH23*oknWeightPerFtPerSqFt_6*oknQuantity_6,IF(AI23&gt;0,AI23*oknQuantity_6/12*oknWeightPerFtPerSqFt_6,0))),3)</f>
        <v>0</v>
      </c>
      <c r="O28" s="70">
        <f>oknUM_6</f>
        <v>0</v>
      </c>
      <c r="P28" s="79">
        <v>0</v>
      </c>
      <c r="Q28" s="73">
        <v>0</v>
      </c>
      <c r="R28" s="58">
        <f>ROUND(IF(AG28&gt;0,oknPrice_6*N28,IF(AH28&gt;0,oknPrice_6*N28,IF(AI28&gt;0,oknPrice_6*N28,IF(oknQuantity_6&gt;0,oknQuantity_6*oknPrice_6,0)))),2)</f>
        <v>0</v>
      </c>
      <c r="S28" s="35"/>
      <c r="U28" s="36"/>
      <c r="V28" s="36"/>
      <c r="W28" s="36"/>
      <c r="AG28" s="46"/>
      <c r="AH28" s="46"/>
      <c r="AI28" s="46"/>
    </row>
    <row r="29" spans="1:43" s="26" customFormat="1" ht="15" customHeight="1" x14ac:dyDescent="0.2">
      <c r="B29" s="45"/>
      <c r="C29" s="99"/>
      <c r="D29" s="31">
        <v>0</v>
      </c>
      <c r="E29" s="31">
        <v>0</v>
      </c>
      <c r="G29" s="62">
        <v>0</v>
      </c>
      <c r="H29" s="222"/>
      <c r="I29" s="222"/>
      <c r="J29" s="223"/>
      <c r="K29" s="224"/>
      <c r="L29" s="64"/>
      <c r="M29" s="67"/>
      <c r="N29" s="69">
        <f>ROUND(IF(AG23&gt;0,AG23*oknQuantity_7,IF(AH23&gt;0,AH23*oknWeightPerFtPerSqFt_7*oknQuantity_7,IF(AI23&gt;0,AI23*oknQuantity_7/12*oknWeightPerFtPerSqFt_7,0))),3)</f>
        <v>0</v>
      </c>
      <c r="O29" s="70">
        <f>oknUM_7</f>
        <v>0</v>
      </c>
      <c r="P29" s="79">
        <v>0</v>
      </c>
      <c r="Q29" s="73">
        <v>0</v>
      </c>
      <c r="R29" s="58">
        <f>ROUND(IF(AG29&gt;0,oknPrice_7*N29,IF(AH29&gt;0,oknPrice_7*N29,IF(AI29&gt;0,oknPrice_7*N29,IF(oknQuantity_7&gt;0,oknQuantity_7*oknPrice_7,0)))),2)</f>
        <v>0</v>
      </c>
      <c r="S29" s="35"/>
      <c r="AG29" s="46"/>
      <c r="AH29" s="46"/>
      <c r="AI29" s="46"/>
    </row>
    <row r="30" spans="1:43" s="26" customFormat="1" ht="15" customHeight="1" x14ac:dyDescent="0.2">
      <c r="B30" s="45"/>
      <c r="C30" s="99"/>
      <c r="D30" s="31">
        <v>0</v>
      </c>
      <c r="E30" s="31">
        <v>0</v>
      </c>
      <c r="G30" s="62">
        <v>0</v>
      </c>
      <c r="H30" s="222"/>
      <c r="I30" s="222"/>
      <c r="J30" s="223"/>
      <c r="K30" s="224"/>
      <c r="L30" s="64"/>
      <c r="M30" s="67"/>
      <c r="N30" s="69">
        <f>ROUND(IF(AG23&gt;0,AG23*oknQuantity_8,IF(AH23&gt;0,AH23*oknWeightPerFtPerSqFt_8*oknQuantity_8,IF(AI23&gt;0,AI23*oknQuantity_8/12*oknWeightPerFtPerSqFt_8,0))),3)</f>
        <v>0</v>
      </c>
      <c r="O30" s="70">
        <f>oknUM_8</f>
        <v>0</v>
      </c>
      <c r="P30" s="79">
        <v>0</v>
      </c>
      <c r="Q30" s="73">
        <v>0</v>
      </c>
      <c r="R30" s="58">
        <f>ROUND(IF(AG30&gt;0,oknPrice_8*N30,IF(AH30&gt;0,oknPrice_8*N30,IF(AI30&gt;0,oknPrice_8*N30,IF(oknQuantity_8&gt;0,oknQuantity_8*oknPrice_8,0)))),2)</f>
        <v>0</v>
      </c>
      <c r="S30" s="35"/>
      <c r="AG30" s="46"/>
      <c r="AH30" s="46"/>
      <c r="AI30" s="46"/>
    </row>
    <row r="31" spans="1:43" s="26" customFormat="1" ht="15" customHeight="1" x14ac:dyDescent="0.2">
      <c r="B31" s="45"/>
      <c r="C31" s="99"/>
      <c r="D31" s="31">
        <v>0</v>
      </c>
      <c r="E31" s="31">
        <v>0</v>
      </c>
      <c r="G31" s="62">
        <v>0</v>
      </c>
      <c r="H31" s="222"/>
      <c r="I31" s="222"/>
      <c r="J31" s="223"/>
      <c r="K31" s="224"/>
      <c r="L31" s="64"/>
      <c r="M31" s="67"/>
      <c r="N31" s="69">
        <f>ROUND(IF(AG23&gt;0,AG23*oknQuantity_9,IF(AH23&gt;0,AH23*oknWeightPerFtPerSqFt_9*oknQuantity_9,IF(AI23&gt;0,AI23*oknQuantity_9/12*oknWeightPerFtPerSqFt_9,0))),3)</f>
        <v>0</v>
      </c>
      <c r="O31" s="70">
        <f>oknUM_9</f>
        <v>0</v>
      </c>
      <c r="P31" s="79">
        <v>0</v>
      </c>
      <c r="Q31" s="73">
        <v>0</v>
      </c>
      <c r="R31" s="58">
        <f>ROUND(IF(AG31&gt;0,oknPrice_9*N31,IF(AH31&gt;0,oknPrice_9*N31,IF(AI31&gt;0,oknPrice_9*N31,IF(oknQuantity_9&gt;0,oknQuantity_9*oknPrice_9,0)))),2)</f>
        <v>0</v>
      </c>
      <c r="S31" s="35"/>
      <c r="AG31" s="46"/>
      <c r="AH31" s="46"/>
      <c r="AI31" s="46"/>
    </row>
    <row r="32" spans="1:43" s="26" customFormat="1" ht="15" customHeight="1" x14ac:dyDescent="0.2">
      <c r="B32" s="45"/>
      <c r="C32" s="99"/>
      <c r="D32" s="31">
        <v>0</v>
      </c>
      <c r="E32" s="31">
        <v>0</v>
      </c>
      <c r="G32" s="62">
        <v>0</v>
      </c>
      <c r="H32" s="222"/>
      <c r="I32" s="222"/>
      <c r="J32" s="223"/>
      <c r="K32" s="224"/>
      <c r="L32" s="64"/>
      <c r="M32" s="67"/>
      <c r="N32" s="69">
        <f>ROUND(IF(AG23&gt;0,AG23*oknQuantity_10,IF(AH23&gt;0,AH23*oknWeightPerFtPerSqFt_10*oknQuantity_10,IF(AI23&gt;0,AI23*oknQuantity_10/12*oknWeightPerFtPerSqFt_10,0))),3)</f>
        <v>0</v>
      </c>
      <c r="O32" s="70">
        <f>oknUM_10</f>
        <v>0</v>
      </c>
      <c r="P32" s="79">
        <v>0</v>
      </c>
      <c r="Q32" s="73">
        <v>0</v>
      </c>
      <c r="R32" s="58">
        <f>ROUND(IF(AG32&gt;0,oknPrice_10*N32,IF(AH32&gt;0,oknPrice_10*N32,IF(AI32&gt;0,oknPrice_10*N32,IF(oknQuantity_10&gt;0,oknQuantity_10*oknPrice_10,0)))),2)</f>
        <v>0</v>
      </c>
      <c r="S32" s="35"/>
      <c r="AG32" s="46"/>
      <c r="AH32" s="46"/>
      <c r="AI32" s="46"/>
    </row>
    <row r="33" spans="2:35" s="26" customFormat="1" ht="15" customHeight="1" x14ac:dyDescent="0.2">
      <c r="B33" s="45"/>
      <c r="C33" s="99"/>
      <c r="D33" s="31">
        <v>0</v>
      </c>
      <c r="E33" s="31">
        <v>0</v>
      </c>
      <c r="G33" s="62">
        <v>0</v>
      </c>
      <c r="H33" s="222"/>
      <c r="I33" s="222"/>
      <c r="J33" s="223"/>
      <c r="K33" s="224"/>
      <c r="L33" s="64"/>
      <c r="M33" s="67"/>
      <c r="N33" s="69">
        <f>ROUND(IF(AG23&gt;0,AG23*oknQuantity_11,IF(AH23&gt;0,AH23*oknWeightPerFtPerSqFt_11*oknQuantity_11,IF(AI23&gt;0,AI23*oknQuantity_11/12*oknWeightPerFtPerSqFt_11,0))),3)</f>
        <v>0</v>
      </c>
      <c r="O33" s="70">
        <f>oknUM_11</f>
        <v>0</v>
      </c>
      <c r="P33" s="79">
        <v>0</v>
      </c>
      <c r="Q33" s="73">
        <v>0</v>
      </c>
      <c r="R33" s="58">
        <f>ROUND(IF(AG33&gt;0,oknPrice_11*N33,IF(AH33&gt;0,oknPrice_11*N33,IF(AI33&gt;0,oknPrice_11*N33,IF(oknQuantity_11&gt;0,oknQuantity_11*oknPrice_11,0)))),2)</f>
        <v>0</v>
      </c>
      <c r="S33" s="35"/>
      <c r="Y33"/>
      <c r="Z33"/>
      <c r="AA33"/>
      <c r="AB33"/>
      <c r="AC33"/>
      <c r="AG33" s="46"/>
      <c r="AH33" s="46"/>
      <c r="AI33" s="46"/>
    </row>
    <row r="34" spans="2:35" s="26" customFormat="1" ht="15" customHeight="1" x14ac:dyDescent="0.2">
      <c r="B34" s="45"/>
      <c r="C34" s="99"/>
      <c r="D34" s="31">
        <v>0</v>
      </c>
      <c r="E34" s="31">
        <v>0</v>
      </c>
      <c r="G34" s="62">
        <v>0</v>
      </c>
      <c r="H34" s="222"/>
      <c r="I34" s="222"/>
      <c r="J34" s="223"/>
      <c r="K34" s="224"/>
      <c r="L34" s="64"/>
      <c r="M34" s="67"/>
      <c r="N34" s="69">
        <f>ROUND(IF(AG23&gt;0,AG23*oknQuantity_12,IF(AH23&gt;0,AH23*oknWeightPerFtPerSqFt_12*oknQuantity_12,IF(AI23&gt;0,AI23*oknQuantity_12/12*oknWeightPerFtPerSqFt_12,0))),3)</f>
        <v>0</v>
      </c>
      <c r="O34" s="70">
        <f>oknUM_12</f>
        <v>0</v>
      </c>
      <c r="P34" s="79">
        <v>0</v>
      </c>
      <c r="Q34" s="73">
        <v>0</v>
      </c>
      <c r="R34" s="58">
        <f>ROUND(IF(AG34&gt;0,oknPrice_12*N34,IF(AH34&gt;0,oknPrice_12*N34,IF(AI34&gt;0,oknPrice_12*N34,IF(oknQuantity_12&gt;0,oknQuantity_12*oknPrice_12,0)))),2)</f>
        <v>0</v>
      </c>
      <c r="S34" s="35"/>
      <c r="Y34"/>
      <c r="Z34"/>
      <c r="AA34"/>
      <c r="AB34"/>
      <c r="AC34"/>
      <c r="AG34" s="46"/>
      <c r="AH34" s="46"/>
      <c r="AI34" s="46"/>
    </row>
    <row r="35" spans="2:35" s="26" customFormat="1" ht="15" customHeight="1" x14ac:dyDescent="0.2">
      <c r="B35" s="45"/>
      <c r="C35" s="99"/>
      <c r="D35" s="31">
        <v>0</v>
      </c>
      <c r="E35" s="31">
        <v>0</v>
      </c>
      <c r="G35" s="62">
        <v>0</v>
      </c>
      <c r="H35" s="222"/>
      <c r="I35" s="222"/>
      <c r="J35" s="223"/>
      <c r="K35" s="224"/>
      <c r="L35" s="64"/>
      <c r="M35" s="67"/>
      <c r="N35" s="69">
        <f>ROUND(IF(AG23&gt;0,AG23*oknQuantity_13,IF(AH23&gt;0,AH23*oknWeightPerFtPerSqFt_13*oknQuantity_13,IF(AI23&gt;0,AI23*oknQuantity_13/12*oknWeightPerFtPerSqFt_13,0))),3)</f>
        <v>0</v>
      </c>
      <c r="O35" s="70">
        <f>oknUM_13</f>
        <v>0</v>
      </c>
      <c r="P35" s="79">
        <v>0</v>
      </c>
      <c r="Q35" s="73">
        <v>0</v>
      </c>
      <c r="R35" s="58">
        <f>ROUND(IF(AG35&gt;0,oknPrice_13*N35,IF(AH35&gt;0,oknPrice_13*N35,IF(AI35&gt;0,oknPrice_13*N35,IF(oknQuantity_13&gt;0,oknQuantity_13*oknPrice_13,0)))),2)</f>
        <v>0</v>
      </c>
      <c r="S35" s="34"/>
      <c r="Y35"/>
      <c r="Z35"/>
      <c r="AA35"/>
      <c r="AB35"/>
      <c r="AC35"/>
      <c r="AG35" s="46"/>
      <c r="AH35" s="46"/>
      <c r="AI35" s="46"/>
    </row>
    <row r="36" spans="2:35" s="26" customFormat="1" ht="15" customHeight="1" x14ac:dyDescent="0.2">
      <c r="B36" s="45"/>
      <c r="C36" s="99"/>
      <c r="D36" s="31">
        <v>0</v>
      </c>
      <c r="E36" s="31">
        <v>0</v>
      </c>
      <c r="G36" s="62">
        <v>0</v>
      </c>
      <c r="H36" s="222"/>
      <c r="I36" s="222"/>
      <c r="J36" s="223"/>
      <c r="K36" s="224"/>
      <c r="L36" s="64"/>
      <c r="M36" s="67"/>
      <c r="N36" s="69">
        <f>ROUND(IF(AG23&gt;0,AG23*oknQuantity_14,IF(AH23&gt;0,AH23*oknWeightPerFtPerSqFt_14*oknQuantity_14,IF(AI23&gt;0,AI23*oknQuantity_14/12*oknWeightPerFtPerSqFt_14,0))),3)</f>
        <v>0</v>
      </c>
      <c r="O36" s="70">
        <f>oknUM_14</f>
        <v>0</v>
      </c>
      <c r="P36" s="79">
        <v>0</v>
      </c>
      <c r="Q36" s="73">
        <v>0</v>
      </c>
      <c r="R36" s="58">
        <f>ROUND(IF(AG36&gt;0,oknPrice_14*N36,IF(AH36&gt;0,oknPrice_14*N36,IF(AI36&gt;0,oknPrice_14*N36,IF(oknQuantity_14&gt;0,oknQuantity_14*oknPrice_14,0)))),2)</f>
        <v>0</v>
      </c>
      <c r="S36" s="35"/>
      <c r="Y36"/>
      <c r="Z36"/>
      <c r="AA36"/>
      <c r="AB36"/>
      <c r="AC36"/>
      <c r="AG36" s="46"/>
      <c r="AH36" s="46"/>
      <c r="AI36" s="46"/>
    </row>
    <row r="37" spans="2:35" s="26" customFormat="1" ht="15" customHeight="1" x14ac:dyDescent="0.2">
      <c r="B37" s="45"/>
      <c r="C37" s="99"/>
      <c r="D37" s="31">
        <v>0</v>
      </c>
      <c r="E37" s="31">
        <v>0</v>
      </c>
      <c r="G37" s="62">
        <v>0</v>
      </c>
      <c r="H37" s="222"/>
      <c r="I37" s="222"/>
      <c r="J37" s="223"/>
      <c r="K37" s="224"/>
      <c r="L37" s="64"/>
      <c r="M37" s="67"/>
      <c r="N37" s="69">
        <f>ROUND(IF(AG23&gt;0,AG23*oknQuantity_15,IF(AH23&gt;0,AH23*oknWeightPerFtPerSqFt_15*oknQuantity_15,IF(AI23&gt;0,AI23*oknQuantity_15/12*oknWeightPerFtPerSqFt_15,0))),3)</f>
        <v>0</v>
      </c>
      <c r="O37" s="70">
        <f>oknUM_15</f>
        <v>0</v>
      </c>
      <c r="P37" s="79">
        <v>0</v>
      </c>
      <c r="Q37" s="73">
        <v>0</v>
      </c>
      <c r="R37" s="58">
        <f>ROUND(IF(AG37&gt;0,oknPrice_15*N37,IF(AH37&gt;0,oknPrice_15*N37,IF(AI37&gt;0,oknPrice_15*N37,IF(oknQuantity_15&gt;0,oknQuantity_15*oknPrice_15,0)))),2)</f>
        <v>0</v>
      </c>
      <c r="S37" s="34"/>
      <c r="Y37"/>
      <c r="Z37"/>
      <c r="AA37"/>
      <c r="AB37"/>
      <c r="AC37"/>
      <c r="AG37" s="46"/>
      <c r="AH37" s="46"/>
      <c r="AI37" s="46"/>
    </row>
    <row r="38" spans="2:35" s="26" customFormat="1" ht="15" customHeight="1" x14ac:dyDescent="0.2">
      <c r="B38" s="45"/>
      <c r="C38" s="99"/>
      <c r="D38" s="31">
        <v>0</v>
      </c>
      <c r="E38" s="31">
        <v>0</v>
      </c>
      <c r="G38" s="62">
        <v>0</v>
      </c>
      <c r="H38" s="222"/>
      <c r="I38" s="222"/>
      <c r="J38" s="223"/>
      <c r="K38" s="224"/>
      <c r="L38" s="64"/>
      <c r="M38" s="67"/>
      <c r="N38" s="69">
        <f>ROUND(IF(AG23&gt;0,AG23*oknQuantity_16,IF(AH23&gt;0,AH23*oknWeightPerFtPerSqFt_16*oknQuantity_16,IF(AI23&gt;0,AI23*oknQuantity_16/12*oknWeightPerFtPerSqFt_16,0))),3)</f>
        <v>0</v>
      </c>
      <c r="O38" s="70">
        <f>oknUM_16</f>
        <v>0</v>
      </c>
      <c r="P38" s="79">
        <v>0</v>
      </c>
      <c r="Q38" s="73">
        <v>0</v>
      </c>
      <c r="R38" s="58">
        <f>ROUND(IF(AG38&gt;0,oknPrice_16*N38,IF(AH38&gt;0,oknPrice_16*N38,IF(AI38&gt;0,oknPrice_16*N38,IF(oknQuantity_16&gt;0,oknQuantity_16*oknPrice_16,0)))),2)</f>
        <v>0</v>
      </c>
      <c r="S38" s="35"/>
      <c r="Y38"/>
      <c r="Z38"/>
      <c r="AA38"/>
      <c r="AB38"/>
      <c r="AC38"/>
      <c r="AG38" s="46"/>
      <c r="AH38" s="46"/>
      <c r="AI38" s="46"/>
    </row>
    <row r="39" spans="2:35" s="26" customFormat="1" ht="15" customHeight="1" x14ac:dyDescent="0.2">
      <c r="B39" s="45"/>
      <c r="C39" s="99"/>
      <c r="D39" s="31">
        <v>0</v>
      </c>
      <c r="E39" s="31">
        <v>0</v>
      </c>
      <c r="G39" s="62">
        <v>0</v>
      </c>
      <c r="H39" s="222"/>
      <c r="I39" s="222"/>
      <c r="J39" s="223"/>
      <c r="K39" s="224"/>
      <c r="L39" s="64"/>
      <c r="M39" s="67"/>
      <c r="N39" s="69">
        <f>ROUND(IF(AG23&gt;0,AG23*oknQuantity_17,IF(AH23&gt;0,AH23*oknWeightPerFtPerSqFt_17*oknQuantity_17,IF(AI23&gt;0,AI23*oknQuantity_17/12*oknWeightPerFtPerSqFt_17,0))),3)</f>
        <v>0</v>
      </c>
      <c r="O39" s="70">
        <f>oknUM_17</f>
        <v>0</v>
      </c>
      <c r="P39" s="79">
        <v>0</v>
      </c>
      <c r="Q39" s="73">
        <v>0</v>
      </c>
      <c r="R39" s="58">
        <f>ROUND(IF(AG39&gt;0,oknPrice_17*N39,IF(AH39&gt;0,oknPrice_17*N39,IF(AI39&gt;0,oknPrice_17*N39,IF(oknQuantity_17&gt;0,oknQuantity_17*oknPrice_17,0)))),2)</f>
        <v>0</v>
      </c>
      <c r="S39" s="35"/>
      <c r="Y39"/>
      <c r="Z39"/>
      <c r="AA39"/>
      <c r="AB39"/>
      <c r="AC39"/>
      <c r="AG39" s="46"/>
      <c r="AH39" s="46"/>
      <c r="AI39" s="46"/>
    </row>
    <row r="40" spans="2:35" s="26" customFormat="1" ht="15" customHeight="1" x14ac:dyDescent="0.2">
      <c r="B40" s="45"/>
      <c r="C40" s="99"/>
      <c r="D40" s="31">
        <v>0</v>
      </c>
      <c r="E40" s="31">
        <v>0</v>
      </c>
      <c r="G40" s="62">
        <v>0</v>
      </c>
      <c r="H40" s="222"/>
      <c r="I40" s="222"/>
      <c r="J40" s="223"/>
      <c r="K40" s="224"/>
      <c r="L40" s="64"/>
      <c r="M40" s="67"/>
      <c r="N40" s="69">
        <f>ROUND(IF(AG23&gt;0,AG23*oknQuantity_18,IF(AH23&gt;0,AH23*oknWeightPerFtPerSqFt_18*oknQuantity_18,IF(AI23&gt;0,AI23*oknQuantity_18/12*oknWeightPerFtPerSqFt_18,0))),3)</f>
        <v>0</v>
      </c>
      <c r="O40" s="70">
        <f>oknUM_18</f>
        <v>0</v>
      </c>
      <c r="P40" s="79">
        <v>0</v>
      </c>
      <c r="Q40" s="73">
        <v>0</v>
      </c>
      <c r="R40" s="58">
        <f>ROUND(IF(AG40&gt;0,oknPrice_18*N40,IF(AH40&gt;0,oknPrice_18*N40,IF(AI40&gt;0,oknPrice_18*N40,IF(oknQuantity_18&gt;0,oknQuantity_18*oknPrice_18,0)))),2)</f>
        <v>0</v>
      </c>
      <c r="S40" s="35"/>
      <c r="AG40" s="46"/>
      <c r="AH40" s="46"/>
      <c r="AI40" s="46"/>
    </row>
    <row r="41" spans="2:35" s="26" customFormat="1" ht="15" customHeight="1" x14ac:dyDescent="0.2">
      <c r="B41" s="45"/>
      <c r="C41" s="99"/>
      <c r="D41" s="31" t="b">
        <v>1</v>
      </c>
      <c r="E41" s="31">
        <v>0</v>
      </c>
      <c r="G41" s="62">
        <v>0</v>
      </c>
      <c r="H41" s="222"/>
      <c r="I41" s="222"/>
      <c r="J41" s="223"/>
      <c r="K41" s="224"/>
      <c r="L41" s="64"/>
      <c r="M41" s="67"/>
      <c r="N41" s="69">
        <f>ROUND(IF(AG23&gt;0,AG23*oknQuantity_19,IF(AH23&gt;0,AH23*oknWeightPerFtPerSqFt_19*oknQuantity_19,IF(AI23&gt;0,AI23*oknQuantity_19/12*oknWeightPerFtPerSqFt_19,0))),3)</f>
        <v>0</v>
      </c>
      <c r="O41" s="70">
        <f>oknUM_19</f>
        <v>0</v>
      </c>
      <c r="P41" s="79">
        <v>0</v>
      </c>
      <c r="Q41" s="73">
        <v>0</v>
      </c>
      <c r="R41" s="58">
        <f>ROUND(IF(AG41&gt;0,oknPrice_19*N41,IF(AH41&gt;0,oknPrice_19*N41,IF(AI41&gt;0,oknPrice_19*N41,IF(oknQuantity_19&gt;0,oknQuantity_19*oknPrice_19,0)))),2)</f>
        <v>0</v>
      </c>
      <c r="S41" s="35"/>
      <c r="AG41" s="46"/>
      <c r="AH41" s="46"/>
      <c r="AI41" s="46"/>
    </row>
    <row r="42" spans="2:35" s="26" customFormat="1" ht="15" customHeight="1" x14ac:dyDescent="0.2">
      <c r="B42" s="45"/>
      <c r="C42" s="100"/>
      <c r="D42" s="31">
        <v>0</v>
      </c>
      <c r="E42" s="31">
        <v>0</v>
      </c>
      <c r="G42" s="63">
        <v>0</v>
      </c>
      <c r="H42" s="250"/>
      <c r="I42" s="250"/>
      <c r="J42" s="220"/>
      <c r="K42" s="221"/>
      <c r="L42" s="65"/>
      <c r="M42" s="68"/>
      <c r="N42" s="77">
        <f>ROUND(IF(AG23&gt;0,AG23*oknQuantity_20,IF(AH23&gt;0,AH23*oknWeightPerFtPerSqFt_20*oknQuantity_20,IF(AI23&gt;0,AI23*oknQuantity_20/12*oknWeightPerFtPerSqFt_20,0))),3)</f>
        <v>0</v>
      </c>
      <c r="O42" s="71">
        <f>oknUM_20</f>
        <v>0</v>
      </c>
      <c r="P42" s="80">
        <v>0</v>
      </c>
      <c r="Q42" s="74">
        <v>0</v>
      </c>
      <c r="R42" s="58">
        <f>ROUND(IF(AG42&gt;0,oknPrice_20*N42,IF(AH42&gt;0,oknPrice_20*N42,IF(AI42&gt;0,oknPrice_20*N42,IF(oknQuantity_20&gt;0,oknQuantity_20*oknPrice_20,0)))),2)</f>
        <v>0</v>
      </c>
      <c r="S42" s="35"/>
      <c r="AG42" s="46"/>
      <c r="AH42" s="46"/>
      <c r="AI42" s="46"/>
    </row>
    <row r="43" spans="2:35" s="26" customFormat="1" ht="18.75" customHeight="1" x14ac:dyDescent="0.2">
      <c r="D43" s="25"/>
      <c r="E43" s="37">
        <f t="array" ref="E43">SUM(oknTaxable_1:oknTaxable_16*oknLineTotal_1:oknLineTotal_16)</f>
        <v>0</v>
      </c>
      <c r="G43" s="248" t="s">
        <v>89</v>
      </c>
      <c r="H43" s="249"/>
      <c r="I43" s="249"/>
      <c r="J43" s="249"/>
      <c r="K43" s="249"/>
      <c r="L43" s="249"/>
      <c r="M43" s="249"/>
      <c r="N43" s="249"/>
      <c r="O43" s="148"/>
      <c r="Q43" s="42" t="s">
        <v>22</v>
      </c>
      <c r="R43" s="75">
        <f>SUM(oknLineTotal_1:oknLineTotal_20)</f>
        <v>0</v>
      </c>
      <c r="S43" s="34"/>
    </row>
    <row r="44" spans="2:35" s="26" customFormat="1" ht="18.75" customHeight="1" x14ac:dyDescent="0.2">
      <c r="D44" s="25"/>
      <c r="E44" s="25"/>
      <c r="G44" s="237" t="s">
        <v>151</v>
      </c>
      <c r="H44" s="238"/>
      <c r="I44" s="238"/>
      <c r="J44" s="238"/>
      <c r="K44" s="238"/>
      <c r="L44" s="238"/>
      <c r="M44" s="238"/>
      <c r="N44" s="238"/>
      <c r="O44" s="203" t="s">
        <v>87</v>
      </c>
      <c r="P44" s="203"/>
      <c r="Q44" s="43">
        <v>5.5E-2</v>
      </c>
      <c r="R44" s="75">
        <f>ROUND(IF(oknTaxType=0,0, oknTax1Rate*(oknLineTotalTaxable+IF(oknTaxTotalIncludingShippingCost=0,0,oknShippingCost))),2)</f>
        <v>0</v>
      </c>
      <c r="S44" s="34"/>
    </row>
    <row r="45" spans="2:35" s="26" customFormat="1" ht="18.75" hidden="1" customHeight="1" x14ac:dyDescent="0.2">
      <c r="D45" s="25"/>
      <c r="E45" s="25"/>
      <c r="G45" s="237"/>
      <c r="H45" s="238"/>
      <c r="I45" s="238"/>
      <c r="J45" s="238"/>
      <c r="K45" s="238"/>
      <c r="L45" s="238"/>
      <c r="M45" s="238"/>
      <c r="N45" s="238"/>
      <c r="O45" s="147"/>
      <c r="P45" s="142" t="s">
        <v>47</v>
      </c>
      <c r="Q45" s="43"/>
      <c r="R45" s="75">
        <f>ROUND(IF(oknTaxType&lt;&gt;2,0,oknTax2Rate*(oknLineTotalTaxable+IF(oknTaxTotalIncludingShippingCost=0,0,oknShippingCost)+IF(oknTax2IsAppliedToTax1=0,0,oknTax1))),2)</f>
        <v>0</v>
      </c>
      <c r="S45" s="34"/>
    </row>
    <row r="46" spans="2:35" s="26" customFormat="1" ht="18.75" customHeight="1" x14ac:dyDescent="0.2">
      <c r="D46" s="25"/>
      <c r="E46" s="25"/>
      <c r="G46" s="237"/>
      <c r="H46" s="238"/>
      <c r="I46" s="238"/>
      <c r="J46" s="238"/>
      <c r="K46" s="238"/>
      <c r="L46" s="238"/>
      <c r="M46" s="238"/>
      <c r="N46" s="238"/>
      <c r="O46" s="147"/>
      <c r="P46" s="44"/>
      <c r="Q46" s="43" t="s">
        <v>88</v>
      </c>
      <c r="R46" s="76">
        <v>0</v>
      </c>
      <c r="S46" s="30"/>
    </row>
    <row r="47" spans="2:35" s="26" customFormat="1" ht="18.75" customHeight="1" thickBot="1" x14ac:dyDescent="0.25">
      <c r="B47" s="26" t="s">
        <v>140</v>
      </c>
      <c r="D47" s="25"/>
      <c r="E47" s="25"/>
      <c r="G47" s="235" t="s">
        <v>98</v>
      </c>
      <c r="H47" s="236"/>
      <c r="I47" s="236"/>
      <c r="J47" s="244"/>
      <c r="K47" s="244"/>
      <c r="L47" s="244"/>
      <c r="Q47" s="42" t="s">
        <v>1</v>
      </c>
      <c r="R47" s="76">
        <v>0</v>
      </c>
      <c r="S47" s="38"/>
    </row>
    <row r="48" spans="2:35" s="26" customFormat="1" ht="18.75" customHeight="1" x14ac:dyDescent="0.2">
      <c r="D48" s="25"/>
      <c r="E48" s="25"/>
      <c r="G48" s="228"/>
      <c r="H48" s="229"/>
      <c r="I48" s="229"/>
      <c r="J48" s="229"/>
      <c r="K48" s="229"/>
      <c r="L48" s="229"/>
      <c r="M48" s="229"/>
      <c r="N48" s="229"/>
      <c r="O48" s="48"/>
      <c r="P48" s="31"/>
      <c r="Q48" s="135" t="s">
        <v>85</v>
      </c>
      <c r="R48" s="76">
        <v>0</v>
      </c>
      <c r="S48" s="34"/>
    </row>
    <row r="49" spans="4:32" s="26" customFormat="1" ht="18.75" customHeight="1" x14ac:dyDescent="0.2">
      <c r="D49" s="25"/>
      <c r="E49" s="25"/>
      <c r="G49" s="228"/>
      <c r="H49" s="229"/>
      <c r="I49" s="229"/>
      <c r="J49" s="229"/>
      <c r="K49" s="229"/>
      <c r="L49" s="229"/>
      <c r="M49" s="229"/>
      <c r="N49" s="229"/>
      <c r="O49" s="48"/>
      <c r="P49" s="31"/>
      <c r="Q49" s="42" t="str">
        <f>"OTHER"</f>
        <v>OTHER</v>
      </c>
      <c r="R49" s="76">
        <v>0</v>
      </c>
      <c r="AF49" s="21"/>
    </row>
    <row r="50" spans="4:32" s="26" customFormat="1" ht="18.75" customHeight="1" x14ac:dyDescent="0.2">
      <c r="D50" s="25"/>
      <c r="E50" s="25"/>
      <c r="G50" s="228"/>
      <c r="H50" s="229"/>
      <c r="I50" s="229"/>
      <c r="J50" s="229"/>
      <c r="K50" s="229"/>
      <c r="L50" s="229"/>
      <c r="M50" s="229"/>
      <c r="N50" s="229"/>
      <c r="O50" s="48"/>
      <c r="P50" s="31"/>
      <c r="Q50" s="136" t="s">
        <v>2</v>
      </c>
      <c r="R50" s="75">
        <f>ROUND(oknSubTotal + oknShippingCost-oknDiscount+oknInsurance+oknOther + IF(oknTaxType=0,0,IF(oknTaxType=1,oknTax1,oknTax1+oknTax2)),2)</f>
        <v>0</v>
      </c>
      <c r="AF50" s="21"/>
    </row>
    <row r="51" spans="4:32" s="26" customFormat="1" ht="18.75" hidden="1" customHeight="1" x14ac:dyDescent="0.2">
      <c r="D51" s="25"/>
      <c r="E51" s="25"/>
      <c r="G51" s="228"/>
      <c r="H51" s="229"/>
      <c r="I51" s="229"/>
      <c r="J51" s="229"/>
      <c r="K51" s="229"/>
      <c r="L51" s="229"/>
      <c r="M51" s="229"/>
      <c r="N51" s="229"/>
      <c r="O51" s="48"/>
      <c r="P51" s="31"/>
      <c r="Q51" s="31"/>
      <c r="R51" s="59"/>
      <c r="AF51" s="21"/>
    </row>
    <row r="52" spans="4:32" s="26" customFormat="1" ht="11.25" hidden="1" customHeight="1" x14ac:dyDescent="0.2">
      <c r="D52" s="25"/>
      <c r="E52" s="25"/>
      <c r="G52" s="228"/>
      <c r="H52" s="229"/>
      <c r="I52" s="229"/>
      <c r="J52" s="229"/>
      <c r="K52" s="229"/>
      <c r="L52" s="229"/>
      <c r="M52" s="229"/>
      <c r="N52" s="229"/>
      <c r="O52" s="48"/>
      <c r="P52" s="137"/>
      <c r="Q52" s="138"/>
      <c r="R52" s="139" t="s">
        <v>83</v>
      </c>
      <c r="AF52" s="21"/>
    </row>
    <row r="53" spans="4:32" s="26" customFormat="1" ht="28.5" hidden="1" customHeight="1" x14ac:dyDescent="0.2">
      <c r="D53" s="25"/>
      <c r="E53" s="25"/>
      <c r="G53" s="228"/>
      <c r="H53" s="229"/>
      <c r="I53" s="229"/>
      <c r="J53" s="229"/>
      <c r="K53" s="229"/>
      <c r="L53" s="229"/>
      <c r="M53" s="229"/>
      <c r="N53" s="229"/>
      <c r="O53" s="48"/>
      <c r="P53" s="31"/>
      <c r="Q53" s="31"/>
      <c r="R53" s="59"/>
      <c r="AF53" s="21"/>
    </row>
    <row r="54" spans="4:32" s="26" customFormat="1" ht="18.75" customHeight="1" thickBot="1" x14ac:dyDescent="0.25">
      <c r="D54" s="25"/>
      <c r="E54" s="25"/>
      <c r="G54" s="230"/>
      <c r="H54" s="231"/>
      <c r="I54" s="231"/>
      <c r="J54" s="231"/>
      <c r="K54" s="231"/>
      <c r="L54" s="231"/>
      <c r="M54" s="231"/>
      <c r="N54" s="231"/>
      <c r="O54" s="60"/>
      <c r="P54" s="140"/>
      <c r="Q54" s="140"/>
      <c r="R54" s="141"/>
      <c r="AF54" s="21"/>
    </row>
    <row r="908" spans="1:1" hidden="1" x14ac:dyDescent="0.2">
      <c r="A908" s="131" t="s">
        <v>166</v>
      </c>
    </row>
    <row r="949" spans="1:1" hidden="1" x14ac:dyDescent="0.2">
      <c r="A949" s="131" t="s">
        <v>164</v>
      </c>
    </row>
    <row r="955" spans="1:1" hidden="1" x14ac:dyDescent="0.2">
      <c r="A955" s="131" t="s">
        <v>164</v>
      </c>
    </row>
  </sheetData>
  <sheetProtection sheet="1" objects="1" scenarios="1" selectLockedCells="1"/>
  <dataConsolidate/>
  <mergeCells count="112">
    <mergeCell ref="B3:C3"/>
    <mergeCell ref="B4:C4"/>
    <mergeCell ref="B5:C5"/>
    <mergeCell ref="B6:C6"/>
    <mergeCell ref="B9:C9"/>
    <mergeCell ref="Q5:R5"/>
    <mergeCell ref="Q7:R7"/>
    <mergeCell ref="H37:I37"/>
    <mergeCell ref="J37:K37"/>
    <mergeCell ref="H28:I28"/>
    <mergeCell ref="H30:I30"/>
    <mergeCell ref="B14:C14"/>
    <mergeCell ref="B13:C13"/>
    <mergeCell ref="I13:K13"/>
    <mergeCell ref="K19:M19"/>
    <mergeCell ref="K20:M20"/>
    <mergeCell ref="N19:R19"/>
    <mergeCell ref="N20:R20"/>
    <mergeCell ref="I14:K14"/>
    <mergeCell ref="I15:K15"/>
    <mergeCell ref="I17:K17"/>
    <mergeCell ref="H29:I29"/>
    <mergeCell ref="H31:I31"/>
    <mergeCell ref="J28:K28"/>
    <mergeCell ref="U1:W1"/>
    <mergeCell ref="U14:W19"/>
    <mergeCell ref="U4:W11"/>
    <mergeCell ref="U13:W13"/>
    <mergeCell ref="U3:W3"/>
    <mergeCell ref="H22:I22"/>
    <mergeCell ref="I12:K12"/>
    <mergeCell ref="J25:K25"/>
    <mergeCell ref="H25:I25"/>
    <mergeCell ref="J24:K24"/>
    <mergeCell ref="Q4:R4"/>
    <mergeCell ref="Q8:R8"/>
    <mergeCell ref="Q6:R6"/>
    <mergeCell ref="Q9:R9"/>
    <mergeCell ref="N9:O9"/>
    <mergeCell ref="P16:R16"/>
    <mergeCell ref="J27:K27"/>
    <mergeCell ref="J23:K23"/>
    <mergeCell ref="H24:I24"/>
    <mergeCell ref="H23:I23"/>
    <mergeCell ref="J30:K30"/>
    <mergeCell ref="J35:K35"/>
    <mergeCell ref="J47:L47"/>
    <mergeCell ref="B10:C11"/>
    <mergeCell ref="U22:W22"/>
    <mergeCell ref="U23:W26"/>
    <mergeCell ref="G43:N43"/>
    <mergeCell ref="H42:I42"/>
    <mergeCell ref="J39:K39"/>
    <mergeCell ref="H39:I39"/>
    <mergeCell ref="H36:I36"/>
    <mergeCell ref="J36:K36"/>
    <mergeCell ref="J33:K33"/>
    <mergeCell ref="H32:I32"/>
    <mergeCell ref="H27:I27"/>
    <mergeCell ref="N17:R17"/>
    <mergeCell ref="N12:R12"/>
    <mergeCell ref="N13:R13"/>
    <mergeCell ref="N14:R14"/>
    <mergeCell ref="N15:R15"/>
    <mergeCell ref="AG14:AI15"/>
    <mergeCell ref="AG4:AI9"/>
    <mergeCell ref="G48:N54"/>
    <mergeCell ref="H34:I34"/>
    <mergeCell ref="J29:K29"/>
    <mergeCell ref="J22:K22"/>
    <mergeCell ref="N22:O22"/>
    <mergeCell ref="J31:K31"/>
    <mergeCell ref="J32:K32"/>
    <mergeCell ref="H38:I38"/>
    <mergeCell ref="H35:I35"/>
    <mergeCell ref="J38:K38"/>
    <mergeCell ref="J34:K34"/>
    <mergeCell ref="G47:I47"/>
    <mergeCell ref="J40:K40"/>
    <mergeCell ref="H41:I41"/>
    <mergeCell ref="J41:K41"/>
    <mergeCell ref="G44:N46"/>
    <mergeCell ref="H40:I40"/>
    <mergeCell ref="H33:I33"/>
    <mergeCell ref="N6:O6"/>
    <mergeCell ref="AG17:AG18"/>
    <mergeCell ref="AH17:AH18"/>
    <mergeCell ref="AI17:AI18"/>
    <mergeCell ref="AM4:AO9"/>
    <mergeCell ref="AR8:AT12"/>
    <mergeCell ref="O44:P44"/>
    <mergeCell ref="G19:J19"/>
    <mergeCell ref="G20:J20"/>
    <mergeCell ref="AM3:AO3"/>
    <mergeCell ref="AR3:AT7"/>
    <mergeCell ref="AG19:AG22"/>
    <mergeCell ref="AH19:AH22"/>
    <mergeCell ref="AI19:AI22"/>
    <mergeCell ref="AL22:AQ22"/>
    <mergeCell ref="AL18:AP19"/>
    <mergeCell ref="AL23:AQ27"/>
    <mergeCell ref="G12:H12"/>
    <mergeCell ref="G13:H13"/>
    <mergeCell ref="G14:H14"/>
    <mergeCell ref="G15:H15"/>
    <mergeCell ref="G17:H17"/>
    <mergeCell ref="J42:K42"/>
    <mergeCell ref="H26:I26"/>
    <mergeCell ref="J26:K26"/>
    <mergeCell ref="AG3:AI3"/>
    <mergeCell ref="AJ3:AL3"/>
    <mergeCell ref="AJ4:AL9"/>
  </mergeCells>
  <phoneticPr fontId="6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K25:K34 J23:J42 L23:L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R8" r:id="rId2" display="http://www.InvoicingTemplates.com" xr:uid="{00000000-0004-0000-0000-000004000000}"/>
    <hyperlink ref="A955" r:id="rId3" tooltip="Welding Invoicing Form" display="http://www.invoicingtemplate.com/weldinginvoice.html" xr:uid="{00000000-0004-0000-0000-000006000000}"/>
    <hyperlink ref="AJE1" r:id="rId4" tooltip="Welding Invoice Template" display="http://www.invoicingtemplate.com/weldinginvoice.html" xr:uid="{00000000-0004-0000-0000-000007000000}"/>
    <hyperlink ref="A949" r:id="rId5" tooltip="Welding Invoicing Form" display="http://www.invoicingtemplate.com/weldinginvoice.html" xr:uid="{00000000-0004-0000-0000-000008000000}"/>
    <hyperlink ref="AHS1" r:id="rId6" tooltip="Welding Invoice Template" display="http://www.invoicingtemplate.com/weldinginvoice.html" xr:uid="{00000000-0004-0000-0000-000009000000}"/>
    <hyperlink ref="A908" r:id="rId7" tooltip="Welding Invoicing Form" display="http://www.invoicingtemplate.com/weldinginvoice.html" xr:uid="{00000000-0004-0000-0000-00000A000000}"/>
    <hyperlink ref="AHZ1" r:id="rId8" tooltip="Welding Invoice Template" display="http://www.invoicingtemplate.com/weldinginvoice.html" xr:uid="{00000000-0004-0000-0000-00000B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9"/>
  <headerFooter alignWithMargins="0"/>
  <ignoredErrors>
    <ignoredError sqref="R25" formula="1"/>
  </ignoredError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2" name="oknWidget_taxable_n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21</xdr:row>
                    <xdr:rowOff>552450</xdr:rowOff>
                  </from>
                  <to>
                    <xdr:col>2</xdr:col>
                    <xdr:colOff>457200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3" name="oknWidget_taxable_n2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22</xdr:row>
                    <xdr:rowOff>171450</xdr:rowOff>
                  </from>
                  <to>
                    <xdr:col>2</xdr:col>
                    <xdr:colOff>457200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" name="oknWidget_taxable_n3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23</xdr:row>
                    <xdr:rowOff>171450</xdr:rowOff>
                  </from>
                  <to>
                    <xdr:col>2</xdr:col>
                    <xdr:colOff>457200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5" name="oknWidget_taxable_n4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24</xdr:row>
                    <xdr:rowOff>171450</xdr:rowOff>
                  </from>
                  <to>
                    <xdr:col>2</xdr:col>
                    <xdr:colOff>457200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6" name="oknWidget_taxable_n5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25</xdr:row>
                    <xdr:rowOff>171450</xdr:rowOff>
                  </from>
                  <to>
                    <xdr:col>2</xdr:col>
                    <xdr:colOff>457200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7" name="oknWidget_taxable_n6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26</xdr:row>
                    <xdr:rowOff>171450</xdr:rowOff>
                  </from>
                  <to>
                    <xdr:col>2</xdr:col>
                    <xdr:colOff>457200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8" name="oknWidget_taxable_n7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27</xdr:row>
                    <xdr:rowOff>171450</xdr:rowOff>
                  </from>
                  <to>
                    <xdr:col>2</xdr:col>
                    <xdr:colOff>457200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9" name="oknWidget_taxable_n8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28</xdr:row>
                    <xdr:rowOff>171450</xdr:rowOff>
                  </from>
                  <to>
                    <xdr:col>2</xdr:col>
                    <xdr:colOff>457200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" name="oknWidget_taxable_n9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29</xdr:row>
                    <xdr:rowOff>171450</xdr:rowOff>
                  </from>
                  <to>
                    <xdr:col>2</xdr:col>
                    <xdr:colOff>457200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1" name="oknWidget_taxable_n10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30</xdr:row>
                    <xdr:rowOff>171450</xdr:rowOff>
                  </from>
                  <to>
                    <xdr:col>2</xdr:col>
                    <xdr:colOff>457200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2" name="oknWidget_taxable_n1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31</xdr:row>
                    <xdr:rowOff>171450</xdr:rowOff>
                  </from>
                  <to>
                    <xdr:col>2</xdr:col>
                    <xdr:colOff>457200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3" name="oknWidget_taxable_n12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32</xdr:row>
                    <xdr:rowOff>171450</xdr:rowOff>
                  </from>
                  <to>
                    <xdr:col>2</xdr:col>
                    <xdr:colOff>457200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4" name="oknWidget_taxable_n13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33</xdr:row>
                    <xdr:rowOff>171450</xdr:rowOff>
                  </from>
                  <to>
                    <xdr:col>2</xdr:col>
                    <xdr:colOff>457200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5" name="oknWidget_taxable_n14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34</xdr:row>
                    <xdr:rowOff>171450</xdr:rowOff>
                  </from>
                  <to>
                    <xdr:col>2</xdr:col>
                    <xdr:colOff>457200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6" name="oknWidget_taxable_n15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35</xdr:row>
                    <xdr:rowOff>171450</xdr:rowOff>
                  </from>
                  <to>
                    <xdr:col>2</xdr:col>
                    <xdr:colOff>457200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7" name="oknWidget_taxable_n16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36</xdr:row>
                    <xdr:rowOff>171450</xdr:rowOff>
                  </from>
                  <to>
                    <xdr:col>2</xdr:col>
                    <xdr:colOff>457200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8" name="oknWidget_taxable_n17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37</xdr:row>
                    <xdr:rowOff>171450</xdr:rowOff>
                  </from>
                  <to>
                    <xdr:col>2</xdr:col>
                    <xdr:colOff>457200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9" name="oknWidget_taxable_n18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38</xdr:row>
                    <xdr:rowOff>171450</xdr:rowOff>
                  </from>
                  <to>
                    <xdr:col>2</xdr:col>
                    <xdr:colOff>457200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0" name="oknWidget_taxable_n19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39</xdr:row>
                    <xdr:rowOff>171450</xdr:rowOff>
                  </from>
                  <to>
                    <xdr:col>2</xdr:col>
                    <xdr:colOff>457200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1" name="oknWidget_taxable_n20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40</xdr:row>
                    <xdr:rowOff>171450</xdr:rowOff>
                  </from>
                  <to>
                    <xdr:col>2</xdr:col>
                    <xdr:colOff>457200</xdr:colOff>
                    <xdr:row>41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tableParts count="1">
    <tablePart r:id="rId3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 x14ac:dyDescent="0.3">
      <c r="A1" s="119"/>
      <c r="B1" s="120" t="s">
        <v>163</v>
      </c>
      <c r="C1" s="121"/>
    </row>
    <row r="2" spans="1:3" ht="16.5" x14ac:dyDescent="0.3">
      <c r="A2" s="119"/>
      <c r="B2" s="123"/>
      <c r="C2" s="121"/>
    </row>
    <row r="3" spans="1:3" ht="16.5" x14ac:dyDescent="0.3">
      <c r="A3" s="119"/>
      <c r="B3" s="124" t="s">
        <v>154</v>
      </c>
      <c r="C3" s="121"/>
    </row>
    <row r="4" spans="1:3" x14ac:dyDescent="0.3">
      <c r="A4" s="119"/>
      <c r="B4" s="130" t="s">
        <v>155</v>
      </c>
      <c r="C4" s="121"/>
    </row>
    <row r="5" spans="1:3" ht="16.5" x14ac:dyDescent="0.3">
      <c r="A5" s="119"/>
      <c r="B5" s="125"/>
      <c r="C5" s="121"/>
    </row>
    <row r="6" spans="1:3" ht="16.5" x14ac:dyDescent="0.3">
      <c r="A6" s="119"/>
      <c r="B6" s="126" t="s">
        <v>156</v>
      </c>
      <c r="C6" s="121"/>
    </row>
    <row r="7" spans="1:3" ht="16.5" x14ac:dyDescent="0.3">
      <c r="A7" s="119"/>
      <c r="B7" s="125"/>
      <c r="C7" s="121"/>
    </row>
    <row r="8" spans="1:3" ht="46.5" x14ac:dyDescent="0.3">
      <c r="A8" s="119"/>
      <c r="B8" s="125" t="s">
        <v>157</v>
      </c>
      <c r="C8" s="121"/>
    </row>
    <row r="9" spans="1:3" ht="16.5" x14ac:dyDescent="0.3">
      <c r="A9" s="119"/>
      <c r="B9" s="125"/>
      <c r="C9" s="121"/>
    </row>
    <row r="10" spans="1:3" ht="31.5" x14ac:dyDescent="0.3">
      <c r="A10" s="119"/>
      <c r="B10" s="125" t="s">
        <v>158</v>
      </c>
      <c r="C10" s="121"/>
    </row>
    <row r="11" spans="1:3" ht="16.5" x14ac:dyDescent="0.3">
      <c r="A11" s="119"/>
      <c r="B11" s="125"/>
      <c r="C11" s="121"/>
    </row>
    <row r="12" spans="1:3" ht="31.5" x14ac:dyDescent="0.3">
      <c r="A12" s="119"/>
      <c r="B12" s="125" t="s">
        <v>159</v>
      </c>
      <c r="C12" s="121"/>
    </row>
    <row r="13" spans="1:3" ht="16.5" x14ac:dyDescent="0.3">
      <c r="A13" s="119"/>
      <c r="B13" s="125"/>
      <c r="C13" s="121"/>
    </row>
    <row r="14" spans="1:3" x14ac:dyDescent="0.3">
      <c r="A14" s="119"/>
      <c r="B14" s="127" t="s">
        <v>160</v>
      </c>
      <c r="C14" s="121"/>
    </row>
    <row r="15" spans="1:3" ht="15.75" x14ac:dyDescent="0.3">
      <c r="A15" s="119"/>
      <c r="B15" s="133" t="s">
        <v>161</v>
      </c>
      <c r="C15" s="121"/>
    </row>
    <row r="16" spans="1:3" ht="16.5" x14ac:dyDescent="0.3">
      <c r="A16" s="119"/>
      <c r="B16" s="128"/>
      <c r="C16" s="121"/>
    </row>
    <row r="17" spans="1:3" ht="32.25" x14ac:dyDescent="0.3">
      <c r="A17" s="119"/>
      <c r="B17" s="125" t="s">
        <v>162</v>
      </c>
      <c r="C17" s="121"/>
    </row>
    <row r="18" spans="1:3" x14ac:dyDescent="0.3">
      <c r="A18" s="119"/>
      <c r="B18" s="119"/>
      <c r="C18" s="121"/>
    </row>
    <row r="19" spans="1:3" x14ac:dyDescent="0.3">
      <c r="A19" s="119"/>
      <c r="B19" s="119"/>
      <c r="C19" s="121"/>
    </row>
    <row r="20" spans="1:3" x14ac:dyDescent="0.3">
      <c r="A20" s="119"/>
      <c r="B20" s="119"/>
      <c r="C20" s="121"/>
    </row>
    <row r="21" spans="1:3" x14ac:dyDescent="0.3">
      <c r="A21" s="119"/>
      <c r="B21" s="119"/>
      <c r="C21" s="121"/>
    </row>
    <row r="22" spans="1:3" x14ac:dyDescent="0.3">
      <c r="A22" s="119"/>
      <c r="B22" s="119"/>
      <c r="C22" s="121"/>
    </row>
    <row r="23" spans="1:3" x14ac:dyDescent="0.3">
      <c r="A23" s="119"/>
      <c r="B23" s="119"/>
      <c r="C23" s="121"/>
    </row>
    <row r="24" spans="1:3" x14ac:dyDescent="0.3">
      <c r="A24" s="119"/>
      <c r="B24" s="119"/>
      <c r="C24" s="121"/>
    </row>
    <row r="25" spans="1:3" x14ac:dyDescent="0.3">
      <c r="A25" s="119"/>
      <c r="B25" s="119"/>
      <c r="C25" s="121"/>
    </row>
    <row r="26" spans="1:3" x14ac:dyDescent="0.3">
      <c r="A26" s="119"/>
      <c r="B26" s="119"/>
      <c r="C26" s="121"/>
    </row>
    <row r="27" spans="1:3" x14ac:dyDescent="0.3">
      <c r="A27" s="119"/>
      <c r="B27" s="119"/>
      <c r="C27" s="121"/>
    </row>
    <row r="28" spans="1:3" x14ac:dyDescent="0.3">
      <c r="A28" s="119"/>
      <c r="B28" s="119"/>
      <c r="C28" s="121"/>
    </row>
    <row r="29" spans="1:3" x14ac:dyDescent="0.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weldinginvoic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62166-C477-4C93-9711-85FC23A028B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59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6.75" customHeight="1" x14ac:dyDescent="0.2"/>
    <row r="4" spans="1:31" s="160" customFormat="1" ht="33" customHeight="1" x14ac:dyDescent="0.45">
      <c r="B4" s="161" t="str">
        <f>oknCompanyName</f>
        <v>Sample Welding &amp; Steel Inc.</v>
      </c>
      <c r="C4" s="162"/>
      <c r="D4" s="163"/>
      <c r="E4" s="164"/>
      <c r="H4" s="163"/>
      <c r="I4" s="163"/>
      <c r="J4" s="165"/>
      <c r="K4" s="163"/>
      <c r="L4" s="166"/>
      <c r="M4" s="280" t="s">
        <v>169</v>
      </c>
      <c r="N4" s="280"/>
      <c r="O4" s="164"/>
      <c r="P4" s="164"/>
    </row>
    <row r="5" spans="1:31" ht="18" customHeight="1" x14ac:dyDescent="0.2">
      <c r="B5" s="1" t="str">
        <f>oknCompanyAddress</f>
        <v>Address</v>
      </c>
    </row>
    <row r="6" spans="1:31" ht="18" customHeight="1" x14ac:dyDescent="0.2">
      <c r="B6" s="1" t="str">
        <f>oknCompanyCityStateZip</f>
        <v>City, State ZIP</v>
      </c>
      <c r="M6" s="167"/>
    </row>
    <row r="7" spans="1:31" ht="18" customHeight="1" x14ac:dyDescent="0.2">
      <c r="B7" s="1" t="str">
        <f>oknCompanyContact</f>
        <v>Phone</v>
      </c>
    </row>
    <row r="8" spans="1:31" ht="18" customHeight="1" x14ac:dyDescent="0.2">
      <c r="K8" s="168"/>
    </row>
    <row r="9" spans="1:31" ht="18" customHeight="1" x14ac:dyDescent="0.2">
      <c r="B9" s="169" t="s">
        <v>31</v>
      </c>
    </row>
    <row r="10" spans="1:31" ht="18" customHeight="1" x14ac:dyDescent="0.2">
      <c r="B10" s="170" t="s">
        <v>29</v>
      </c>
      <c r="C10" s="17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70" t="s">
        <v>30</v>
      </c>
      <c r="C11" s="17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72" t="s">
        <v>49</v>
      </c>
      <c r="C13" s="173" t="s">
        <v>28</v>
      </c>
      <c r="D13" s="174" t="s">
        <v>48</v>
      </c>
      <c r="E13" s="175" t="s">
        <v>32</v>
      </c>
      <c r="F13" s="175" t="s">
        <v>39</v>
      </c>
      <c r="G13" s="175" t="s">
        <v>40</v>
      </c>
      <c r="H13" s="174" t="s">
        <v>33</v>
      </c>
      <c r="I13" s="174" t="s">
        <v>34</v>
      </c>
      <c r="J13" s="174" t="str">
        <f>oknTax1Name</f>
        <v>Maine</v>
      </c>
      <c r="K13" s="174" t="str">
        <f>oknTax2Name</f>
        <v>GST</v>
      </c>
      <c r="L13" s="174" t="s">
        <v>35</v>
      </c>
      <c r="M13" s="174" t="s">
        <v>36</v>
      </c>
      <c r="N13" s="174" t="s">
        <v>37</v>
      </c>
      <c r="O13" s="6" t="s">
        <v>38</v>
      </c>
      <c r="P13" s="6" t="s">
        <v>50</v>
      </c>
      <c r="Q13" s="7" t="s">
        <v>170</v>
      </c>
    </row>
    <row r="14" spans="1:31" x14ac:dyDescent="0.2">
      <c r="B14" s="176"/>
    </row>
    <row r="15" spans="1:31" x14ac:dyDescent="0.2">
      <c r="B15" s="176"/>
    </row>
    <row r="16" spans="1:31" x14ac:dyDescent="0.2">
      <c r="B16" s="176"/>
    </row>
    <row r="17" spans="2:2" x14ac:dyDescent="0.2">
      <c r="B17" s="176"/>
    </row>
    <row r="18" spans="2:2" x14ac:dyDescent="0.2">
      <c r="B18" s="176"/>
    </row>
    <row r="19" spans="2:2" x14ac:dyDescent="0.2">
      <c r="B19" s="176"/>
    </row>
    <row r="20" spans="2:2" x14ac:dyDescent="0.2">
      <c r="B20" s="176"/>
    </row>
    <row r="21" spans="2:2" x14ac:dyDescent="0.2">
      <c r="B21" s="176"/>
    </row>
    <row r="22" spans="2:2" x14ac:dyDescent="0.2">
      <c r="B22" s="176"/>
    </row>
    <row r="23" spans="2:2" x14ac:dyDescent="0.2">
      <c r="B23" s="176"/>
    </row>
    <row r="24" spans="2:2" x14ac:dyDescent="0.2">
      <c r="B24" s="176"/>
    </row>
    <row r="25" spans="2:2" x14ac:dyDescent="0.2">
      <c r="B25" s="176"/>
    </row>
    <row r="26" spans="2:2" x14ac:dyDescent="0.2">
      <c r="B26" s="176"/>
    </row>
    <row r="27" spans="2:2" x14ac:dyDescent="0.2">
      <c r="B27" s="176"/>
    </row>
    <row r="28" spans="2:2" x14ac:dyDescent="0.2">
      <c r="B28" s="176"/>
    </row>
    <row r="29" spans="2:2" x14ac:dyDescent="0.2">
      <c r="B29" s="176"/>
    </row>
    <row r="30" spans="2:2" x14ac:dyDescent="0.2">
      <c r="B30" s="176"/>
    </row>
    <row r="31" spans="2:2" x14ac:dyDescent="0.2">
      <c r="B31" s="176"/>
    </row>
    <row r="32" spans="2:2" x14ac:dyDescent="0.2">
      <c r="B32" s="176"/>
    </row>
    <row r="33" spans="2:2" x14ac:dyDescent="0.2">
      <c r="B33" s="176"/>
    </row>
    <row r="34" spans="2:2" x14ac:dyDescent="0.2">
      <c r="B34" s="176"/>
    </row>
    <row r="35" spans="2:2" x14ac:dyDescent="0.2">
      <c r="B35" s="176"/>
    </row>
    <row r="36" spans="2:2" x14ac:dyDescent="0.2">
      <c r="B36" s="176"/>
    </row>
    <row r="37" spans="2:2" x14ac:dyDescent="0.2">
      <c r="B37" s="176"/>
    </row>
    <row r="38" spans="2:2" x14ac:dyDescent="0.2">
      <c r="B38" s="176"/>
    </row>
    <row r="39" spans="2:2" x14ac:dyDescent="0.2">
      <c r="B39" s="176"/>
    </row>
    <row r="40" spans="2:2" x14ac:dyDescent="0.2">
      <c r="B40" s="176"/>
    </row>
    <row r="41" spans="2:2" x14ac:dyDescent="0.2">
      <c r="B41" s="176"/>
    </row>
    <row r="42" spans="2:2" x14ac:dyDescent="0.2">
      <c r="B42" s="176"/>
    </row>
    <row r="43" spans="2:2" x14ac:dyDescent="0.2">
      <c r="B43" s="176"/>
    </row>
    <row r="44" spans="2:2" x14ac:dyDescent="0.2">
      <c r="B44" s="176"/>
    </row>
    <row r="45" spans="2:2" x14ac:dyDescent="0.2">
      <c r="B45" s="176"/>
    </row>
    <row r="46" spans="2:2" x14ac:dyDescent="0.2">
      <c r="B46" s="176"/>
    </row>
    <row r="47" spans="2:2" x14ac:dyDescent="0.2">
      <c r="B47" s="176"/>
    </row>
    <row r="48" spans="2:2" x14ac:dyDescent="0.2">
      <c r="B48" s="176"/>
    </row>
    <row r="49" spans="2:2" x14ac:dyDescent="0.2">
      <c r="B49" s="176"/>
    </row>
    <row r="50" spans="2:2" x14ac:dyDescent="0.2">
      <c r="B50" s="176"/>
    </row>
    <row r="51" spans="2:2" x14ac:dyDescent="0.2">
      <c r="B51" s="176"/>
    </row>
    <row r="52" spans="2:2" x14ac:dyDescent="0.2">
      <c r="B52" s="176"/>
    </row>
    <row r="53" spans="2:2" x14ac:dyDescent="0.2">
      <c r="B53" s="176"/>
    </row>
    <row r="54" spans="2:2" x14ac:dyDescent="0.2">
      <c r="B54" s="176"/>
    </row>
    <row r="55" spans="2:2" x14ac:dyDescent="0.2">
      <c r="B55" s="176"/>
    </row>
    <row r="56" spans="2:2" x14ac:dyDescent="0.2">
      <c r="B56" s="176"/>
    </row>
    <row r="57" spans="2:2" x14ac:dyDescent="0.2">
      <c r="B57" s="176"/>
    </row>
    <row r="58" spans="2:2" x14ac:dyDescent="0.2">
      <c r="B58" s="176"/>
    </row>
    <row r="59" spans="2:2" x14ac:dyDescent="0.2">
      <c r="B59" s="176"/>
    </row>
    <row r="60" spans="2:2" x14ac:dyDescent="0.2">
      <c r="B60" s="176"/>
    </row>
    <row r="61" spans="2:2" x14ac:dyDescent="0.2">
      <c r="B61" s="176"/>
    </row>
    <row r="62" spans="2:2" x14ac:dyDescent="0.2">
      <c r="B62" s="176"/>
    </row>
    <row r="63" spans="2:2" x14ac:dyDescent="0.2">
      <c r="B63" s="176"/>
    </row>
    <row r="64" spans="2:2" x14ac:dyDescent="0.2">
      <c r="B64" s="176"/>
    </row>
    <row r="65" spans="2:2" x14ac:dyDescent="0.2">
      <c r="B65" s="176"/>
    </row>
    <row r="66" spans="2:2" x14ac:dyDescent="0.2">
      <c r="B66" s="176"/>
    </row>
    <row r="67" spans="2:2" x14ac:dyDescent="0.2">
      <c r="B67" s="176"/>
    </row>
    <row r="68" spans="2:2" x14ac:dyDescent="0.2">
      <c r="B68" s="176"/>
    </row>
    <row r="69" spans="2:2" x14ac:dyDescent="0.2">
      <c r="B69" s="176"/>
    </row>
    <row r="70" spans="2:2" x14ac:dyDescent="0.2">
      <c r="B70" s="176"/>
    </row>
    <row r="71" spans="2:2" x14ac:dyDescent="0.2">
      <c r="B71" s="176"/>
    </row>
    <row r="72" spans="2:2" x14ac:dyDescent="0.2">
      <c r="B72" s="176"/>
    </row>
    <row r="73" spans="2:2" x14ac:dyDescent="0.2">
      <c r="B73" s="176"/>
    </row>
    <row r="74" spans="2:2" x14ac:dyDescent="0.2">
      <c r="B74" s="176"/>
    </row>
    <row r="75" spans="2:2" x14ac:dyDescent="0.2">
      <c r="B75" s="176"/>
    </row>
    <row r="76" spans="2:2" x14ac:dyDescent="0.2">
      <c r="B76" s="176"/>
    </row>
    <row r="77" spans="2:2" x14ac:dyDescent="0.2">
      <c r="B77" s="176"/>
    </row>
    <row r="78" spans="2:2" x14ac:dyDescent="0.2">
      <c r="B78" s="176"/>
    </row>
    <row r="79" spans="2:2" x14ac:dyDescent="0.2">
      <c r="B79" s="176"/>
    </row>
    <row r="80" spans="2:2" x14ac:dyDescent="0.2">
      <c r="B80" s="176"/>
    </row>
    <row r="81" spans="2:2" x14ac:dyDescent="0.2">
      <c r="B81" s="176"/>
    </row>
    <row r="82" spans="2:2" x14ac:dyDescent="0.2">
      <c r="B82" s="176"/>
    </row>
    <row r="83" spans="2:2" x14ac:dyDescent="0.2">
      <c r="B83" s="176"/>
    </row>
    <row r="84" spans="2:2" x14ac:dyDescent="0.2">
      <c r="B84" s="176"/>
    </row>
    <row r="85" spans="2:2" x14ac:dyDescent="0.2">
      <c r="B85" s="176"/>
    </row>
    <row r="86" spans="2:2" x14ac:dyDescent="0.2">
      <c r="B86" s="176"/>
    </row>
    <row r="87" spans="2:2" x14ac:dyDescent="0.2">
      <c r="B87" s="176"/>
    </row>
    <row r="88" spans="2:2" x14ac:dyDescent="0.2">
      <c r="B88" s="176"/>
    </row>
    <row r="89" spans="2:2" x14ac:dyDescent="0.2">
      <c r="B89" s="176"/>
    </row>
    <row r="90" spans="2:2" x14ac:dyDescent="0.2">
      <c r="B90" s="176"/>
    </row>
    <row r="91" spans="2:2" x14ac:dyDescent="0.2">
      <c r="B91" s="176"/>
    </row>
    <row r="92" spans="2:2" x14ac:dyDescent="0.2">
      <c r="B92" s="176"/>
    </row>
    <row r="93" spans="2:2" x14ac:dyDescent="0.2">
      <c r="B93" s="176"/>
    </row>
    <row r="94" spans="2:2" x14ac:dyDescent="0.2">
      <c r="B94" s="176"/>
    </row>
    <row r="95" spans="2:2" x14ac:dyDescent="0.2">
      <c r="B95" s="176"/>
    </row>
    <row r="96" spans="2:2" x14ac:dyDescent="0.2">
      <c r="B96" s="176"/>
    </row>
    <row r="97" spans="2:2" x14ac:dyDescent="0.2">
      <c r="B97" s="176"/>
    </row>
    <row r="98" spans="2:2" x14ac:dyDescent="0.2">
      <c r="B98" s="176"/>
    </row>
    <row r="99" spans="2:2" x14ac:dyDescent="0.2">
      <c r="B99" s="176"/>
    </row>
    <row r="100" spans="2:2" x14ac:dyDescent="0.2">
      <c r="B100" s="176"/>
    </row>
    <row r="101" spans="2:2" x14ac:dyDescent="0.2">
      <c r="B101" s="176"/>
    </row>
    <row r="102" spans="2:2" x14ac:dyDescent="0.2">
      <c r="B102" s="176"/>
    </row>
    <row r="103" spans="2:2" x14ac:dyDescent="0.2">
      <c r="B103" s="176"/>
    </row>
    <row r="104" spans="2:2" x14ac:dyDescent="0.2">
      <c r="B104" s="176"/>
    </row>
    <row r="105" spans="2:2" x14ac:dyDescent="0.2">
      <c r="B105" s="176"/>
    </row>
    <row r="106" spans="2:2" x14ac:dyDescent="0.2">
      <c r="B106" s="176"/>
    </row>
    <row r="107" spans="2:2" x14ac:dyDescent="0.2">
      <c r="B107" s="176"/>
    </row>
    <row r="108" spans="2:2" x14ac:dyDescent="0.2">
      <c r="B108" s="176"/>
    </row>
    <row r="109" spans="2:2" x14ac:dyDescent="0.2">
      <c r="B109" s="176"/>
    </row>
    <row r="110" spans="2:2" x14ac:dyDescent="0.2">
      <c r="B110" s="176"/>
    </row>
    <row r="111" spans="2:2" x14ac:dyDescent="0.2">
      <c r="B111" s="176"/>
    </row>
    <row r="112" spans="2:2" x14ac:dyDescent="0.2">
      <c r="B112" s="176"/>
    </row>
    <row r="113" spans="2:2" x14ac:dyDescent="0.2">
      <c r="B113" s="176"/>
    </row>
    <row r="114" spans="2:2" x14ac:dyDescent="0.2">
      <c r="B114" s="176"/>
    </row>
    <row r="115" spans="2:2" x14ac:dyDescent="0.2">
      <c r="B115" s="176"/>
    </row>
    <row r="116" spans="2:2" x14ac:dyDescent="0.2">
      <c r="B116" s="176"/>
    </row>
    <row r="117" spans="2:2" x14ac:dyDescent="0.2">
      <c r="B117" s="176"/>
    </row>
    <row r="118" spans="2:2" x14ac:dyDescent="0.2">
      <c r="B118" s="176"/>
    </row>
    <row r="119" spans="2:2" x14ac:dyDescent="0.2">
      <c r="B119" s="176"/>
    </row>
    <row r="120" spans="2:2" x14ac:dyDescent="0.2">
      <c r="B120" s="176"/>
    </row>
    <row r="121" spans="2:2" x14ac:dyDescent="0.2">
      <c r="B121" s="176"/>
    </row>
    <row r="122" spans="2:2" x14ac:dyDescent="0.2">
      <c r="B122" s="176"/>
    </row>
    <row r="123" spans="2:2" x14ac:dyDescent="0.2">
      <c r="B123" s="176"/>
    </row>
    <row r="124" spans="2:2" x14ac:dyDescent="0.2">
      <c r="B124" s="176"/>
    </row>
    <row r="125" spans="2:2" x14ac:dyDescent="0.2">
      <c r="B125" s="176"/>
    </row>
    <row r="126" spans="2:2" x14ac:dyDescent="0.2">
      <c r="B126" s="176"/>
    </row>
    <row r="127" spans="2:2" x14ac:dyDescent="0.2">
      <c r="B127" s="176"/>
    </row>
    <row r="128" spans="2:2" x14ac:dyDescent="0.2">
      <c r="B128" s="176"/>
    </row>
    <row r="129" spans="2:2" x14ac:dyDescent="0.2">
      <c r="B129" s="176"/>
    </row>
    <row r="130" spans="2:2" x14ac:dyDescent="0.2">
      <c r="B130" s="176"/>
    </row>
    <row r="131" spans="2:2" x14ac:dyDescent="0.2">
      <c r="B131" s="176"/>
    </row>
    <row r="132" spans="2:2" x14ac:dyDescent="0.2">
      <c r="B132" s="176"/>
    </row>
    <row r="133" spans="2:2" x14ac:dyDescent="0.2">
      <c r="B133" s="176"/>
    </row>
    <row r="134" spans="2:2" x14ac:dyDescent="0.2">
      <c r="B134" s="176"/>
    </row>
    <row r="135" spans="2:2" x14ac:dyDescent="0.2">
      <c r="B135" s="176"/>
    </row>
    <row r="136" spans="2:2" x14ac:dyDescent="0.2">
      <c r="B136" s="176"/>
    </row>
    <row r="137" spans="2:2" x14ac:dyDescent="0.2">
      <c r="B137" s="176"/>
    </row>
    <row r="138" spans="2:2" x14ac:dyDescent="0.2">
      <c r="B138" s="176"/>
    </row>
    <row r="139" spans="2:2" x14ac:dyDescent="0.2">
      <c r="B139" s="176"/>
    </row>
    <row r="140" spans="2:2" x14ac:dyDescent="0.2">
      <c r="B140" s="176"/>
    </row>
    <row r="141" spans="2:2" x14ac:dyDescent="0.2">
      <c r="B141" s="176"/>
    </row>
    <row r="142" spans="2:2" x14ac:dyDescent="0.2">
      <c r="B142" s="176"/>
    </row>
    <row r="143" spans="2:2" x14ac:dyDescent="0.2">
      <c r="B143" s="176"/>
    </row>
    <row r="144" spans="2:2" x14ac:dyDescent="0.2">
      <c r="B144" s="176"/>
    </row>
    <row r="145" spans="2:2" x14ac:dyDescent="0.2">
      <c r="B145" s="176"/>
    </row>
    <row r="146" spans="2:2" x14ac:dyDescent="0.2">
      <c r="B146" s="176"/>
    </row>
    <row r="147" spans="2:2" x14ac:dyDescent="0.2">
      <c r="B147" s="176"/>
    </row>
    <row r="148" spans="2:2" x14ac:dyDescent="0.2">
      <c r="B148" s="176"/>
    </row>
    <row r="149" spans="2:2" x14ac:dyDescent="0.2">
      <c r="B149" s="176"/>
    </row>
    <row r="150" spans="2:2" x14ac:dyDescent="0.2">
      <c r="B150" s="176"/>
    </row>
    <row r="151" spans="2:2" x14ac:dyDescent="0.2">
      <c r="B151" s="176"/>
    </row>
    <row r="152" spans="2:2" x14ac:dyDescent="0.2">
      <c r="B152" s="176"/>
    </row>
    <row r="153" spans="2:2" x14ac:dyDescent="0.2">
      <c r="B153" s="176"/>
    </row>
    <row r="154" spans="2:2" x14ac:dyDescent="0.2">
      <c r="B154" s="176"/>
    </row>
    <row r="155" spans="2:2" x14ac:dyDescent="0.2">
      <c r="B155" s="176"/>
    </row>
    <row r="156" spans="2:2" x14ac:dyDescent="0.2">
      <c r="B156" s="176"/>
    </row>
    <row r="157" spans="2:2" x14ac:dyDescent="0.2">
      <c r="B157" s="176"/>
    </row>
    <row r="158" spans="2:2" x14ac:dyDescent="0.2">
      <c r="B158" s="176"/>
    </row>
    <row r="159" spans="2:2" x14ac:dyDescent="0.2">
      <c r="B159" s="176"/>
    </row>
    <row r="160" spans="2:2" x14ac:dyDescent="0.2">
      <c r="B160" s="176"/>
    </row>
    <row r="161" spans="2:2" x14ac:dyDescent="0.2">
      <c r="B161" s="176"/>
    </row>
    <row r="162" spans="2:2" x14ac:dyDescent="0.2">
      <c r="B162" s="176"/>
    </row>
    <row r="163" spans="2:2" x14ac:dyDescent="0.2">
      <c r="B163" s="176"/>
    </row>
    <row r="164" spans="2:2" x14ac:dyDescent="0.2">
      <c r="B164" s="176"/>
    </row>
    <row r="165" spans="2:2" x14ac:dyDescent="0.2">
      <c r="B165" s="176"/>
    </row>
    <row r="166" spans="2:2" x14ac:dyDescent="0.2">
      <c r="B166" s="176"/>
    </row>
    <row r="167" spans="2:2" x14ac:dyDescent="0.2">
      <c r="B167" s="176"/>
    </row>
    <row r="168" spans="2:2" x14ac:dyDescent="0.2">
      <c r="B168" s="176"/>
    </row>
    <row r="169" spans="2:2" x14ac:dyDescent="0.2">
      <c r="B169" s="176"/>
    </row>
    <row r="170" spans="2:2" x14ac:dyDescent="0.2">
      <c r="B170" s="176"/>
    </row>
    <row r="171" spans="2:2" x14ac:dyDescent="0.2">
      <c r="B171" s="176"/>
    </row>
    <row r="172" spans="2:2" x14ac:dyDescent="0.2">
      <c r="B172" s="176"/>
    </row>
    <row r="173" spans="2:2" x14ac:dyDescent="0.2">
      <c r="B173" s="176"/>
    </row>
    <row r="174" spans="2:2" x14ac:dyDescent="0.2">
      <c r="B174" s="176"/>
    </row>
    <row r="175" spans="2:2" x14ac:dyDescent="0.2">
      <c r="B175" s="176"/>
    </row>
    <row r="176" spans="2:2" x14ac:dyDescent="0.2">
      <c r="B176" s="176"/>
    </row>
    <row r="177" spans="2:2" x14ac:dyDescent="0.2">
      <c r="B177" s="176"/>
    </row>
    <row r="178" spans="2:2" x14ac:dyDescent="0.2">
      <c r="B178" s="176"/>
    </row>
    <row r="179" spans="2:2" x14ac:dyDescent="0.2">
      <c r="B179" s="176"/>
    </row>
    <row r="180" spans="2:2" x14ac:dyDescent="0.2">
      <c r="B180" s="176"/>
    </row>
    <row r="181" spans="2:2" x14ac:dyDescent="0.2">
      <c r="B181" s="176"/>
    </row>
    <row r="182" spans="2:2" x14ac:dyDescent="0.2">
      <c r="B182" s="176"/>
    </row>
    <row r="183" spans="2:2" x14ac:dyDescent="0.2">
      <c r="B183" s="176"/>
    </row>
    <row r="184" spans="2:2" x14ac:dyDescent="0.2">
      <c r="B184" s="176"/>
    </row>
    <row r="185" spans="2:2" x14ac:dyDescent="0.2">
      <c r="B185" s="176"/>
    </row>
    <row r="186" spans="2:2" x14ac:dyDescent="0.2">
      <c r="B186" s="176"/>
    </row>
    <row r="187" spans="2:2" x14ac:dyDescent="0.2">
      <c r="B187" s="176"/>
    </row>
    <row r="188" spans="2:2" x14ac:dyDescent="0.2">
      <c r="B188" s="176"/>
    </row>
    <row r="189" spans="2:2" x14ac:dyDescent="0.2">
      <c r="B189" s="176"/>
    </row>
    <row r="190" spans="2:2" x14ac:dyDescent="0.2">
      <c r="B190" s="176"/>
    </row>
    <row r="191" spans="2:2" x14ac:dyDescent="0.2">
      <c r="B191" s="176"/>
    </row>
    <row r="192" spans="2:2" x14ac:dyDescent="0.2">
      <c r="B192" s="176"/>
    </row>
    <row r="193" spans="2:2" x14ac:dyDescent="0.2">
      <c r="B193" s="176"/>
    </row>
    <row r="194" spans="2:2" x14ac:dyDescent="0.2">
      <c r="B194" s="176"/>
    </row>
    <row r="195" spans="2:2" x14ac:dyDescent="0.2">
      <c r="B195" s="176"/>
    </row>
    <row r="196" spans="2:2" x14ac:dyDescent="0.2">
      <c r="B196" s="176"/>
    </row>
    <row r="197" spans="2:2" x14ac:dyDescent="0.2">
      <c r="B197" s="176"/>
    </row>
    <row r="198" spans="2:2" x14ac:dyDescent="0.2">
      <c r="B198" s="176"/>
    </row>
    <row r="199" spans="2:2" x14ac:dyDescent="0.2">
      <c r="B199" s="176"/>
    </row>
    <row r="200" spans="2:2" x14ac:dyDescent="0.2">
      <c r="B200" s="176"/>
    </row>
    <row r="201" spans="2:2" x14ac:dyDescent="0.2">
      <c r="B201" s="176"/>
    </row>
    <row r="202" spans="2:2" x14ac:dyDescent="0.2">
      <c r="B202" s="176"/>
    </row>
    <row r="203" spans="2:2" x14ac:dyDescent="0.2">
      <c r="B203" s="176"/>
    </row>
    <row r="204" spans="2:2" x14ac:dyDescent="0.2">
      <c r="B204" s="176"/>
    </row>
    <row r="205" spans="2:2" x14ac:dyDescent="0.2">
      <c r="B205" s="176"/>
    </row>
    <row r="206" spans="2:2" x14ac:dyDescent="0.2">
      <c r="B206" s="176"/>
    </row>
    <row r="207" spans="2:2" x14ac:dyDescent="0.2">
      <c r="B207" s="176"/>
    </row>
    <row r="208" spans="2:2" x14ac:dyDescent="0.2">
      <c r="B208" s="176"/>
    </row>
    <row r="209" spans="2:2" x14ac:dyDescent="0.2">
      <c r="B209" s="176"/>
    </row>
    <row r="210" spans="2:2" x14ac:dyDescent="0.2">
      <c r="B210" s="176"/>
    </row>
    <row r="211" spans="2:2" x14ac:dyDescent="0.2">
      <c r="B211" s="176"/>
    </row>
    <row r="212" spans="2:2" x14ac:dyDescent="0.2">
      <c r="B212" s="176"/>
    </row>
    <row r="213" spans="2:2" x14ac:dyDescent="0.2">
      <c r="B213" s="176"/>
    </row>
    <row r="214" spans="2:2" x14ac:dyDescent="0.2">
      <c r="B214" s="176"/>
    </row>
    <row r="215" spans="2:2" x14ac:dyDescent="0.2">
      <c r="B215" s="176"/>
    </row>
    <row r="216" spans="2:2" x14ac:dyDescent="0.2">
      <c r="B216" s="176"/>
    </row>
    <row r="217" spans="2:2" x14ac:dyDescent="0.2">
      <c r="B217" s="176"/>
    </row>
    <row r="218" spans="2:2" x14ac:dyDescent="0.2">
      <c r="B218" s="176"/>
    </row>
    <row r="219" spans="2:2" x14ac:dyDescent="0.2">
      <c r="B219" s="176"/>
    </row>
    <row r="220" spans="2:2" x14ac:dyDescent="0.2">
      <c r="B220" s="176"/>
    </row>
    <row r="221" spans="2:2" x14ac:dyDescent="0.2">
      <c r="B221" s="176"/>
    </row>
    <row r="222" spans="2:2" x14ac:dyDescent="0.2">
      <c r="B222" s="176"/>
    </row>
    <row r="223" spans="2:2" x14ac:dyDescent="0.2">
      <c r="B223" s="176"/>
    </row>
    <row r="224" spans="2:2" x14ac:dyDescent="0.2">
      <c r="B224" s="176"/>
    </row>
    <row r="225" spans="2:2" x14ac:dyDescent="0.2">
      <c r="B225" s="176"/>
    </row>
    <row r="226" spans="2:2" x14ac:dyDescent="0.2">
      <c r="B226" s="176"/>
    </row>
    <row r="227" spans="2:2" x14ac:dyDescent="0.2">
      <c r="B227" s="176"/>
    </row>
    <row r="228" spans="2:2" x14ac:dyDescent="0.2">
      <c r="B228" s="176"/>
    </row>
    <row r="229" spans="2:2" x14ac:dyDescent="0.2">
      <c r="B229" s="176"/>
    </row>
    <row r="230" spans="2:2" x14ac:dyDescent="0.2">
      <c r="B230" s="176"/>
    </row>
    <row r="231" spans="2:2" x14ac:dyDescent="0.2">
      <c r="B231" s="176"/>
    </row>
    <row r="232" spans="2:2" x14ac:dyDescent="0.2">
      <c r="B232" s="176"/>
    </row>
    <row r="233" spans="2:2" x14ac:dyDescent="0.2">
      <c r="B233" s="176"/>
    </row>
    <row r="234" spans="2:2" x14ac:dyDescent="0.2">
      <c r="B234" s="176"/>
    </row>
    <row r="235" spans="2:2" x14ac:dyDescent="0.2">
      <c r="B235" s="176"/>
    </row>
    <row r="236" spans="2:2" x14ac:dyDescent="0.2">
      <c r="B236" s="176"/>
    </row>
    <row r="237" spans="2:2" x14ac:dyDescent="0.2">
      <c r="B237" s="176"/>
    </row>
    <row r="238" spans="2:2" x14ac:dyDescent="0.2">
      <c r="B238" s="176"/>
    </row>
    <row r="239" spans="2:2" x14ac:dyDescent="0.2">
      <c r="B239" s="176"/>
    </row>
    <row r="240" spans="2:2" x14ac:dyDescent="0.2">
      <c r="B240" s="176"/>
    </row>
    <row r="241" spans="2:2" x14ac:dyDescent="0.2">
      <c r="B241" s="176"/>
    </row>
    <row r="242" spans="2:2" x14ac:dyDescent="0.2">
      <c r="B242" s="176"/>
    </row>
    <row r="243" spans="2:2" x14ac:dyDescent="0.2">
      <c r="B243" s="176"/>
    </row>
    <row r="244" spans="2:2" x14ac:dyDescent="0.2">
      <c r="B244" s="176"/>
    </row>
    <row r="245" spans="2:2" x14ac:dyDescent="0.2">
      <c r="B245" s="176"/>
    </row>
    <row r="246" spans="2:2" x14ac:dyDescent="0.2">
      <c r="B246" s="176"/>
    </row>
    <row r="247" spans="2:2" x14ac:dyDescent="0.2">
      <c r="B247" s="176"/>
    </row>
    <row r="248" spans="2:2" x14ac:dyDescent="0.2">
      <c r="B248" s="176"/>
    </row>
    <row r="249" spans="2:2" x14ac:dyDescent="0.2">
      <c r="B249" s="176"/>
    </row>
    <row r="250" spans="2:2" x14ac:dyDescent="0.2">
      <c r="B250" s="176"/>
    </row>
    <row r="251" spans="2:2" x14ac:dyDescent="0.2">
      <c r="B251" s="176"/>
    </row>
    <row r="252" spans="2:2" x14ac:dyDescent="0.2">
      <c r="B252" s="176"/>
    </row>
    <row r="253" spans="2:2" x14ac:dyDescent="0.2">
      <c r="B253" s="176"/>
    </row>
    <row r="254" spans="2:2" x14ac:dyDescent="0.2">
      <c r="B254" s="176"/>
    </row>
    <row r="255" spans="2:2" x14ac:dyDescent="0.2">
      <c r="B255" s="176"/>
    </row>
    <row r="256" spans="2:2" x14ac:dyDescent="0.2">
      <c r="B256" s="176"/>
    </row>
    <row r="257" spans="2:2" x14ac:dyDescent="0.2">
      <c r="B257" s="176"/>
    </row>
    <row r="258" spans="2:2" x14ac:dyDescent="0.2">
      <c r="B258" s="176"/>
    </row>
    <row r="259" spans="2:2" x14ac:dyDescent="0.2">
      <c r="B259" s="176"/>
    </row>
    <row r="260" spans="2:2" x14ac:dyDescent="0.2">
      <c r="B260" s="17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1899-573D-49F5-BA8B-67AC8326107D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59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3.75" customHeight="1" x14ac:dyDescent="0.2"/>
    <row r="4" spans="1:31" s="177" customFormat="1" ht="33" customHeight="1" x14ac:dyDescent="0.2">
      <c r="B4" s="178" t="str">
        <f>oknCompanyName</f>
        <v>Sample Welding &amp; Steel Inc.</v>
      </c>
      <c r="C4" s="179"/>
      <c r="D4" s="180"/>
      <c r="E4" s="181"/>
      <c r="F4" s="182"/>
      <c r="G4" s="182"/>
      <c r="H4" s="182"/>
      <c r="I4" s="182"/>
      <c r="J4" s="281" t="s">
        <v>171</v>
      </c>
      <c r="K4" s="281"/>
      <c r="L4" s="281"/>
      <c r="M4" s="281"/>
      <c r="N4" s="181"/>
      <c r="O4" s="181"/>
      <c r="P4" s="181"/>
      <c r="Q4" s="181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M6" s="167"/>
    </row>
    <row r="7" spans="1:31" x14ac:dyDescent="0.2">
      <c r="B7" s="1" t="str">
        <f>oknCompanyContact</f>
        <v>Phone</v>
      </c>
    </row>
    <row r="8" spans="1:31" ht="21" customHeight="1" x14ac:dyDescent="0.2">
      <c r="B8" s="169" t="s">
        <v>31</v>
      </c>
      <c r="K8" s="168"/>
    </row>
    <row r="9" spans="1:31" ht="11.25" customHeight="1" x14ac:dyDescent="0.2">
      <c r="B9" s="170" t="s">
        <v>29</v>
      </c>
      <c r="C9" s="171"/>
    </row>
    <row r="10" spans="1:31" x14ac:dyDescent="0.2">
      <c r="B10" s="170" t="s">
        <v>30</v>
      </c>
      <c r="C10" s="171"/>
    </row>
    <row r="11" spans="1:31" ht="4.5" customHeight="1" x14ac:dyDescent="0.2"/>
    <row r="12" spans="1:31" s="3" customFormat="1" ht="15.75" customHeight="1" x14ac:dyDescent="0.2">
      <c r="B12" s="183" t="s">
        <v>51</v>
      </c>
      <c r="C12" s="184" t="s">
        <v>28</v>
      </c>
      <c r="D12" s="183" t="s">
        <v>52</v>
      </c>
      <c r="E12" s="183" t="s">
        <v>32</v>
      </c>
      <c r="F12" s="185" t="s">
        <v>48</v>
      </c>
      <c r="G12" s="185" t="str">
        <f>oknTax1Name</f>
        <v>Maine</v>
      </c>
      <c r="H12" s="185" t="str">
        <f>oknTax2Name</f>
        <v>GST</v>
      </c>
      <c r="I12" s="185" t="s">
        <v>53</v>
      </c>
      <c r="J12" s="185" t="s">
        <v>36</v>
      </c>
      <c r="K12" s="185" t="s">
        <v>37</v>
      </c>
      <c r="L12" s="185" t="s">
        <v>33</v>
      </c>
      <c r="M12" s="185" t="s">
        <v>35</v>
      </c>
      <c r="N12" s="6" t="s">
        <v>38</v>
      </c>
      <c r="O12" s="6" t="s">
        <v>39</v>
      </c>
      <c r="P12" s="6" t="s">
        <v>40</v>
      </c>
      <c r="Q12" s="6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8F6A-047F-489A-B7D9-1929AD53385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5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4.5" customHeight="1" x14ac:dyDescent="0.2"/>
    <row r="4" spans="1:31" s="177" customFormat="1" ht="33" customHeight="1" x14ac:dyDescent="0.2">
      <c r="B4" s="177" t="str">
        <f>oknCompanyName</f>
        <v>Sample Welding &amp; Steel Inc.</v>
      </c>
      <c r="C4" s="179"/>
      <c r="D4" s="180"/>
      <c r="E4" s="180"/>
      <c r="G4" s="282" t="s">
        <v>172</v>
      </c>
      <c r="H4" s="282"/>
      <c r="I4" s="282"/>
      <c r="L4" s="186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L6" s="187"/>
    </row>
    <row r="7" spans="1:31" x14ac:dyDescent="0.2">
      <c r="B7" s="1" t="str">
        <f>oknCompanyContact</f>
        <v>Phone</v>
      </c>
      <c r="L7" s="9"/>
    </row>
    <row r="8" spans="1:31" ht="21" customHeight="1" x14ac:dyDescent="0.2">
      <c r="B8" s="169" t="s">
        <v>31</v>
      </c>
      <c r="J8" s="11"/>
      <c r="K8" s="9"/>
      <c r="L8" s="9"/>
    </row>
    <row r="9" spans="1:31" ht="13.5" customHeight="1" x14ac:dyDescent="0.2">
      <c r="B9" s="170" t="s">
        <v>29</v>
      </c>
      <c r="C9" s="10"/>
    </row>
    <row r="10" spans="1:31" x14ac:dyDescent="0.2">
      <c r="B10" s="170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75" t="s">
        <v>54</v>
      </c>
      <c r="C12" s="173" t="s">
        <v>28</v>
      </c>
      <c r="D12" s="175" t="s">
        <v>32</v>
      </c>
      <c r="E12" s="175" t="s">
        <v>55</v>
      </c>
      <c r="F12" s="175" t="s">
        <v>6</v>
      </c>
      <c r="G12" s="188" t="s">
        <v>5</v>
      </c>
      <c r="H12" s="188" t="s">
        <v>56</v>
      </c>
      <c r="I12" s="188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2F9EB-5E4A-4705-8A56-BAA05695B3C0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59" customWidth="1"/>
    <col min="4" max="4" width="10" style="189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3.75" customHeight="1" x14ac:dyDescent="0.2"/>
    <row r="4" spans="1:31" s="190" customFormat="1" ht="33" customHeight="1" x14ac:dyDescent="0.3">
      <c r="B4" s="177" t="str">
        <f>oknCompanyName</f>
        <v>Sample Welding &amp; Steel Inc.</v>
      </c>
      <c r="C4" s="191"/>
      <c r="D4" s="192"/>
      <c r="E4" s="193"/>
      <c r="F4" s="281" t="s">
        <v>173</v>
      </c>
      <c r="G4" s="281"/>
      <c r="H4" s="281"/>
    </row>
    <row r="5" spans="1:31" x14ac:dyDescent="0.2">
      <c r="B5" s="1" t="str">
        <f>oknCompanyAddress</f>
        <v>Address</v>
      </c>
      <c r="D5" s="194"/>
      <c r="E5" s="13"/>
    </row>
    <row r="6" spans="1:31" x14ac:dyDescent="0.2">
      <c r="B6" s="1" t="str">
        <f>oknCompanyCityStateZip</f>
        <v>City, State ZIP</v>
      </c>
      <c r="D6" s="194"/>
      <c r="E6" s="13"/>
    </row>
    <row r="7" spans="1:31" x14ac:dyDescent="0.2">
      <c r="B7" s="1" t="str">
        <f>oknCompanyContact</f>
        <v>Phone</v>
      </c>
      <c r="D7" s="194"/>
      <c r="E7" s="13"/>
    </row>
    <row r="8" spans="1:31" ht="27.75" customHeight="1" x14ac:dyDescent="0.2"/>
    <row r="9" spans="1:31" ht="15.75" customHeight="1" x14ac:dyDescent="0.2">
      <c r="B9" s="17" t="s">
        <v>0</v>
      </c>
    </row>
    <row r="10" spans="1:31" ht="15.75" customHeight="1" x14ac:dyDescent="0.2">
      <c r="B10" s="2" t="s">
        <v>41</v>
      </c>
      <c r="C10" s="1"/>
      <c r="F10" s="283" t="s">
        <v>174</v>
      </c>
      <c r="G10" s="284"/>
      <c r="H10" s="18">
        <v>0</v>
      </c>
    </row>
    <row r="11" spans="1:31" ht="15.75" customHeight="1" x14ac:dyDescent="0.2">
      <c r="B11" s="2" t="s">
        <v>42</v>
      </c>
      <c r="C11" s="1"/>
      <c r="F11" s="285" t="s">
        <v>175</v>
      </c>
      <c r="G11" s="286"/>
      <c r="H11" s="195">
        <v>0</v>
      </c>
    </row>
    <row r="12" spans="1:31" ht="15.75" customHeight="1" x14ac:dyDescent="0.2">
      <c r="B12" s="2" t="s">
        <v>43</v>
      </c>
      <c r="C12" s="196"/>
      <c r="F12" s="287" t="s">
        <v>115</v>
      </c>
      <c r="G12" s="288"/>
      <c r="H12" s="19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83" t="s">
        <v>176</v>
      </c>
      <c r="G14" s="284"/>
      <c r="H14" s="18">
        <v>0</v>
      </c>
    </row>
    <row r="15" spans="1:31" ht="15.75" customHeight="1" x14ac:dyDescent="0.2">
      <c r="B15" s="2" t="s">
        <v>45</v>
      </c>
      <c r="C15" s="1"/>
      <c r="F15" s="197" t="s">
        <v>177</v>
      </c>
      <c r="G15" s="198"/>
      <c r="H15" s="19">
        <v>0</v>
      </c>
    </row>
    <row r="16" spans="1:31" ht="3" customHeight="1" x14ac:dyDescent="0.2"/>
    <row r="17" spans="2:8" ht="15.75" customHeight="1" x14ac:dyDescent="0.2">
      <c r="B17" s="16" t="s">
        <v>66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73" t="s">
        <v>178</v>
      </c>
      <c r="C21" s="173" t="s">
        <v>179</v>
      </c>
      <c r="D21" s="199" t="s">
        <v>180</v>
      </c>
      <c r="E21" s="173" t="s">
        <v>181</v>
      </c>
      <c r="F21" s="173" t="s">
        <v>182</v>
      </c>
      <c r="G21" s="188" t="s">
        <v>183</v>
      </c>
      <c r="H21" s="188" t="s">
        <v>184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175E-79C0-4770-98AE-5126708CCC7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59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3.75" customHeight="1" x14ac:dyDescent="0.2"/>
    <row r="4" spans="1:31" s="177" customFormat="1" ht="33" customHeight="1" x14ac:dyDescent="0.2">
      <c r="B4" s="178" t="str">
        <f>oknCompanyName</f>
        <v>Sample Welding &amp; Steel Inc.</v>
      </c>
      <c r="C4" s="179"/>
      <c r="D4" s="181"/>
      <c r="E4" s="181"/>
      <c r="F4" s="182"/>
      <c r="G4" s="182"/>
      <c r="H4" s="182"/>
      <c r="I4" s="182"/>
      <c r="J4" s="281" t="s">
        <v>185</v>
      </c>
      <c r="K4" s="281"/>
      <c r="L4" s="281"/>
      <c r="M4" s="281"/>
      <c r="N4" s="181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M6" s="167"/>
    </row>
    <row r="7" spans="1:31" x14ac:dyDescent="0.2">
      <c r="B7" s="1" t="str">
        <f>oknCompanyContact</f>
        <v>Phone</v>
      </c>
    </row>
    <row r="8" spans="1:31" ht="12.75" customHeight="1" x14ac:dyDescent="0.2">
      <c r="K8" s="168"/>
    </row>
    <row r="9" spans="1:31" ht="12.75" customHeight="1" x14ac:dyDescent="0.2">
      <c r="B9" s="169" t="s">
        <v>31</v>
      </c>
    </row>
    <row r="10" spans="1:31" ht="12.75" customHeight="1" x14ac:dyDescent="0.2">
      <c r="B10" s="170" t="s">
        <v>29</v>
      </c>
      <c r="C10" s="10"/>
    </row>
    <row r="11" spans="1:31" ht="12.75" customHeight="1" x14ac:dyDescent="0.2">
      <c r="B11" s="17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75" t="s">
        <v>40</v>
      </c>
      <c r="C14" s="173" t="s">
        <v>28</v>
      </c>
      <c r="D14" s="175" t="s">
        <v>39</v>
      </c>
      <c r="E14" s="175" t="s">
        <v>32</v>
      </c>
      <c r="F14" s="174" t="s">
        <v>48</v>
      </c>
      <c r="G14" s="174" t="str">
        <f>oknTax1Name</f>
        <v>Maine</v>
      </c>
      <c r="H14" s="174" t="str">
        <f>oknTax2Name</f>
        <v>GST</v>
      </c>
      <c r="I14" s="174" t="s">
        <v>34</v>
      </c>
      <c r="J14" s="174" t="s">
        <v>35</v>
      </c>
      <c r="K14" s="174" t="s">
        <v>36</v>
      </c>
      <c r="L14" s="174" t="s">
        <v>33</v>
      </c>
      <c r="M14" s="174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A33D-9AA4-4E35-89F7-771AC39C3EE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59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54" customFormat="1" ht="3.75" customHeight="1" x14ac:dyDescent="0.2">
      <c r="C1" s="155"/>
      <c r="D1" s="156"/>
      <c r="E1" s="157"/>
      <c r="H1" s="156"/>
      <c r="I1" s="156"/>
      <c r="J1" s="156"/>
      <c r="K1" s="156"/>
      <c r="L1" s="156"/>
      <c r="M1" s="156"/>
      <c r="N1" s="156"/>
      <c r="O1" s="157"/>
      <c r="P1" s="157"/>
    </row>
    <row r="2" spans="1:31" s="158" customFormat="1" ht="57" customHeight="1" x14ac:dyDescent="0.2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1" ht="3.75" customHeight="1" x14ac:dyDescent="0.2"/>
    <row r="4" spans="1:31" s="177" customFormat="1" ht="33" customHeight="1" x14ac:dyDescent="0.2">
      <c r="B4" s="178" t="str">
        <f>oknCompanyName</f>
        <v>Sample Welding &amp; Steel Inc.</v>
      </c>
      <c r="C4" s="179"/>
      <c r="D4" s="181"/>
      <c r="E4" s="182"/>
      <c r="F4" s="182"/>
      <c r="G4" s="281" t="s">
        <v>186</v>
      </c>
      <c r="H4" s="281"/>
      <c r="I4" s="281"/>
      <c r="J4" s="281"/>
    </row>
    <row r="5" spans="1:31" x14ac:dyDescent="0.2">
      <c r="B5" s="1" t="str">
        <f>oknCompanyAddress</f>
        <v>Address</v>
      </c>
    </row>
    <row r="6" spans="1:31" x14ac:dyDescent="0.2">
      <c r="B6" s="1" t="str">
        <f>oknCompanyCityStateZip</f>
        <v>City, State ZIP</v>
      </c>
      <c r="G6" s="167"/>
      <c r="H6" s="167"/>
    </row>
    <row r="7" spans="1:31" x14ac:dyDescent="0.2">
      <c r="B7" s="1" t="str">
        <f>oknCompanyContact</f>
        <v>Phone</v>
      </c>
    </row>
    <row r="8" spans="1:31" ht="12.75" customHeight="1" x14ac:dyDescent="0.2">
      <c r="E8" s="168"/>
    </row>
    <row r="9" spans="1:31" ht="12.75" customHeight="1" x14ac:dyDescent="0.2">
      <c r="B9" s="169" t="s">
        <v>31</v>
      </c>
    </row>
    <row r="10" spans="1:31" ht="12.75" customHeight="1" x14ac:dyDescent="0.2">
      <c r="B10" s="170" t="s">
        <v>29</v>
      </c>
      <c r="C10" s="10"/>
    </row>
    <row r="11" spans="1:31" ht="12.75" customHeight="1" x14ac:dyDescent="0.2">
      <c r="B11" s="17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75" t="s">
        <v>61</v>
      </c>
      <c r="C14" s="173" t="s">
        <v>28</v>
      </c>
      <c r="D14" s="175" t="s">
        <v>32</v>
      </c>
      <c r="E14" s="174" t="s">
        <v>65</v>
      </c>
      <c r="F14" s="174" t="s">
        <v>62</v>
      </c>
      <c r="G14" s="174" t="s">
        <v>63</v>
      </c>
      <c r="H14" s="174" t="s">
        <v>73</v>
      </c>
      <c r="I14" s="175" t="s">
        <v>51</v>
      </c>
      <c r="J14" s="175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C72F-B629-4D1D-A801-D302D11DF8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20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129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1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168</v>
      </c>
    </row>
    <row r="25" spans="1:2" x14ac:dyDescent="0.2">
      <c r="A25" s="1" t="s">
        <v>86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461</vt:i4>
      </vt:variant>
    </vt:vector>
  </HeadingPairs>
  <TitlesOfParts>
    <vt:vector size="47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oknItemType_1</vt:lpstr>
      <vt:lpstr>oknItemType_10</vt:lpstr>
      <vt:lpstr>oknItemType_11</vt:lpstr>
      <vt:lpstr>oknItemType_12</vt:lpstr>
      <vt:lpstr>oknItemType_13</vt:lpstr>
      <vt:lpstr>oknItemType_14</vt:lpstr>
      <vt:lpstr>oknItemType_15</vt:lpstr>
      <vt:lpstr>oknItemType_16</vt:lpstr>
      <vt:lpstr>oknItemType_17</vt:lpstr>
      <vt:lpstr>oknItemType_18</vt:lpstr>
      <vt:lpstr>oknItemType_19</vt:lpstr>
      <vt:lpstr>oknItemType_2</vt:lpstr>
      <vt:lpstr>oknItemType_20</vt:lpstr>
      <vt:lpstr>oknItemType_3</vt:lpstr>
      <vt:lpstr>oknItemType_4</vt:lpstr>
      <vt:lpstr>oknItemType_5</vt:lpstr>
      <vt:lpstr>oknItemType_6</vt:lpstr>
      <vt:lpstr>oknItemType_7</vt:lpstr>
      <vt:lpstr>oknItemType_8</vt:lpstr>
      <vt:lpstr>oknItemType_9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oknSoldByCutInches_1</vt:lpstr>
      <vt:lpstr>oknSoldByCutInches_10</vt:lpstr>
      <vt:lpstr>oknSoldByCutInches_11</vt:lpstr>
      <vt:lpstr>oknSoldByCutInches_12</vt:lpstr>
      <vt:lpstr>oknSoldByCutInches_13</vt:lpstr>
      <vt:lpstr>oknSoldByCutInches_14</vt:lpstr>
      <vt:lpstr>oknSoldByCutInches_15</vt:lpstr>
      <vt:lpstr>oknSoldByCutInches_16</vt:lpstr>
      <vt:lpstr>oknSoldByCutInches_17</vt:lpstr>
      <vt:lpstr>oknSoldByCutInches_18</vt:lpstr>
      <vt:lpstr>oknSoldByCutInches_19</vt:lpstr>
      <vt:lpstr>oknSoldByCutInches_2</vt:lpstr>
      <vt:lpstr>oknSoldByCutInches_20</vt:lpstr>
      <vt:lpstr>oknSoldByCutInches_3</vt:lpstr>
      <vt:lpstr>oknSoldByCutInches_4</vt:lpstr>
      <vt:lpstr>oknSoldByCutInches_5</vt:lpstr>
      <vt:lpstr>oknSoldByCutInches_6</vt:lpstr>
      <vt:lpstr>oknSoldByCutInches_7</vt:lpstr>
      <vt:lpstr>oknSoldByCutInches_8</vt:lpstr>
      <vt:lpstr>oknSoldByCutInches_9</vt:lpstr>
      <vt:lpstr>oknSoldByInches_1</vt:lpstr>
      <vt:lpstr>oknSoldByInches_10</vt:lpstr>
      <vt:lpstr>oknSoldByInches_11</vt:lpstr>
      <vt:lpstr>oknSoldByInches_12</vt:lpstr>
      <vt:lpstr>oknSoldByInches_13</vt:lpstr>
      <vt:lpstr>oknSoldByInches_14</vt:lpstr>
      <vt:lpstr>oknSoldByInches_15</vt:lpstr>
      <vt:lpstr>oknSoldByInches_16</vt:lpstr>
      <vt:lpstr>oknSoldByInches_17</vt:lpstr>
      <vt:lpstr>oknSoldByInches_18</vt:lpstr>
      <vt:lpstr>oknSoldByInches_19</vt:lpstr>
      <vt:lpstr>oknSoldByInches_2</vt:lpstr>
      <vt:lpstr>oknSoldByInches_20</vt:lpstr>
      <vt:lpstr>oknSoldByInches_3</vt:lpstr>
      <vt:lpstr>oknSoldByInches_4</vt:lpstr>
      <vt:lpstr>oknSoldByInches_5</vt:lpstr>
      <vt:lpstr>oknSoldByInches_6</vt:lpstr>
      <vt:lpstr>oknSoldByInches_7</vt:lpstr>
      <vt:lpstr>oknSoldByInches_8</vt:lpstr>
      <vt:lpstr>oknSoldByInches_9</vt:lpstr>
      <vt:lpstr>oknSoldBySqFt_1</vt:lpstr>
      <vt:lpstr>oknSoldBySqFt_10</vt:lpstr>
      <vt:lpstr>oknSoldBySqFt_11</vt:lpstr>
      <vt:lpstr>oknSoldBySqFt_12</vt:lpstr>
      <vt:lpstr>oknSoldBySqFt_13</vt:lpstr>
      <vt:lpstr>oknSoldBySqFt_14</vt:lpstr>
      <vt:lpstr>oknSoldBySqFt_15</vt:lpstr>
      <vt:lpstr>oknSoldBySqFt_16</vt:lpstr>
      <vt:lpstr>oknSoldBySqFt_17</vt:lpstr>
      <vt:lpstr>oknSoldBySqFt_18</vt:lpstr>
      <vt:lpstr>oknSoldBySqFt_19</vt:lpstr>
      <vt:lpstr>oknSoldBySqFt_2</vt:lpstr>
      <vt:lpstr>oknSoldBySqFt_20</vt:lpstr>
      <vt:lpstr>oknSoldBySqFt_3</vt:lpstr>
      <vt:lpstr>oknSoldBySqFt_4</vt:lpstr>
      <vt:lpstr>oknSoldBySqFt_5</vt:lpstr>
      <vt:lpstr>oknSoldBySqFt_6</vt:lpstr>
      <vt:lpstr>oknSoldBySqFt_7</vt:lpstr>
      <vt:lpstr>oknSoldBySqFt_8</vt:lpstr>
      <vt:lpstr>oknSoldBySqFt_9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Welding Invoice Template</dc:title>
  <dc:subject>"Welding Invoice Template" summary: If you are running your own welding and fabrication business, this serial of free welding invoice templates is designed for you as a welder or manager. We have various formats and layouts here to help you create professional-looking welding invoices and receipts easily.</dc:subject>
  <dc:creator>https://www.invoicingtemplate.com/</dc:creator>
  <cp:keywords/>
  <dc:description>https://www.invoicingtemplate.com/weldinginvoice.html</dc:description>
  <cp:lastModifiedBy>liangjun yu</cp:lastModifiedBy>
  <cp:lastPrinted>2020-04-27T10:54:46Z</cp:lastPrinted>
  <dcterms:created xsi:type="dcterms:W3CDTF">2000-07-27T22:24:14Z</dcterms:created>
  <dcterms:modified xsi:type="dcterms:W3CDTF">2024-03-08T11:28:50Z</dcterms:modified>
  <cp:category>Welding Invoice Template, Welding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48, Arlington, Texas, 392772, 365438, 7000747979137363930?+7.48%, 95.8 sq mi, 248.1 km2, 4,100/sq mi, 1,600/km2, 32°42′03″N 97°07′29″W? / ?32.7007°N 97.1247°W? / 32.7007; -97.1247? (Arlington)</vt:lpwstr>
  </property>
</Properties>
</file>