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3\"/>
    </mc:Choice>
  </mc:AlternateContent>
  <xr:revisionPtr revIDLastSave="0" documentId="13_ncr:1_{3C9BC6D7-42FF-45A3-9A72-4E4D78C4ECC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Invoice!$AB$26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Invoice!$E$23</definedName>
    <definedName name="oknCost_10">Invoice!$E$32</definedName>
    <definedName name="oknCost_11">Invoice!$E$33</definedName>
    <definedName name="oknCost_12">Invoice!$E$34</definedName>
    <definedName name="oknCost_13">Invoice!$E$35</definedName>
    <definedName name="oknCost_14">Invoice!$E$36</definedName>
    <definedName name="oknCost_15">Invoice!$E$37</definedName>
    <definedName name="oknCost_16">Invoice!$E$38</definedName>
    <definedName name="oknCost_17">Invoice!$E$39</definedName>
    <definedName name="oknCost_18">Invoice!$E$40</definedName>
    <definedName name="oknCost_19">Invoice!$E$41</definedName>
    <definedName name="oknCost_2">Invoice!$E$24</definedName>
    <definedName name="oknCost_20">Invoice!$E$42</definedName>
    <definedName name="oknCost_3">Invoice!$E$25</definedName>
    <definedName name="oknCost_4">Invoice!$E$26</definedName>
    <definedName name="oknCost_5">Invoice!$E$27</definedName>
    <definedName name="oknCost_6">Invoice!$E$28</definedName>
    <definedName name="oknCost_7">Invoice!$E$29</definedName>
    <definedName name="oknCost_8">Invoice!$E$30</definedName>
    <definedName name="oknCost_9">Invoice!$E$31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Invoice!$B$4</definedName>
    <definedName name="oknDimension_1">Invoice!$M$23</definedName>
    <definedName name="oknDimension_10">Invoice!$M$32</definedName>
    <definedName name="oknDimension_11">Invoice!$M$33</definedName>
    <definedName name="oknDimension_12">Invoice!$M$34</definedName>
    <definedName name="oknDimension_13">Invoice!$M$35</definedName>
    <definedName name="oknDimension_14">Invoice!$M$36</definedName>
    <definedName name="oknDimension_15">Invoice!$M$37</definedName>
    <definedName name="oknDimension_16">Invoice!$M$38</definedName>
    <definedName name="oknDimension_17">Invoice!$M$39</definedName>
    <definedName name="oknDimension_18">Invoice!$M$40</definedName>
    <definedName name="oknDimension_19">Invoice!$M$41</definedName>
    <definedName name="oknDimension_2">Invoice!$M$24</definedName>
    <definedName name="oknDimension_20">Invoice!$M$42</definedName>
    <definedName name="oknDimension_3">Invoice!$M$25</definedName>
    <definedName name="oknDimension_4">Invoice!$M$26</definedName>
    <definedName name="oknDimension_5">Invoice!$M$27</definedName>
    <definedName name="oknDimension_6">Invoice!$M$28</definedName>
    <definedName name="oknDimension_7">Invoice!$M$29</definedName>
    <definedName name="oknDimension_8">Invoice!$M$30</definedName>
    <definedName name="oknDimension_9">Invoice!$M$31</definedName>
    <definedName name="oknDiscount">Invoice!$R$46</definedName>
    <definedName name="oknDueDate">Invoice!$AA$24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urance">Invoice!$R$48</definedName>
    <definedName name="oknInvoiceBodyMaxNumber" hidden="1">#REF!</definedName>
    <definedName name="oknInvoiceBodyMinNumber" hidden="1">#REF!</definedName>
    <definedName name="oknInvoiceDate">Invoice!$Q$4</definedName>
    <definedName name="oknInvoiceID">Invoice!$Q$5</definedName>
    <definedName name="oknItemType_1">Invoice!$L$23</definedName>
    <definedName name="oknItemType_10">Invoice!$L$32</definedName>
    <definedName name="oknItemType_11">Invoice!$L$33</definedName>
    <definedName name="oknItemType_12">Invoice!$L$34</definedName>
    <definedName name="oknItemType_13">Invoice!$L$35</definedName>
    <definedName name="oknItemType_14">Invoice!$L$36</definedName>
    <definedName name="oknItemType_15">Invoice!$L$37</definedName>
    <definedName name="oknItemType_16">Invoice!$L$38</definedName>
    <definedName name="oknItemType_17">Invoice!$L$39</definedName>
    <definedName name="oknItemType_18">Invoice!$L$40</definedName>
    <definedName name="oknItemType_19">Invoice!$L$41</definedName>
    <definedName name="oknItemType_2">Invoice!$L$24</definedName>
    <definedName name="oknItemType_20">Invoice!$L$42</definedName>
    <definedName name="oknItemType_3">Invoice!$L$25</definedName>
    <definedName name="oknItemType_4">Invoice!$L$26</definedName>
    <definedName name="oknItemType_5">Invoice!$L$27</definedName>
    <definedName name="oknItemType_6">Invoice!$L$28</definedName>
    <definedName name="oknItemType_7">Invoice!$L$29</definedName>
    <definedName name="oknItemType_8">Invoice!$L$30</definedName>
    <definedName name="oknItemType_9">Invoice!$L$31</definedName>
    <definedName name="oknJobName">Invoice!$Q$9</definedName>
    <definedName name="oknLineTotal_1">Invoice!$R$23</definedName>
    <definedName name="oknLineTotal_10">Invoice!$R$32</definedName>
    <definedName name="oknLineTotal_11">Invoice!$R$33</definedName>
    <definedName name="oknLineTotal_12">Invoice!$R$34</definedName>
    <definedName name="oknLineTotal_13">Invoice!$R$35</definedName>
    <definedName name="oknLineTotal_14">Invoice!$R$36</definedName>
    <definedName name="oknLineTotal_15">Invoice!$R$37</definedName>
    <definedName name="oknLineTotal_16">Invoice!$R$38</definedName>
    <definedName name="oknLineTotal_17">Invoice!$R$39</definedName>
    <definedName name="oknLineTotal_18">Invoice!$R$40</definedName>
    <definedName name="oknLineTotal_19">Invoice!$R$41</definedName>
    <definedName name="oknLineTotal_2">Invoice!$R$24</definedName>
    <definedName name="oknLineTotal_20">Invoice!$R$42</definedName>
    <definedName name="oknLineTotal_3">Invoice!$R$25</definedName>
    <definedName name="oknLineTotal_4">Invoice!$R$26</definedName>
    <definedName name="oknLineTotal_5">Invoice!$R$27</definedName>
    <definedName name="oknLineTotal_6">Invoice!$R$28</definedName>
    <definedName name="oknLineTotal_7">Invoice!$R$29</definedName>
    <definedName name="oknLineTotal_8">Invoice!$R$30</definedName>
    <definedName name="oknLineTotal_9">Invoice!$R$31</definedName>
    <definedName name="oknLineTotalTaxable">Invoice!$E$43</definedName>
    <definedName name="oknOrderBy">Invoice!$Q$6</definedName>
    <definedName name="oknOrderID">Invoice!$Q$7</definedName>
    <definedName name="oknOther">Invoice!$R$49</definedName>
    <definedName name="oknOtherName">Invoice!$Q$49</definedName>
    <definedName name="oknPaymentAmount">Invoice!$I$52</definedName>
    <definedName name="oknPaymentCheckNumber">Invoice!$M$52</definedName>
    <definedName name="oknPaymentCreatedDate">Invoice!$G$52</definedName>
    <definedName name="oknPaymentNotes">Invoice!$R$52</definedName>
    <definedName name="oknPaymentPaymentTerm">Invoice!$K$52</definedName>
    <definedName name="oknPayments">Invoice!$AB$25</definedName>
    <definedName name="oknPaymentTerm">Invoice!$Q$8</definedName>
    <definedName name="oknPaymentTotalApplied">Invoice!$J$52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Invoice!$Q$23</definedName>
    <definedName name="oknPrice_10">Invoice!$Q$32</definedName>
    <definedName name="oknPrice_11">Invoice!$Q$33</definedName>
    <definedName name="oknPrice_12">Invoice!$Q$34</definedName>
    <definedName name="oknPrice_13">Invoice!$Q$35</definedName>
    <definedName name="oknPrice_14">Invoice!$Q$36</definedName>
    <definedName name="oknPrice_15">Invoice!$Q$37</definedName>
    <definedName name="oknPrice_16">Invoice!$Q$38</definedName>
    <definedName name="oknPrice_17">Invoice!$Q$39</definedName>
    <definedName name="oknPrice_18">Invoice!$Q$40</definedName>
    <definedName name="oknPrice_19">Invoice!$Q$41</definedName>
    <definedName name="oknPrice_2">Invoice!$Q$24</definedName>
    <definedName name="oknPrice_20">Invoice!$Q$42</definedName>
    <definedName name="oknPrice_3">Invoice!$Q$25</definedName>
    <definedName name="oknPrice_4">Invoice!$Q$26</definedName>
    <definedName name="oknPrice_5">Invoice!$Q$27</definedName>
    <definedName name="oknPrice_6">Invoice!$Q$28</definedName>
    <definedName name="oknPrice_7">Invoice!$Q$29</definedName>
    <definedName name="oknPrice_8">Invoice!$Q$30</definedName>
    <definedName name="oknPrice_9">Invoice!$Q$31</definedName>
    <definedName name="oknPrInvoiceID">#REF!</definedName>
    <definedName name="oknPrNotes">#REF!</definedName>
    <definedName name="oknProductID_1">Invoice!$B$23</definedName>
    <definedName name="oknProductID_10">Invoice!$B$32</definedName>
    <definedName name="oknProductID_11">Invoice!$B$33</definedName>
    <definedName name="oknProductID_12">Invoice!$B$34</definedName>
    <definedName name="oknProductID_13">Invoice!$B$35</definedName>
    <definedName name="oknProductID_14">Invoice!$B$36</definedName>
    <definedName name="oknProductID_15">Invoice!$B$37</definedName>
    <definedName name="oknProductID_16">Invoice!$B$38</definedName>
    <definedName name="oknProductID_17">Invoice!$B$39</definedName>
    <definedName name="oknProductID_18">Invoice!$B$40</definedName>
    <definedName name="oknProductID_19">Invoice!$B$41</definedName>
    <definedName name="oknProductID_2">Invoice!$B$24</definedName>
    <definedName name="oknProductID_20">Invoice!$B$42</definedName>
    <definedName name="oknProductID_3">Invoice!$B$25</definedName>
    <definedName name="oknProductID_4">Invoice!$B$26</definedName>
    <definedName name="oknProductID_5">Invoice!$B$27</definedName>
    <definedName name="oknProductID_6">Invoice!$B$28</definedName>
    <definedName name="oknProductID_7">Invoice!$B$29</definedName>
    <definedName name="oknProductID_8">Invoice!$B$30</definedName>
    <definedName name="oknProductID_9">Invoice!$B$31</definedName>
    <definedName name="oknProductName_1">Invoice!$J$23</definedName>
    <definedName name="oknProductName_10">Invoice!$J$32</definedName>
    <definedName name="oknProductName_11">Invoice!$J$33</definedName>
    <definedName name="oknProductName_12">Invoice!$J$34</definedName>
    <definedName name="oknProductName_13">Invoice!$J$35</definedName>
    <definedName name="oknProductName_14">Invoice!$J$36</definedName>
    <definedName name="oknProductName_15">Invoice!$J$37</definedName>
    <definedName name="oknProductName_16">Invoice!$J$38</definedName>
    <definedName name="oknProductName_17">Invoice!$J$39</definedName>
    <definedName name="oknProductName_18">Invoice!$J$40</definedName>
    <definedName name="oknProductName_19">Invoice!$J$41</definedName>
    <definedName name="oknProductName_2">Invoice!$J$24</definedName>
    <definedName name="oknProductName_20">Invoice!$J$42</definedName>
    <definedName name="oknProductName_3">Invoice!$J$25</definedName>
    <definedName name="oknProductName_4">Invoice!$J$26</definedName>
    <definedName name="oknProductName_5">Invoice!$J$27</definedName>
    <definedName name="oknProductName_6">Invoice!$J$28</definedName>
    <definedName name="oknProductName_7">Invoice!$J$29</definedName>
    <definedName name="oknProductName_8">Invoice!$J$30</definedName>
    <definedName name="oknProductName_9">Invoice!$J$31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Invoice!$G$23</definedName>
    <definedName name="oknQuantity_10">Invoice!$G$32</definedName>
    <definedName name="oknQuantity_11">Invoice!$G$33</definedName>
    <definedName name="oknQuantity_12">Invoice!$G$34</definedName>
    <definedName name="oknQuantity_13">Invoice!$G$35</definedName>
    <definedName name="oknQuantity_14">Invoice!$G$36</definedName>
    <definedName name="oknQuantity_15">Invoice!$G$37</definedName>
    <definedName name="oknQuantity_16">Invoice!$G$38</definedName>
    <definedName name="oknQuantity_17">Invoice!$G$39</definedName>
    <definedName name="oknQuantity_18">Invoice!$G$40</definedName>
    <definedName name="oknQuantity_19">Invoice!$G$41</definedName>
    <definedName name="oknQuantity_2">Invoice!$G$24</definedName>
    <definedName name="oknQuantity_20">Invoice!$G$42</definedName>
    <definedName name="oknQuantity_3">Invoice!$G$25</definedName>
    <definedName name="oknQuantity_4">Invoice!$G$26</definedName>
    <definedName name="oknQuantity_5">Invoice!$G$27</definedName>
    <definedName name="oknQuantity_6">Invoice!$G$28</definedName>
    <definedName name="oknQuantity_7">Invoice!$G$29</definedName>
    <definedName name="oknQuantity_8">Invoice!$G$30</definedName>
    <definedName name="oknQuantity_9">Invoice!$G$31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Invoice!$G$20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CityStateZip">Invoice!$N$15</definedName>
    <definedName name="oknShipContact">Invoice!$P$17</definedName>
    <definedName name="oknShipDate">Invoice!$K$20</definedName>
    <definedName name="oknShipName">Invoice!$N$13</definedName>
    <definedName name="oknShippingCost">Invoice!$R$47</definedName>
    <definedName name="oknShippingTaxID">Invoice!$N$12</definedName>
    <definedName name="oknShipVia">Invoice!$N$20</definedName>
    <definedName name="oknShipZipPostcode">Invoice!$P$16</definedName>
    <definedName name="oknSoldByCutInches_1">Invoice!$AG$23</definedName>
    <definedName name="oknSoldByCutInches_10">Invoice!$AG$32</definedName>
    <definedName name="oknSoldByCutInches_11">Invoice!$AG$33</definedName>
    <definedName name="oknSoldByCutInches_12">Invoice!$AG$34</definedName>
    <definedName name="oknSoldByCutInches_13">Invoice!$AG$35</definedName>
    <definedName name="oknSoldByCutInches_14">Invoice!$AG$36</definedName>
    <definedName name="oknSoldByCutInches_15">Invoice!$AG$37</definedName>
    <definedName name="oknSoldByCutInches_16">Invoice!$AG$38</definedName>
    <definedName name="oknSoldByCutInches_17">Invoice!$AG$39</definedName>
    <definedName name="oknSoldByCutInches_18">Invoice!$AG$40</definedName>
    <definedName name="oknSoldByCutInches_19">Invoice!$AG$41</definedName>
    <definedName name="oknSoldByCutInches_2">Invoice!$AG$24</definedName>
    <definedName name="oknSoldByCutInches_20">Invoice!$AG$42</definedName>
    <definedName name="oknSoldByCutInches_3">Invoice!$AG$25</definedName>
    <definedName name="oknSoldByCutInches_4">Invoice!$AG$26</definedName>
    <definedName name="oknSoldByCutInches_5">Invoice!$AG$27</definedName>
    <definedName name="oknSoldByCutInches_6">Invoice!$AG$28</definedName>
    <definedName name="oknSoldByCutInches_7">Invoice!$AG$29</definedName>
    <definedName name="oknSoldByCutInches_8">Invoice!$AG$30</definedName>
    <definedName name="oknSoldByCutInches_9">Invoice!$AG$31</definedName>
    <definedName name="oknSoldByInches_1">Invoice!$AI$23</definedName>
    <definedName name="oknSoldByInches_10">Invoice!$AI$32</definedName>
    <definedName name="oknSoldByInches_11">Invoice!$AI$33</definedName>
    <definedName name="oknSoldByInches_12">Invoice!$AI$34</definedName>
    <definedName name="oknSoldByInches_13">Invoice!$AI$35</definedName>
    <definedName name="oknSoldByInches_14">Invoice!$AI$36</definedName>
    <definedName name="oknSoldByInches_15">Invoice!$AI$37</definedName>
    <definedName name="oknSoldByInches_16">Invoice!$AI$38</definedName>
    <definedName name="oknSoldByInches_17">Invoice!$AI$39</definedName>
    <definedName name="oknSoldByInches_18">Invoice!$AI$40</definedName>
    <definedName name="oknSoldByInches_19">Invoice!$AI$41</definedName>
    <definedName name="oknSoldByInches_2">Invoice!$AI$24</definedName>
    <definedName name="oknSoldByInches_20">Invoice!$AI$42</definedName>
    <definedName name="oknSoldByInches_3">Invoice!$AI$25</definedName>
    <definedName name="oknSoldByInches_4">Invoice!$AI$26</definedName>
    <definedName name="oknSoldByInches_5">Invoice!$AI$27</definedName>
    <definedName name="oknSoldByInches_6">Invoice!$AI$28</definedName>
    <definedName name="oknSoldByInches_7">Invoice!$AI$29</definedName>
    <definedName name="oknSoldByInches_8">Invoice!$AI$30</definedName>
    <definedName name="oknSoldByInches_9">Invoice!$AI$31</definedName>
    <definedName name="oknSoldBySqFt_1">Invoice!$AH$23</definedName>
    <definedName name="oknSoldBySqFt_10">Invoice!$AH$32</definedName>
    <definedName name="oknSoldBySqFt_11">Invoice!$AH$33</definedName>
    <definedName name="oknSoldBySqFt_12">Invoice!$AH$34</definedName>
    <definedName name="oknSoldBySqFt_13">Invoice!$AH$35</definedName>
    <definedName name="oknSoldBySqFt_14">Invoice!$AH$36</definedName>
    <definedName name="oknSoldBySqFt_15">Invoice!$AH$37</definedName>
    <definedName name="oknSoldBySqFt_16">Invoice!$AH$38</definedName>
    <definedName name="oknSoldBySqFt_17">Invoice!$AH$39</definedName>
    <definedName name="oknSoldBySqFt_18">Invoice!$AH$40</definedName>
    <definedName name="oknSoldBySqFt_19">Invoice!$AH$41</definedName>
    <definedName name="oknSoldBySqFt_2">Invoice!$AH$24</definedName>
    <definedName name="oknSoldBySqFt_20">Invoice!$AH$42</definedName>
    <definedName name="oknSoldBySqFt_3">Invoice!$AH$25</definedName>
    <definedName name="oknSoldBySqFt_4">Invoice!$AH$26</definedName>
    <definedName name="oknSoldBySqFt_5">Invoice!$AH$27</definedName>
    <definedName name="oknSoldBySqFt_6">Invoice!$AH$28</definedName>
    <definedName name="oknSoldBySqFt_7">Invoice!$AH$29</definedName>
    <definedName name="oknSoldBySqFt_8">Invoice!$AH$30</definedName>
    <definedName name="oknSoldBySqFt_9">Invoice!$AH$31</definedName>
    <definedName name="oknStatus">Invoice!$B$6</definedName>
    <definedName name="oknSubTotal">Invoice!$R$43</definedName>
    <definedName name="oknTax1">Invoice!$R$44</definedName>
    <definedName name="oknTax1Name">Invoice!$O$44</definedName>
    <definedName name="oknTax1Rate">Invoice!$Q$44</definedName>
    <definedName name="oknTax1RateDefault">Invoice!$D$15</definedName>
    <definedName name="oknTax2">Invoice!$R$45</definedName>
    <definedName name="oknTax2IsAppliedToTax1">Invoice!$D$13</definedName>
    <definedName name="oknTax2Name">Invoice!$P$45</definedName>
    <definedName name="oknTax2Rate">Invoice!$Q$45</definedName>
    <definedName name="oknTaxable_1">Invoice!$D$23</definedName>
    <definedName name="oknTaxable_10">Invoice!$D$32</definedName>
    <definedName name="oknTaxable_11">Invoice!$D$33</definedName>
    <definedName name="oknTaxable_12">Invoice!$D$34</definedName>
    <definedName name="oknTaxable_13">Invoice!$D$35</definedName>
    <definedName name="oknTaxable_14">Invoice!$D$36</definedName>
    <definedName name="oknTaxable_15">Invoice!$D$37</definedName>
    <definedName name="oknTaxable_16">Invoice!$D$38</definedName>
    <definedName name="oknTaxable_17">Invoice!$D$39</definedName>
    <definedName name="oknTaxable_18">Invoice!$D$40</definedName>
    <definedName name="oknTaxable_19">Invoice!$D$41</definedName>
    <definedName name="oknTaxable_2">Invoice!$D$24</definedName>
    <definedName name="oknTaxable_20">Invoice!$D$42</definedName>
    <definedName name="oknTaxable_3">Invoice!$D$25</definedName>
    <definedName name="oknTaxable_4">Invoice!$D$26</definedName>
    <definedName name="oknTaxable_5">Invoice!$D$27</definedName>
    <definedName name="oknTaxable_6">Invoice!$D$28</definedName>
    <definedName name="oknTaxable_7">Invoice!$D$29</definedName>
    <definedName name="oknTaxable_8">Invoice!$D$30</definedName>
    <definedName name="oknTaxable_9">Invoice!$D$31</definedName>
    <definedName name="oknTaxTotalIncludingShippingCost">Invoice!$D$14</definedName>
    <definedName name="oknTaxType">Invoice!$D$12</definedName>
    <definedName name="oknTotal">Invoice!$R$50</definedName>
    <definedName name="oknUM_1">Invoice!$H$23</definedName>
    <definedName name="oknUM_10">Invoice!$H$32</definedName>
    <definedName name="oknUM_11">Invoice!$H$33</definedName>
    <definedName name="oknUM_12">Invoice!$H$34</definedName>
    <definedName name="oknUM_13">Invoice!$H$35</definedName>
    <definedName name="oknUM_14">Invoice!$H$36</definedName>
    <definedName name="oknUM_15">Invoice!$H$37</definedName>
    <definedName name="oknUM_16">Invoice!$H$38</definedName>
    <definedName name="oknUM_17">Invoice!$H$39</definedName>
    <definedName name="oknUM_18">Invoice!$H$40</definedName>
    <definedName name="oknUM_19">Invoice!$H$41</definedName>
    <definedName name="oknUM_2">Invoice!$H$24</definedName>
    <definedName name="oknUM_20">Invoice!$H$42</definedName>
    <definedName name="oknUM_3">Invoice!$H$25</definedName>
    <definedName name="oknUM_4">Invoice!$H$26</definedName>
    <definedName name="oknUM_5">Invoice!$H$27</definedName>
    <definedName name="oknUM_6">Invoice!$H$28</definedName>
    <definedName name="oknUM_7">Invoice!$H$29</definedName>
    <definedName name="oknUM_8">Invoice!$H$30</definedName>
    <definedName name="oknUM_9">Invoice!$H$31</definedName>
    <definedName name="oknUnits_1">Invoice!$N$23</definedName>
    <definedName name="oknUnits_10">Invoice!$N$32</definedName>
    <definedName name="oknUnits_11">Invoice!$N$33</definedName>
    <definedName name="oknUnits_12">Invoice!$N$34</definedName>
    <definedName name="oknUnits_13">Invoice!$N$35</definedName>
    <definedName name="oknUnits_14">Invoice!$N$36</definedName>
    <definedName name="oknUnits_15">Invoice!$N$37</definedName>
    <definedName name="oknUnits_16">Invoice!$N$38</definedName>
    <definedName name="oknUnits_17">Invoice!$N$39</definedName>
    <definedName name="oknUnits_18">Invoice!$N$40</definedName>
    <definedName name="oknUnits_19">Invoice!$N$41</definedName>
    <definedName name="oknUnits_2">Invoice!$N$24</definedName>
    <definedName name="oknUnits_20">Invoice!$N$42</definedName>
    <definedName name="oknUnits_3">Invoice!$N$25</definedName>
    <definedName name="oknUnits_4">Invoice!$N$26</definedName>
    <definedName name="oknUnits_5">Invoice!$N$27</definedName>
    <definedName name="oknUnits_6">Invoice!$N$28</definedName>
    <definedName name="oknUnits_7">Invoice!$N$29</definedName>
    <definedName name="oknUnits_8">Invoice!$N$30</definedName>
    <definedName name="oknUnits_9">Invoice!$N$31</definedName>
    <definedName name="oknWeightPerFtPerSqFt_1">Invoice!$P$23</definedName>
    <definedName name="oknWeightPerFtPerSqFt_10">Invoice!$P$32</definedName>
    <definedName name="oknWeightPerFtPerSqFt_11">Invoice!$P$33</definedName>
    <definedName name="oknWeightPerFtPerSqFt_12">Invoice!$P$34</definedName>
    <definedName name="oknWeightPerFtPerSqFt_13">Invoice!$P$35</definedName>
    <definedName name="oknWeightPerFtPerSqFt_14">Invoice!$P$36</definedName>
    <definedName name="oknWeightPerFtPerSqFt_15">Invoice!$P$37</definedName>
    <definedName name="oknWeightPerFtPerSqFt_16">Invoice!$P$38</definedName>
    <definedName name="oknWeightPerFtPerSqFt_17">Invoice!$P$39</definedName>
    <definedName name="oknWeightPerFtPerSqFt_18">Invoice!$P$40</definedName>
    <definedName name="oknWeightPerFtPerSqFt_19">Invoice!$P$41</definedName>
    <definedName name="oknWeightPerFtPerSqFt_2">Invoice!$P$24</definedName>
    <definedName name="oknWeightPerFtPerSqFt_20">Invoice!$P$42</definedName>
    <definedName name="oknWeightPerFtPerSqFt_3">Invoice!$P$25</definedName>
    <definedName name="oknWeightPerFtPerSqFt_4">Invoice!$P$26</definedName>
    <definedName name="oknWeightPerFtPerSqFt_5">Invoice!$P$27</definedName>
    <definedName name="oknWeightPerFtPerSqFt_6">Invoice!$P$28</definedName>
    <definedName name="oknWeightPerFtPerSqFt_7">Invoice!$P$29</definedName>
    <definedName name="oknWeightPerFtPerSqFt_8">Invoice!$P$30</definedName>
    <definedName name="oknWeightPerFtPerSqFt_9">Invoice!$P$31</definedName>
    <definedName name="oknWhoAddress">Invoice!$I$14</definedName>
    <definedName name="oknWhoCityStateZip">Invoice!$I$15</definedName>
    <definedName name="oknWhoID">Invoice!$B$14</definedName>
    <definedName name="oknWhoName">Invoice!$I$13</definedName>
    <definedName name="oknWhoPhone">Invoice!$I$17</definedName>
    <definedName name="oknWhoTaxID">Invoice!$I$12</definedName>
    <definedName name="oknWhoZipPostcode">Invoice!$I$16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Invoice!$G$3:$R$54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2" i="1" l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Q49" i="1" l="1"/>
  <c r="R42" i="1" l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 l="1"/>
  <c r="R25" i="1"/>
  <c r="R24" i="1"/>
  <c r="R23" i="1"/>
  <c r="O40" i="1" l="1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R45" i="1"/>
  <c r="E43" i="1" a="1"/>
  <c r="R43" i="1" l="1"/>
  <c r="E43" i="1"/>
  <c r="R44" i="1" s="1"/>
  <c r="R50" i="1" l="1"/>
  <c r="AB26" i="1" s="1"/>
</calcChain>
</file>

<file path=xl/sharedStrings.xml><?xml version="1.0" encoding="utf-8"?>
<sst xmlns="http://schemas.openxmlformats.org/spreadsheetml/2006/main" count="112" uniqueCount="101">
  <si>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</si>
  <si>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</si>
  <si>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</si>
  <si>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</si>
  <si>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</si>
  <si>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</si>
  <si>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</si>
  <si>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</si>
  <si>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Invoice #</t>
  </si>
  <si>
    <t>GST</t>
  </si>
  <si>
    <t>Product ID</t>
  </si>
  <si>
    <t>Description</t>
  </si>
  <si>
    <t>Line Total</t>
  </si>
  <si>
    <t>Type</t>
  </si>
  <si>
    <t>Ship Date</t>
  </si>
  <si>
    <t>Ship Via</t>
  </si>
  <si>
    <t>cost</t>
  </si>
  <si>
    <t>DATE and INVOICE #</t>
    <phoneticPr fontId="7" type="noConversion"/>
  </si>
  <si>
    <t xml:space="preserve">Fill invoice items continuously into these rows, starting from the first row. </t>
    <phoneticPr fontId="7" type="noConversion"/>
  </si>
  <si>
    <t>Tax ID</t>
    <phoneticPr fontId="7" type="noConversion"/>
  </si>
  <si>
    <t>SOLD  TO</t>
    <phoneticPr fontId="7" type="noConversion"/>
  </si>
  <si>
    <t>SHIP TO</t>
    <phoneticPr fontId="7" type="noConversion"/>
  </si>
  <si>
    <t>Name</t>
    <phoneticPr fontId="7" type="noConversion"/>
  </si>
  <si>
    <t>Customer Information</t>
    <phoneticPr fontId="7" type="noConversion"/>
  </si>
  <si>
    <t>Address</t>
    <phoneticPr fontId="7" type="noConversion"/>
  </si>
  <si>
    <t>City, State ZIP</t>
    <phoneticPr fontId="7" type="noConversion"/>
  </si>
  <si>
    <t>Phone</t>
    <phoneticPr fontId="7" type="noConversion"/>
  </si>
  <si>
    <t>Invoice Body</t>
    <phoneticPr fontId="7" type="noConversion"/>
  </si>
  <si>
    <t>NOTES</t>
    <phoneticPr fontId="10" type="noConversion"/>
  </si>
  <si>
    <t>Sales Person</t>
    <phoneticPr fontId="7" type="noConversion"/>
  </si>
  <si>
    <t>INSURANCE</t>
    <phoneticPr fontId="7" type="noConversion"/>
  </si>
  <si>
    <t>Maine</t>
  </si>
  <si>
    <t>MARKDOWN</t>
  </si>
  <si>
    <t>THANK YOU FOR THE ORDER!</t>
  </si>
  <si>
    <t>Qty.</t>
  </si>
  <si>
    <t>Tax System</t>
  </si>
  <si>
    <t>Address</t>
  </si>
  <si>
    <t>SQ. FT.</t>
  </si>
  <si>
    <t>INCHES</t>
  </si>
  <si>
    <t>Units</t>
  </si>
  <si>
    <t>Unit of Measure</t>
  </si>
  <si>
    <t>Dimension</t>
  </si>
  <si>
    <t>Received By:</t>
  </si>
  <si>
    <t>Sold By</t>
  </si>
  <si>
    <t>Pending</t>
  </si>
  <si>
    <t>INVOICE</t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</si>
  <si>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</si>
  <si>
    <t>P.O. Number #</t>
  </si>
  <si>
    <t>Column1</t>
  </si>
  <si>
    <t>Cash Sale</t>
  </si>
  <si>
    <t>Master Card</t>
  </si>
  <si>
    <t>Visa Card</t>
  </si>
  <si>
    <t>On Account</t>
  </si>
  <si>
    <t>Payment Terms:</t>
  </si>
  <si>
    <t>DATE:</t>
  </si>
  <si>
    <t xml:space="preserve">Ordered By: </t>
  </si>
  <si>
    <t>Job Name:</t>
  </si>
  <si>
    <t>Payment on Account</t>
  </si>
  <si>
    <t>Cash Credit</t>
  </si>
  <si>
    <t>Account Credit</t>
  </si>
  <si>
    <t>C.O.D.</t>
  </si>
  <si>
    <t>SW</t>
  </si>
  <si>
    <t>Customer Pick-up</t>
  </si>
  <si>
    <t>QUOTE</t>
  </si>
  <si>
    <t>CREDIT</t>
  </si>
  <si>
    <t>WELD ORDER</t>
  </si>
  <si>
    <t>RETURN</t>
  </si>
  <si>
    <t>WARE HOUSE ORDER</t>
  </si>
  <si>
    <t>Per  Unit List Price</t>
  </si>
  <si>
    <t>Foot,                 Shear Cut Inches, Flame Cut Inches</t>
  </si>
  <si>
    <t>FAB SHOP ORDER</t>
  </si>
  <si>
    <t>DELIVERY LIST-INVOICE</t>
  </si>
  <si>
    <t>c8003</t>
  </si>
  <si>
    <r>
      <t>S</t>
    </r>
    <r>
      <rPr>
        <sz val="14"/>
        <rFont val="Arial"/>
        <family val="2"/>
      </rPr>
      <t>ample</t>
    </r>
    <r>
      <rPr>
        <b/>
        <sz val="14"/>
        <rFont val="Arial"/>
        <family val="2"/>
      </rPr>
      <t xml:space="preserve"> </t>
    </r>
    <r>
      <rPr>
        <b/>
        <sz val="18"/>
        <rFont val="Arial"/>
        <family val="2"/>
      </rPr>
      <t>W</t>
    </r>
    <r>
      <rPr>
        <sz val="14"/>
        <rFont val="Arial"/>
        <family val="2"/>
      </rPr>
      <t>elding</t>
    </r>
    <r>
      <rPr>
        <b/>
        <sz val="14"/>
        <rFont val="Arial"/>
        <family val="2"/>
      </rPr>
      <t xml:space="preserve"> </t>
    </r>
    <r>
      <rPr>
        <b/>
        <sz val="11"/>
        <rFont val="Arial"/>
        <family val="2"/>
      </rPr>
      <t>&amp;</t>
    </r>
    <r>
      <rPr>
        <b/>
        <sz val="14"/>
        <rFont val="Arial"/>
        <family val="2"/>
      </rPr>
      <t xml:space="preserve"> </t>
    </r>
    <r>
      <rPr>
        <b/>
        <sz val="18"/>
        <rFont val="Arial"/>
        <family val="2"/>
      </rPr>
      <t>S</t>
    </r>
    <r>
      <rPr>
        <sz val="14"/>
        <rFont val="Arial"/>
        <family val="2"/>
      </rPr>
      <t>teel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Inc.</t>
    </r>
  </si>
  <si>
    <t>City, State ZIP</t>
  </si>
  <si>
    <t>Phone</t>
  </si>
  <si>
    <t>Fax, Web Address, Etc.</t>
  </si>
  <si>
    <t>ENTER MANUALLY</t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</si>
  <si>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</si>
  <si>
    <t>Need a different invoice layout? Visit our invoice template collection.</t>
  </si>
  <si>
    <t>InvoicingTemplates.com</t>
  </si>
  <si>
    <t>Welding Invoice Template</t>
  </si>
  <si>
    <t>Customer#</t>
  </si>
  <si>
    <t>Template# c8003</t>
  </si>
  <si>
    <t>Custom entry for size purchased</t>
  </si>
  <si>
    <t>Units:</t>
  </si>
  <si>
    <t>Dimension:</t>
  </si>
  <si>
    <t>Per  Unit List Price:</t>
  </si>
  <si>
    <t xml:space="preserve">Price from data base
 could equal foot price, lb. price, lbs. per Sq.Ft. price, or each price
</t>
  </si>
  <si>
    <t>Line Total:</t>
  </si>
  <si>
    <t>Comment</t>
  </si>
  <si>
    <t>HIDE this column. Database weight per ft. or weight per Sq.Ft.</t>
  </si>
  <si>
    <r>
      <t xml:space="preserve">Weight Per </t>
    </r>
    <r>
      <rPr>
        <b/>
        <sz val="8"/>
        <rFont val="Arial"/>
        <family val="2"/>
      </rPr>
      <t>Ft . Sq.Ft.</t>
    </r>
  </si>
  <si>
    <t>Weight Per Ft  (Hidden Column P):</t>
  </si>
  <si>
    <r>
      <t xml:space="preserve">Price in effect applies at the time of order and subject to availability. </t>
    </r>
    <r>
      <rPr>
        <sz val="8"/>
        <color rgb="FFFF0000"/>
        <rFont val="Arial"/>
        <family val="2"/>
      </rPr>
      <t>***%</t>
    </r>
    <r>
      <rPr>
        <sz val="8"/>
        <rFont val="Arial"/>
        <family val="2"/>
      </rPr>
      <t xml:space="preserve"> per month service charge applied to accounts past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Annual rate of </t>
    </r>
    <r>
      <rPr>
        <sz val="8"/>
        <color rgb="FFFF0000"/>
        <rFont val="Arial"/>
        <family val="2"/>
      </rPr>
      <t>***%.</t>
    </r>
    <r>
      <rPr>
        <sz val="8"/>
        <rFont val="Arial"/>
        <family val="2"/>
      </rPr>
      <t xml:space="preserve"> All claims and returned goods require original receipt. Price in effect applies at the time of shipment. Quotes Valid for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Prices are subject to change without notice.</t>
    </r>
  </si>
  <si>
    <r>
      <t xml:space="preserve">column </t>
    </r>
    <r>
      <rPr>
        <b/>
        <sz val="9"/>
        <rFont val="Arial"/>
        <family val="2"/>
      </rPr>
      <t>Units</t>
    </r>
    <r>
      <rPr>
        <sz val="9"/>
        <rFont val="Arial"/>
        <family val="2"/>
      </rPr>
      <t xml:space="preserve"> Multiplies entry in column </t>
    </r>
    <r>
      <rPr>
        <b/>
        <sz val="9"/>
        <color theme="4"/>
        <rFont val="Arial"/>
        <family val="2"/>
      </rPr>
      <t>Foot, Shear Cut Inches, Flame Cut Inches</t>
    </r>
    <r>
      <rPr>
        <sz val="9"/>
        <rFont val="Arial"/>
        <family val="2"/>
      </rPr>
      <t xml:space="preserve"> or </t>
    </r>
    <r>
      <rPr>
        <b/>
        <sz val="9"/>
        <color theme="4"/>
        <rFont val="Arial"/>
        <family val="2"/>
      </rPr>
      <t>SQ.FT.</t>
    </r>
    <r>
      <rPr>
        <sz val="9"/>
        <rFont val="Arial"/>
        <family val="2"/>
      </rPr>
      <t xml:space="preserve"> or </t>
    </r>
    <r>
      <rPr>
        <b/>
        <sz val="9"/>
        <color theme="4"/>
        <rFont val="Arial"/>
        <family val="2"/>
      </rPr>
      <t>INCHES</t>
    </r>
    <r>
      <rPr>
        <sz val="9"/>
        <rFont val="Arial"/>
        <family val="2"/>
      </rPr>
      <t xml:space="preserve"> by weight per ft.  in column</t>
    </r>
    <r>
      <rPr>
        <sz val="9"/>
        <color theme="4"/>
        <rFont val="Arial"/>
        <family val="2"/>
      </rPr>
      <t xml:space="preserve"> </t>
    </r>
    <r>
      <rPr>
        <b/>
        <sz val="9"/>
        <color theme="4"/>
        <rFont val="Arial"/>
        <family val="2"/>
      </rPr>
      <t>Weight Per Ft . Sq.Ft.</t>
    </r>
    <r>
      <rPr>
        <sz val="9"/>
        <rFont val="Arial"/>
        <family val="2"/>
      </rPr>
      <t xml:space="preserve">
</t>
    </r>
  </si>
  <si>
    <r>
      <t xml:space="preserve">column multiplies values that are entered in </t>
    </r>
    <r>
      <rPr>
        <b/>
        <sz val="9"/>
        <color theme="4"/>
        <rFont val="Arial"/>
        <family val="2"/>
      </rPr>
      <t>Foot, Shear Cut Inches, Flame Cut Inches</t>
    </r>
    <r>
      <rPr>
        <sz val="9"/>
        <rFont val="Arial"/>
        <family val="2"/>
      </rPr>
      <t xml:space="preserve">, </t>
    </r>
    <r>
      <rPr>
        <b/>
        <sz val="9"/>
        <color theme="4"/>
        <rFont val="Arial"/>
        <family val="2"/>
      </rPr>
      <t>SQ.FT.</t>
    </r>
    <r>
      <rPr>
        <sz val="9"/>
        <rFont val="Arial"/>
        <family val="2"/>
      </rPr>
      <t xml:space="preserve">, or </t>
    </r>
    <r>
      <rPr>
        <b/>
        <sz val="9"/>
        <color theme="4"/>
        <rFont val="Arial"/>
        <family val="2"/>
      </rPr>
      <t>INCHES</t>
    </r>
    <r>
      <rPr>
        <sz val="9"/>
        <rFont val="Arial"/>
        <family val="2"/>
      </rPr>
      <t xml:space="preserve"> times the result of the column units.
If no entry in </t>
    </r>
    <r>
      <rPr>
        <b/>
        <sz val="9"/>
        <color theme="4"/>
        <rFont val="Arial"/>
        <family val="2"/>
      </rPr>
      <t>Foot, Shear Cut Inches, Flame Cut Inches</t>
    </r>
    <r>
      <rPr>
        <sz val="9"/>
        <rFont val="Arial"/>
        <family val="2"/>
      </rPr>
      <t xml:space="preserve">, </t>
    </r>
    <r>
      <rPr>
        <b/>
        <sz val="9"/>
        <color theme="4"/>
        <rFont val="Arial"/>
        <family val="2"/>
      </rPr>
      <t>SQ.FT.</t>
    </r>
    <r>
      <rPr>
        <sz val="9"/>
        <rFont val="Arial"/>
        <family val="2"/>
      </rPr>
      <t xml:space="preserve">, or </t>
    </r>
    <r>
      <rPr>
        <b/>
        <sz val="9"/>
        <color theme="4"/>
        <rFont val="Arial"/>
        <family val="2"/>
      </rPr>
      <t>INCHES</t>
    </r>
    <r>
      <rPr>
        <sz val="9"/>
        <rFont val="Arial"/>
        <family val="2"/>
      </rPr>
      <t xml:space="preserve">, Qty. column multiplies unit price 
</t>
    </r>
  </si>
  <si>
    <t>Welding Invoicing Form - 47, Tulsa, Oklahoma, 403090, 391906, 7000285374554102260?+2.85%, 196.8 sq mi, 509.7 km2, 2,048/sq mi, 791/km2, 36°07′40″N 95°54′08″W? / ?36.1279°N 95.9023°W? / 36.1279; -95.9023? (Tulsa)</t>
  </si>
  <si>
    <t>Welding Invoice Templatec8003 - 47, Tulsa, Oklahoma, 403090, 391906, 7000285374554102260?+2.85%, 196.8 sq mi, 509.7 km2, 2,048/sq mi, 791/km2, 36°07′40″N 95°54′08″W? / ?36.1279°N 95.9023°W? / 36.1279; -95.9023? (Tulsa)</t>
  </si>
  <si>
    <t>Welding Invoicing Form - 48, Arlington, Texas, 392772, 365438, 7000747979137363930?+7.48%, 95.8 sq mi, 248.1 km2, 4,100/sq mi, 1,600/km2, 32°42′03″N 97°07′29″W? / ?32.7007°N 97.1247°W? / 32.7007; -97.1247? (Arlington)</t>
  </si>
  <si>
    <t>Welding Invoice Templatec8003 - 48, Arlington, Texas, 392772, 365438, 7000747979137363930?+7.48%, 95.8 sq mi, 248.1 km2, 4,100/sq mi, 1,600/km2, 32°42′03″N 97°07′29″W? / ?32.7007°N 97.1247°W? / 32.7007; -97.1247? (Arlington)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</si>
</sst>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theme="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9"/>
      <name val="Cambria"/>
      <family val="1"/>
    </font>
    <font>
      <sz val="12"/>
      <name val="Cambria"/>
      <family val="1"/>
    </font>
    <font>
      <sz val="10"/>
      <name val="Cambria"/>
      <family val="1"/>
    </font>
    <font>
      <sz val="10"/>
      <name val="Arial Black"/>
      <family val="2"/>
    </font>
    <font>
      <b/>
      <sz val="12"/>
      <color rgb="FFFF0000"/>
      <name val="Arial"/>
      <family val="2"/>
    </font>
    <font>
      <sz val="18"/>
      <name val="Arial Black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theme="4"/>
      <name val="Arial"/>
      <family val="2"/>
    </font>
    <font>
      <sz val="9"/>
      <color theme="4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465926084170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/>
      <right style="medium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1">
    <xf numFmtId="0" fontId="0" fillId="0" borderId="0" xfId="0"/>
    <xf numFmtId="0" fontId="0" fillId="2" borderId="0" xfId="0" applyFill="1" applyAlignment="1" applyProtection="1">
      <alignment vertical="center"/>
      <protection locked="0" hidden="1"/>
    </xf>
    <xf numFmtId="0" fontId="0" fillId="2" borderId="0" xfId="0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 hidden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 hidden="1"/>
    </xf>
    <xf numFmtId="0" fontId="9" fillId="2" borderId="0" xfId="0" applyFont="1" applyFill="1" applyAlignment="1">
      <alignment vertical="center"/>
    </xf>
    <xf numFmtId="167" fontId="9" fillId="2" borderId="0" xfId="0" applyNumberFormat="1" applyFont="1" applyFill="1" applyAlignment="1">
      <alignment horizontal="left" vertical="center" shrinkToFi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 applyProtection="1">
      <alignment horizontal="right" vertical="center"/>
      <protection locked="0" hidden="1"/>
    </xf>
    <xf numFmtId="10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4" fontId="9" fillId="2" borderId="0" xfId="0" applyNumberFormat="1" applyFont="1" applyFill="1" applyAlignment="1">
      <alignment horizontal="left" vertical="center"/>
    </xf>
    <xf numFmtId="165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 applyProtection="1">
      <alignment vertical="center"/>
      <protection hidden="1"/>
    </xf>
    <xf numFmtId="43" fontId="9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indent="1"/>
    </xf>
    <xf numFmtId="0" fontId="1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 indent="1"/>
    </xf>
    <xf numFmtId="171" fontId="9" fillId="2" borderId="0" xfId="0" applyNumberFormat="1" applyFont="1" applyFill="1" applyAlignment="1" applyProtection="1">
      <alignment horizontal="right" vertical="center" indent="1"/>
      <protection locked="0"/>
    </xf>
    <xf numFmtId="171" fontId="9" fillId="2" borderId="0" xfId="0" applyNumberFormat="1" applyFont="1" applyFill="1" applyAlignment="1" applyProtection="1">
      <alignment horizontal="right" vertical="center"/>
      <protection locked="0"/>
    </xf>
    <xf numFmtId="49" fontId="9" fillId="2" borderId="7" xfId="0" applyNumberFormat="1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49" fontId="9" fillId="2" borderId="8" xfId="0" applyNumberFormat="1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 wrapText="1"/>
      <protection locked="0"/>
    </xf>
    <xf numFmtId="0" fontId="16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0" fillId="2" borderId="12" xfId="0" applyFill="1" applyBorder="1"/>
    <xf numFmtId="0" fontId="13" fillId="2" borderId="12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vertical="center"/>
    </xf>
    <xf numFmtId="170" fontId="9" fillId="0" borderId="13" xfId="0" applyNumberFormat="1" applyFont="1" applyBorder="1" applyAlignment="1" applyProtection="1">
      <alignment horizontal="left"/>
      <protection hidden="1"/>
    </xf>
    <xf numFmtId="0" fontId="9" fillId="2" borderId="13" xfId="0" applyFont="1" applyFill="1" applyBorder="1" applyAlignment="1" applyProtection="1">
      <alignment vertical="center"/>
      <protection locked="0"/>
    </xf>
    <xf numFmtId="0" fontId="13" fillId="2" borderId="15" xfId="0" applyFont="1" applyFill="1" applyBorder="1" applyAlignment="1" applyProtection="1">
      <alignment horizontal="left" vertical="center" wrapText="1"/>
      <protection locked="0"/>
    </xf>
    <xf numFmtId="166" fontId="9" fillId="2" borderId="20" xfId="0" applyNumberFormat="1" applyFont="1" applyFill="1" applyBorder="1" applyAlignment="1" applyProtection="1">
      <alignment horizontal="center"/>
      <protection locked="0"/>
    </xf>
    <xf numFmtId="166" fontId="9" fillId="2" borderId="21" xfId="0" applyNumberFormat="1" applyFont="1" applyFill="1" applyBorder="1" applyAlignment="1" applyProtection="1">
      <alignment horizontal="center"/>
      <protection locked="0"/>
    </xf>
    <xf numFmtId="166" fontId="9" fillId="2" borderId="22" xfId="0" applyNumberFormat="1" applyFont="1" applyFill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24" xfId="0" applyFont="1" applyFill="1" applyBorder="1" applyAlignment="1" applyProtection="1">
      <alignment horizontal="center"/>
      <protection locked="0"/>
    </xf>
    <xf numFmtId="49" fontId="9" fillId="2" borderId="26" xfId="0" applyNumberFormat="1" applyFont="1" applyFill="1" applyBorder="1" applyAlignment="1" applyProtection="1">
      <alignment horizontal="center"/>
      <protection locked="0"/>
    </xf>
    <xf numFmtId="49" fontId="9" fillId="2" borderId="27" xfId="0" applyNumberFormat="1" applyFont="1" applyFill="1" applyBorder="1" applyAlignment="1" applyProtection="1">
      <alignment horizontal="center"/>
      <protection locked="0"/>
    </xf>
    <xf numFmtId="49" fontId="9" fillId="2" borderId="28" xfId="0" applyNumberFormat="1" applyFont="1" applyFill="1" applyBorder="1" applyAlignment="1" applyProtection="1">
      <alignment horizontal="center"/>
      <protection locked="0"/>
    </xf>
    <xf numFmtId="0" fontId="9" fillId="2" borderId="27" xfId="0" applyFont="1" applyFill="1" applyBorder="1" applyAlignment="1">
      <alignment horizontal="right"/>
    </xf>
    <xf numFmtId="0" fontId="9" fillId="2" borderId="29" xfId="0" applyFont="1" applyFill="1" applyBorder="1" applyAlignment="1">
      <alignment horizontal="left"/>
    </xf>
    <xf numFmtId="0" fontId="9" fillId="2" borderId="30" xfId="0" applyFont="1" applyFill="1" applyBorder="1" applyAlignment="1">
      <alignment horizontal="left"/>
    </xf>
    <xf numFmtId="168" fontId="9" fillId="2" borderId="32" xfId="0" applyNumberFormat="1" applyFont="1" applyFill="1" applyBorder="1" applyAlignment="1" applyProtection="1">
      <alignment horizontal="right"/>
      <protection locked="0"/>
    </xf>
    <xf numFmtId="168" fontId="9" fillId="2" borderId="33" xfId="0" applyNumberFormat="1" applyFont="1" applyFill="1" applyBorder="1" applyAlignment="1" applyProtection="1">
      <alignment horizontal="right"/>
      <protection locked="0"/>
    </xf>
    <xf numFmtId="168" fontId="9" fillId="2" borderId="34" xfId="0" applyNumberFormat="1" applyFont="1" applyFill="1" applyBorder="1" applyAlignment="1" applyProtection="1">
      <alignment horizontal="right"/>
      <protection locked="0"/>
    </xf>
    <xf numFmtId="43" fontId="9" fillId="2" borderId="18" xfId="0" applyNumberFormat="1" applyFont="1" applyFill="1" applyBorder="1" applyAlignment="1" applyProtection="1">
      <alignment horizontal="right" vertical="center"/>
      <protection hidden="1"/>
    </xf>
    <xf numFmtId="43" fontId="9" fillId="2" borderId="18" xfId="0" applyNumberFormat="1" applyFont="1" applyFill="1" applyBorder="1" applyAlignment="1" applyProtection="1">
      <alignment horizontal="right" vertical="center"/>
      <protection locked="0" hidden="1"/>
    </xf>
    <xf numFmtId="0" fontId="9" fillId="2" borderId="28" xfId="0" applyFont="1" applyFill="1" applyBorder="1" applyAlignment="1">
      <alignment horizontal="right"/>
    </xf>
    <xf numFmtId="168" fontId="9" fillId="2" borderId="31" xfId="0" applyNumberFormat="1" applyFont="1" applyFill="1" applyBorder="1" applyAlignment="1" applyProtection="1">
      <alignment horizontal="center"/>
      <protection locked="0"/>
    </xf>
    <xf numFmtId="168" fontId="9" fillId="2" borderId="0" xfId="0" applyNumberFormat="1" applyFont="1" applyFill="1" applyAlignment="1" applyProtection="1">
      <alignment horizontal="center"/>
      <protection locked="0"/>
    </xf>
    <xf numFmtId="168" fontId="9" fillId="2" borderId="24" xfId="0" applyNumberFormat="1" applyFont="1" applyFill="1" applyBorder="1" applyAlignment="1" applyProtection="1">
      <alignment horizontal="center"/>
      <protection locked="0"/>
    </xf>
    <xf numFmtId="0" fontId="20" fillId="2" borderId="0" xfId="0" applyFont="1" applyFill="1" applyAlignment="1">
      <alignment vertical="center"/>
    </xf>
    <xf numFmtId="0" fontId="28" fillId="2" borderId="0" xfId="0" applyFont="1" applyFill="1"/>
    <xf numFmtId="0" fontId="29" fillId="2" borderId="0" xfId="0" applyFont="1" applyFill="1"/>
    <xf numFmtId="0" fontId="13" fillId="2" borderId="0" xfId="0" applyFont="1" applyFill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right" vertical="center"/>
    </xf>
    <xf numFmtId="43" fontId="9" fillId="2" borderId="1" xfId="0" applyNumberFormat="1" applyFont="1" applyFill="1" applyBorder="1" applyAlignment="1" applyProtection="1">
      <alignment horizontal="right" vertical="center"/>
      <protection locked="0"/>
    </xf>
    <xf numFmtId="43" fontId="9" fillId="2" borderId="1" xfId="0" applyNumberFormat="1" applyFont="1" applyFill="1" applyBorder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9" fillId="2" borderId="0" xfId="0" applyFont="1" applyFill="1" applyAlignment="1">
      <alignment vertical="center"/>
    </xf>
    <xf numFmtId="0" fontId="9" fillId="2" borderId="8" xfId="0" applyFont="1" applyFill="1" applyBorder="1" applyAlignment="1" applyProtection="1">
      <alignment horizontal="center" vertical="center"/>
      <protection locked="0"/>
    </xf>
    <xf numFmtId="0" fontId="25" fillId="2" borderId="0" xfId="0" applyFont="1" applyFill="1" applyAlignment="1">
      <alignment vertical="center"/>
    </xf>
    <xf numFmtId="0" fontId="27" fillId="2" borderId="0" xfId="0" applyFont="1" applyFill="1" applyAlignment="1">
      <alignment vertical="top"/>
    </xf>
    <xf numFmtId="0" fontId="32" fillId="2" borderId="11" xfId="0" applyFont="1" applyFill="1" applyBorder="1" applyAlignment="1" applyProtection="1">
      <alignment horizontal="right" vertical="center"/>
      <protection locked="0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locked="0" hidden="1"/>
    </xf>
    <xf numFmtId="0" fontId="9" fillId="3" borderId="5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22" fillId="3" borderId="0" xfId="0" applyFont="1" applyFill="1" applyAlignment="1">
      <alignment vertical="center"/>
    </xf>
    <xf numFmtId="0" fontId="22" fillId="3" borderId="40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4" borderId="0" xfId="0" applyFont="1" applyFill="1" applyAlignment="1" applyProtection="1">
      <alignment horizontal="center" vertical="center"/>
      <protection locked="0"/>
    </xf>
    <xf numFmtId="164" fontId="9" fillId="4" borderId="0" xfId="0" applyNumberFormat="1" applyFont="1" applyFill="1" applyAlignment="1">
      <alignment horizontal="right" vertical="center"/>
    </xf>
    <xf numFmtId="169" fontId="9" fillId="4" borderId="0" xfId="0" applyNumberFormat="1" applyFont="1" applyFill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9" fillId="2" borderId="0" xfId="0" applyFont="1" applyFill="1" applyAlignment="1" applyProtection="1">
      <alignment vertical="center" wrapText="1"/>
      <protection locked="0"/>
    </xf>
    <xf numFmtId="0" fontId="26" fillId="2" borderId="0" xfId="0" applyFont="1" applyFill="1" applyAlignment="1" applyProtection="1">
      <alignment vertical="center" wrapText="1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>
      <alignment horizontal="right" vertical="top" indent="1"/>
    </xf>
    <xf numFmtId="0" fontId="9" fillId="2" borderId="0" xfId="0" applyFont="1" applyFill="1" applyAlignment="1">
      <alignment vertical="top"/>
    </xf>
    <xf numFmtId="0" fontId="13" fillId="2" borderId="19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/>
    </xf>
    <xf numFmtId="0" fontId="11" fillId="2" borderId="0" xfId="1" applyFill="1" applyBorder="1" applyAlignment="1" applyProtection="1">
      <alignment vertical="center"/>
    </xf>
    <xf numFmtId="0" fontId="11" fillId="3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2" borderId="0" xfId="0" applyFont="1" applyFill="1" applyAlignment="1" applyProtection="1">
      <alignment horizontal="right" vertical="center" indent="1"/>
      <protection locked="0"/>
    </xf>
    <xf numFmtId="0" fontId="13" fillId="2" borderId="0" xfId="0" applyFont="1" applyFill="1" applyAlignment="1" applyProtection="1">
      <alignment horizontal="right" vertical="center" indent="1"/>
      <protection locked="0"/>
    </xf>
    <xf numFmtId="0" fontId="13" fillId="2" borderId="5" xfId="0" applyFont="1" applyFill="1" applyBorder="1" applyAlignment="1" applyProtection="1">
      <alignment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vertical="center"/>
      <protection locked="0"/>
    </xf>
    <xf numFmtId="0" fontId="9" fillId="2" borderId="16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right" vertical="center"/>
      <protection locked="0"/>
    </xf>
    <xf numFmtId="0" fontId="20" fillId="2" borderId="12" xfId="0" applyFont="1" applyFill="1" applyBorder="1" applyAlignment="1">
      <alignment horizontal="left" vertical="center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26" fillId="2" borderId="0" xfId="0" applyFont="1" applyFill="1" applyAlignment="1" applyProtection="1">
      <alignment horizontal="left" vertical="center"/>
      <protection locked="0"/>
    </xf>
    <xf numFmtId="0" fontId="13" fillId="2" borderId="2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top" wrapText="1"/>
    </xf>
    <xf numFmtId="0" fontId="19" fillId="2" borderId="0" xfId="0" applyFont="1" applyFill="1" applyAlignment="1" applyProtection="1">
      <alignment horizontal="center" wrapText="1"/>
      <protection locked="0"/>
    </xf>
    <xf numFmtId="0" fontId="13" fillId="0" borderId="0" xfId="0" applyFont="1" applyAlignment="1">
      <alignment horizontal="right" vertical="center" indent="1"/>
    </xf>
    <xf numFmtId="0" fontId="0" fillId="0" borderId="12" xfId="0" applyBorder="1"/>
    <xf numFmtId="0" fontId="26" fillId="2" borderId="42" xfId="0" applyFont="1" applyFill="1" applyBorder="1" applyAlignment="1" applyProtection="1">
      <alignment horizontal="left" vertical="center"/>
      <protection locked="0"/>
    </xf>
    <xf numFmtId="0" fontId="26" fillId="2" borderId="42" xfId="0" applyFont="1" applyFill="1" applyBorder="1" applyAlignment="1" applyProtection="1">
      <alignment vertical="center"/>
      <protection locked="0"/>
    </xf>
    <xf numFmtId="0" fontId="9" fillId="2" borderId="42" xfId="0" applyFont="1" applyFill="1" applyBorder="1" applyAlignment="1" applyProtection="1">
      <alignment vertical="center"/>
      <protection locked="0"/>
    </xf>
    <xf numFmtId="0" fontId="1" fillId="0" borderId="0" xfId="8"/>
    <xf numFmtId="0" fontId="7" fillId="4" borderId="0" xfId="0" applyFont="1" applyFill="1" applyAlignment="1">
      <alignment horizontal="center" vertical="center"/>
    </xf>
    <xf numFmtId="0" fontId="9" fillId="4" borderId="0" xfId="0" applyFont="1" applyFill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 vertical="center"/>
    </xf>
    <xf numFmtId="10" fontId="20" fillId="4" borderId="0" xfId="1" applyNumberFormat="1" applyFont="1" applyFill="1" applyBorder="1" applyAlignment="1" applyProtection="1">
      <alignment horizontal="center" vertical="center"/>
    </xf>
    <xf numFmtId="49" fontId="17" fillId="2" borderId="42" xfId="0" applyNumberFormat="1" applyFont="1" applyFill="1" applyBorder="1" applyAlignment="1" applyProtection="1">
      <alignment horizontal="left" vertical="center"/>
      <protection locked="0"/>
    </xf>
    <xf numFmtId="49" fontId="17" fillId="2" borderId="43" xfId="0" applyNumberFormat="1" applyFont="1" applyFill="1" applyBorder="1" applyAlignment="1" applyProtection="1">
      <alignment horizontal="left" vertical="center"/>
      <protection locked="0"/>
    </xf>
    <xf numFmtId="1" fontId="17" fillId="2" borderId="42" xfId="0" applyNumberFormat="1" applyFont="1" applyFill="1" applyBorder="1" applyAlignment="1" applyProtection="1">
      <alignment horizontal="left" vertical="center"/>
      <protection locked="0"/>
    </xf>
    <xf numFmtId="1" fontId="17" fillId="2" borderId="43" xfId="0" applyNumberFormat="1" applyFont="1" applyFill="1" applyBorder="1" applyAlignment="1" applyProtection="1">
      <alignment horizontal="left" vertical="center"/>
      <protection locked="0"/>
    </xf>
    <xf numFmtId="1" fontId="9" fillId="2" borderId="0" xfId="0" applyNumberFormat="1" applyFont="1" applyFill="1" applyAlignment="1" applyProtection="1">
      <alignment horizontal="center"/>
      <protection locked="0"/>
    </xf>
    <xf numFmtId="0" fontId="9" fillId="2" borderId="27" xfId="0" applyFont="1" applyFill="1" applyBorder="1" applyAlignment="1" applyProtection="1">
      <alignment horizontal="left"/>
      <protection locked="0"/>
    </xf>
    <xf numFmtId="0" fontId="9" fillId="2" borderId="29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 applyProtection="1">
      <alignment horizontal="center" vertical="center" wrapText="1"/>
      <protection locked="0"/>
    </xf>
    <xf numFmtId="10" fontId="9" fillId="4" borderId="0" xfId="0" applyNumberFormat="1" applyFont="1" applyFill="1" applyAlignment="1">
      <alignment horizontal="center" vertical="center"/>
    </xf>
    <xf numFmtId="0" fontId="9" fillId="2" borderId="42" xfId="0" applyFont="1" applyFill="1" applyBorder="1" applyAlignment="1" applyProtection="1">
      <alignment horizontal="left" vertical="center" wrapText="1"/>
      <protection locked="0"/>
    </xf>
    <xf numFmtId="0" fontId="13" fillId="2" borderId="17" xfId="0" applyFont="1" applyFill="1" applyBorder="1" applyAlignment="1">
      <alignment horizontal="center" vertical="center"/>
    </xf>
    <xf numFmtId="14" fontId="23" fillId="2" borderId="17" xfId="0" applyNumberFormat="1" applyFont="1" applyFill="1" applyBorder="1" applyAlignment="1" applyProtection="1">
      <alignment horizontal="center" vertical="center"/>
      <protection locked="0"/>
    </xf>
    <xf numFmtId="14" fontId="13" fillId="2" borderId="17" xfId="0" applyNumberFormat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35" fillId="2" borderId="36" xfId="0" applyFont="1" applyFill="1" applyBorder="1" applyAlignment="1">
      <alignment horizontal="center" vertical="center" wrapText="1"/>
    </xf>
    <xf numFmtId="0" fontId="35" fillId="2" borderId="37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left" vertical="center" wrapText="1"/>
      <protection locked="0"/>
    </xf>
    <xf numFmtId="167" fontId="17" fillId="2" borderId="24" xfId="0" applyNumberFormat="1" applyFont="1" applyFill="1" applyBorder="1" applyAlignment="1" applyProtection="1">
      <alignment horizontal="left" vertical="center"/>
      <protection locked="0"/>
    </xf>
    <xf numFmtId="167" fontId="17" fillId="2" borderId="41" xfId="0" applyNumberFormat="1" applyFont="1" applyFill="1" applyBorder="1" applyAlignment="1" applyProtection="1">
      <alignment horizontal="left" vertical="center"/>
      <protection locked="0"/>
    </xf>
    <xf numFmtId="0" fontId="9" fillId="2" borderId="42" xfId="0" applyFont="1" applyFill="1" applyBorder="1" applyAlignment="1" applyProtection="1">
      <alignment horizontal="left" vertical="center"/>
      <protection locked="0"/>
    </xf>
    <xf numFmtId="0" fontId="9" fillId="2" borderId="43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 vertical="center"/>
    </xf>
    <xf numFmtId="0" fontId="26" fillId="2" borderId="42" xfId="0" applyFont="1" applyFill="1" applyBorder="1" applyAlignment="1" applyProtection="1">
      <alignment horizontal="left" vertical="center"/>
      <protection locked="0"/>
    </xf>
    <xf numFmtId="0" fontId="26" fillId="2" borderId="43" xfId="0" applyFont="1" applyFill="1" applyBorder="1" applyAlignment="1" applyProtection="1">
      <alignment horizontal="left" vertical="center"/>
      <protection locked="0"/>
    </xf>
    <xf numFmtId="0" fontId="9" fillId="2" borderId="26" xfId="0" applyFont="1" applyFill="1" applyBorder="1" applyAlignment="1" applyProtection="1">
      <alignment horizontal="left"/>
      <protection locked="0"/>
    </xf>
    <xf numFmtId="0" fontId="9" fillId="2" borderId="38" xfId="0" applyFont="1" applyFill="1" applyBorder="1" applyAlignment="1" applyProtection="1">
      <alignment horizontal="left"/>
      <protection locked="0"/>
    </xf>
    <xf numFmtId="0" fontId="9" fillId="2" borderId="6" xfId="0" applyFont="1" applyFill="1" applyBorder="1" applyAlignment="1">
      <alignment horizontal="left" vertical="center"/>
    </xf>
    <xf numFmtId="0" fontId="33" fillId="4" borderId="0" xfId="1" applyFont="1" applyFill="1" applyAlignment="1" applyProtection="1">
      <alignment horizontal="left" wrapText="1"/>
    </xf>
    <xf numFmtId="0" fontId="13" fillId="2" borderId="0" xfId="0" applyFont="1" applyFill="1" applyAlignment="1">
      <alignment horizontal="left" vertical="center"/>
    </xf>
    <xf numFmtId="0" fontId="19" fillId="2" borderId="12" xfId="0" applyFont="1" applyFill="1" applyBorder="1" applyAlignment="1" applyProtection="1">
      <alignment horizontal="center" wrapText="1"/>
      <protection locked="0"/>
    </xf>
    <xf numFmtId="0" fontId="19" fillId="2" borderId="0" xfId="0" applyFont="1" applyFill="1" applyAlignment="1" applyProtection="1">
      <alignment horizontal="center" wrapText="1"/>
      <protection locked="0"/>
    </xf>
    <xf numFmtId="1" fontId="9" fillId="2" borderId="24" xfId="0" applyNumberFormat="1" applyFont="1" applyFill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34" fillId="7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1" fillId="2" borderId="12" xfId="0" applyFont="1" applyFill="1" applyBorder="1" applyAlignment="1" applyProtection="1">
      <alignment horizontal="left" vertical="center" wrapText="1"/>
      <protection locked="0"/>
    </xf>
    <xf numFmtId="0" fontId="31" fillId="2" borderId="0" xfId="0" applyFont="1" applyFill="1" applyAlignment="1" applyProtection="1">
      <alignment horizontal="left" vertical="center" wrapText="1"/>
      <protection locked="0"/>
    </xf>
    <xf numFmtId="0" fontId="31" fillId="2" borderId="35" xfId="0" applyFont="1" applyFill="1" applyBorder="1" applyAlignment="1" applyProtection="1">
      <alignment horizontal="left" vertical="center" wrapText="1"/>
      <protection locked="0"/>
    </xf>
    <xf numFmtId="0" fontId="31" fillId="2" borderId="15" xfId="0" applyFont="1" applyFill="1" applyBorder="1" applyAlignment="1" applyProtection="1">
      <alignment horizontal="left" vertical="center" wrapText="1"/>
      <protection locked="0"/>
    </xf>
    <xf numFmtId="0" fontId="13" fillId="2" borderId="25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0" fillId="2" borderId="12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164" fontId="11" fillId="6" borderId="0" xfId="1" applyNumberFormat="1" applyFill="1" applyAlignment="1" applyProtection="1">
      <alignment horizontal="center" vertical="center"/>
      <protection locked="0"/>
    </xf>
    <xf numFmtId="0" fontId="20" fillId="2" borderId="0" xfId="0" applyFont="1" applyFill="1" applyAlignment="1" applyProtection="1">
      <alignment horizontal="center" vertical="center"/>
      <protection locked="0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24" fillId="5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20" fillId="2" borderId="12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9" fillId="2" borderId="28" xfId="0" applyFont="1" applyFill="1" applyBorder="1" applyAlignment="1" applyProtection="1">
      <alignment horizontal="left"/>
      <protection locked="0"/>
    </xf>
    <xf numFmtId="0" fontId="9" fillId="2" borderId="30" xfId="0" applyFont="1" applyFill="1" applyBorder="1" applyAlignment="1" applyProtection="1">
      <alignment horizontal="left"/>
      <protection locked="0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E695551-1AFE-4675-A102-EBDA6E686539}"/>
    <cellStyle name="Normal 7" xfId="8" xr:uid="{DC2980CA-C669-4758-9B26-E6B3670C517A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checked="Checked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oostexcel.com/template/welding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3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21</xdr:row>
          <xdr:rowOff>552450</xdr:rowOff>
        </xdr:from>
        <xdr:to>
          <xdr:col>2</xdr:col>
          <xdr:colOff>457200</xdr:colOff>
          <xdr:row>22</xdr:row>
          <xdr:rowOff>161925</xdr:rowOff>
        </xdr:to>
        <xdr:sp macro="" textlink="">
          <xdr:nvSpPr>
            <xdr:cNvPr id="1215" name="oknWidget_taxable_n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22</xdr:row>
          <xdr:rowOff>171450</xdr:rowOff>
        </xdr:from>
        <xdr:to>
          <xdr:col>2</xdr:col>
          <xdr:colOff>457200</xdr:colOff>
          <xdr:row>23</xdr:row>
          <xdr:rowOff>161925</xdr:rowOff>
        </xdr:to>
        <xdr:sp macro="" textlink="">
          <xdr:nvSpPr>
            <xdr:cNvPr id="1216" name="oknWidget_taxable_n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23</xdr:row>
          <xdr:rowOff>171450</xdr:rowOff>
        </xdr:from>
        <xdr:to>
          <xdr:col>2</xdr:col>
          <xdr:colOff>457200</xdr:colOff>
          <xdr:row>24</xdr:row>
          <xdr:rowOff>161925</xdr:rowOff>
        </xdr:to>
        <xdr:sp macro="" textlink="">
          <xdr:nvSpPr>
            <xdr:cNvPr id="1217" name="oknWidget_taxable_n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24</xdr:row>
          <xdr:rowOff>171450</xdr:rowOff>
        </xdr:from>
        <xdr:to>
          <xdr:col>2</xdr:col>
          <xdr:colOff>457200</xdr:colOff>
          <xdr:row>25</xdr:row>
          <xdr:rowOff>161925</xdr:rowOff>
        </xdr:to>
        <xdr:sp macro="" textlink="">
          <xdr:nvSpPr>
            <xdr:cNvPr id="1218" name="oknWidget_taxable_n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25</xdr:row>
          <xdr:rowOff>171450</xdr:rowOff>
        </xdr:from>
        <xdr:to>
          <xdr:col>2</xdr:col>
          <xdr:colOff>457200</xdr:colOff>
          <xdr:row>26</xdr:row>
          <xdr:rowOff>161925</xdr:rowOff>
        </xdr:to>
        <xdr:sp macro="" textlink="">
          <xdr:nvSpPr>
            <xdr:cNvPr id="1219" name="oknWidget_taxable_n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26</xdr:row>
          <xdr:rowOff>171450</xdr:rowOff>
        </xdr:from>
        <xdr:to>
          <xdr:col>2</xdr:col>
          <xdr:colOff>457200</xdr:colOff>
          <xdr:row>27</xdr:row>
          <xdr:rowOff>161925</xdr:rowOff>
        </xdr:to>
        <xdr:sp macro="" textlink="">
          <xdr:nvSpPr>
            <xdr:cNvPr id="1220" name="oknWidget_taxable_n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27</xdr:row>
          <xdr:rowOff>171450</xdr:rowOff>
        </xdr:from>
        <xdr:to>
          <xdr:col>2</xdr:col>
          <xdr:colOff>457200</xdr:colOff>
          <xdr:row>28</xdr:row>
          <xdr:rowOff>161925</xdr:rowOff>
        </xdr:to>
        <xdr:sp macro="" textlink="">
          <xdr:nvSpPr>
            <xdr:cNvPr id="1221" name="oknWidget_taxable_n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28</xdr:row>
          <xdr:rowOff>171450</xdr:rowOff>
        </xdr:from>
        <xdr:to>
          <xdr:col>2</xdr:col>
          <xdr:colOff>457200</xdr:colOff>
          <xdr:row>29</xdr:row>
          <xdr:rowOff>161925</xdr:rowOff>
        </xdr:to>
        <xdr:sp macro="" textlink="">
          <xdr:nvSpPr>
            <xdr:cNvPr id="1222" name="oknWidget_taxable_n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29</xdr:row>
          <xdr:rowOff>171450</xdr:rowOff>
        </xdr:from>
        <xdr:to>
          <xdr:col>2</xdr:col>
          <xdr:colOff>457200</xdr:colOff>
          <xdr:row>30</xdr:row>
          <xdr:rowOff>161925</xdr:rowOff>
        </xdr:to>
        <xdr:sp macro="" textlink="">
          <xdr:nvSpPr>
            <xdr:cNvPr id="1223" name="oknWidget_taxable_n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30</xdr:row>
          <xdr:rowOff>171450</xdr:rowOff>
        </xdr:from>
        <xdr:to>
          <xdr:col>2</xdr:col>
          <xdr:colOff>457200</xdr:colOff>
          <xdr:row>31</xdr:row>
          <xdr:rowOff>161925</xdr:rowOff>
        </xdr:to>
        <xdr:sp macro="" textlink="">
          <xdr:nvSpPr>
            <xdr:cNvPr id="1224" name="oknWidget_taxable_n1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31</xdr:row>
          <xdr:rowOff>171450</xdr:rowOff>
        </xdr:from>
        <xdr:to>
          <xdr:col>2</xdr:col>
          <xdr:colOff>457200</xdr:colOff>
          <xdr:row>32</xdr:row>
          <xdr:rowOff>161925</xdr:rowOff>
        </xdr:to>
        <xdr:sp macro="" textlink="">
          <xdr:nvSpPr>
            <xdr:cNvPr id="1225" name="oknWidget_taxable_n1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32</xdr:row>
          <xdr:rowOff>171450</xdr:rowOff>
        </xdr:from>
        <xdr:to>
          <xdr:col>2</xdr:col>
          <xdr:colOff>457200</xdr:colOff>
          <xdr:row>33</xdr:row>
          <xdr:rowOff>161925</xdr:rowOff>
        </xdr:to>
        <xdr:sp macro="" textlink="">
          <xdr:nvSpPr>
            <xdr:cNvPr id="1226" name="oknWidget_taxable_n1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33</xdr:row>
          <xdr:rowOff>171450</xdr:rowOff>
        </xdr:from>
        <xdr:to>
          <xdr:col>2</xdr:col>
          <xdr:colOff>457200</xdr:colOff>
          <xdr:row>34</xdr:row>
          <xdr:rowOff>161925</xdr:rowOff>
        </xdr:to>
        <xdr:sp macro="" textlink="">
          <xdr:nvSpPr>
            <xdr:cNvPr id="1227" name="oknWidget_taxable_n1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34</xdr:row>
          <xdr:rowOff>171450</xdr:rowOff>
        </xdr:from>
        <xdr:to>
          <xdr:col>2</xdr:col>
          <xdr:colOff>457200</xdr:colOff>
          <xdr:row>35</xdr:row>
          <xdr:rowOff>161925</xdr:rowOff>
        </xdr:to>
        <xdr:sp macro="" textlink="">
          <xdr:nvSpPr>
            <xdr:cNvPr id="1228" name="oknWidget_taxable_n1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35</xdr:row>
          <xdr:rowOff>171450</xdr:rowOff>
        </xdr:from>
        <xdr:to>
          <xdr:col>2</xdr:col>
          <xdr:colOff>457200</xdr:colOff>
          <xdr:row>36</xdr:row>
          <xdr:rowOff>161925</xdr:rowOff>
        </xdr:to>
        <xdr:sp macro="" textlink="">
          <xdr:nvSpPr>
            <xdr:cNvPr id="1229" name="oknWidget_taxable_n1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36</xdr:row>
          <xdr:rowOff>171450</xdr:rowOff>
        </xdr:from>
        <xdr:to>
          <xdr:col>2</xdr:col>
          <xdr:colOff>457200</xdr:colOff>
          <xdr:row>37</xdr:row>
          <xdr:rowOff>161925</xdr:rowOff>
        </xdr:to>
        <xdr:sp macro="" textlink="">
          <xdr:nvSpPr>
            <xdr:cNvPr id="1230" name="oknWidget_taxable_n1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37</xdr:row>
          <xdr:rowOff>171450</xdr:rowOff>
        </xdr:from>
        <xdr:to>
          <xdr:col>2</xdr:col>
          <xdr:colOff>457200</xdr:colOff>
          <xdr:row>38</xdr:row>
          <xdr:rowOff>161925</xdr:rowOff>
        </xdr:to>
        <xdr:sp macro="" textlink="">
          <xdr:nvSpPr>
            <xdr:cNvPr id="1231" name="oknWidget_taxable_n1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38</xdr:row>
          <xdr:rowOff>171450</xdr:rowOff>
        </xdr:from>
        <xdr:to>
          <xdr:col>2</xdr:col>
          <xdr:colOff>457200</xdr:colOff>
          <xdr:row>39</xdr:row>
          <xdr:rowOff>161925</xdr:rowOff>
        </xdr:to>
        <xdr:sp macro="" textlink="">
          <xdr:nvSpPr>
            <xdr:cNvPr id="1232" name="oknWidget_taxable_n1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39</xdr:row>
          <xdr:rowOff>171450</xdr:rowOff>
        </xdr:from>
        <xdr:to>
          <xdr:col>2</xdr:col>
          <xdr:colOff>457200</xdr:colOff>
          <xdr:row>40</xdr:row>
          <xdr:rowOff>161925</xdr:rowOff>
        </xdr:to>
        <xdr:sp macro="" textlink="">
          <xdr:nvSpPr>
            <xdr:cNvPr id="1233" name="oknWidget_taxable_n1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40</xdr:row>
          <xdr:rowOff>171450</xdr:rowOff>
        </xdr:from>
        <xdr:to>
          <xdr:col>2</xdr:col>
          <xdr:colOff>457200</xdr:colOff>
          <xdr:row>41</xdr:row>
          <xdr:rowOff>161925</xdr:rowOff>
        </xdr:to>
        <xdr:sp macro="" textlink="">
          <xdr:nvSpPr>
            <xdr:cNvPr id="1234" name="oknWidget_taxable_n2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32</xdr:col>
      <xdr:colOff>69850</xdr:colOff>
      <xdr:row>2</xdr:row>
      <xdr:rowOff>127000</xdr:rowOff>
    </xdr:from>
    <xdr:to>
      <xdr:col>37</xdr:col>
      <xdr:colOff>584200</xdr:colOff>
      <xdr:row>12</xdr:row>
      <xdr:rowOff>6350</xdr:rowOff>
    </xdr:to>
    <xdr:sp macro="" textlink="">
      <xdr:nvSpPr>
        <xdr:cNvPr id="112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8937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c8003.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5:X14" insertRowShift="1" totalsRowShown="0" headerRowDxfId="2" dataDxfId="1">
  <tableColumns count="1">
    <tableColumn id="6" xr3:uid="{00000000-0010-0000-0000-00000600000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eldinginvoic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weldinginvo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welding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eldinginvoice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32" Type="http://schemas.openxmlformats.org/officeDocument/2006/relationships/table" Target="../tables/table1.xml"/><Relationship Id="rId5" Type="http://schemas.openxmlformats.org/officeDocument/2006/relationships/hyperlink" Target="http://www.invoicingtemplate.com/weldinginvo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31" Type="http://schemas.openxmlformats.org/officeDocument/2006/relationships/ctrlProp" Target="../ctrlProps/ctrlProp20.xml"/><Relationship Id="rId4" Type="http://schemas.openxmlformats.org/officeDocument/2006/relationships/hyperlink" Target="http://www.invoicingtemplate.com/welding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JE955"/>
  <sheetViews>
    <sheetView showGridLines="0" showRowColHeaders="0" showZeros="0" tabSelected="1" showOutlineSymbol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R8" sqref="AR8:AT12"/>
    </sheetView>
  </sheetViews>
  <sheetFormatPr defaultRowHeight="12.75" x14ac:dyDescent="0.2"/>
  <cols>
    <col min="1" max="1" width="0.85546875" style="2" customWidth="1"/>
    <col min="2" max="2" width="12.85546875" style="20" customWidth="1"/>
    <col min="3" max="3" width="8.5703125" style="20" customWidth="1"/>
    <col min="4" max="4" width="10.28515625" style="1" hidden="1" customWidth="1"/>
    <col min="5" max="5" width="16" style="1" hidden="1" customWidth="1"/>
    <col min="6" max="6" width="0.5703125" style="2" customWidth="1"/>
    <col min="7" max="7" width="7.42578125" style="2" customWidth="1"/>
    <col min="8" max="8" width="4" style="2" customWidth="1"/>
    <col min="9" max="9" width="3.5703125" style="2" customWidth="1"/>
    <col min="10" max="10" width="15.140625" style="2" customWidth="1"/>
    <col min="11" max="11" width="15.7109375" style="2" customWidth="1"/>
    <col min="12" max="12" width="13.140625" style="2" customWidth="1"/>
    <col min="13" max="13" width="13.42578125" style="2" customWidth="1"/>
    <col min="14" max="14" width="8.85546875" style="2" customWidth="1"/>
    <col min="15" max="15" width="4.140625" style="2" customWidth="1"/>
    <col min="16" max="16" width="7" style="2" hidden="1" customWidth="1"/>
    <col min="17" max="17" width="9.7109375" style="2" customWidth="1"/>
    <col min="18" max="18" width="14.140625" style="2" customWidth="1"/>
    <col min="19" max="19" width="0.85546875" style="2" customWidth="1"/>
    <col min="20" max="20" width="6" style="2" hidden="1" customWidth="1"/>
    <col min="21" max="21" width="5" style="2" hidden="1" customWidth="1"/>
    <col min="22" max="22" width="10" style="2" hidden="1" customWidth="1"/>
    <col min="23" max="23" width="7.28515625" style="2" hidden="1" customWidth="1"/>
    <col min="24" max="28" width="9.140625" style="2" hidden="1" customWidth="1"/>
    <col min="29" max="29" width="18.5703125" style="2" hidden="1" customWidth="1"/>
    <col min="30" max="30" width="4.5703125" style="2" hidden="1" customWidth="1"/>
    <col min="31" max="31" width="6.28515625" style="2" hidden="1" customWidth="1"/>
    <col min="32" max="32" width="14" style="2" hidden="1" customWidth="1"/>
    <col min="33" max="33" width="12.85546875" style="2" customWidth="1"/>
    <col min="34" max="16384" width="9.140625" style="2"/>
  </cols>
  <sheetData>
    <row r="1" spans="1:941" s="75" customFormat="1" ht="57" customHeight="1" x14ac:dyDescent="0.2">
      <c r="B1" s="89" t="s">
        <v>81</v>
      </c>
      <c r="D1" s="77"/>
      <c r="E1" s="77"/>
      <c r="U1" s="140"/>
      <c r="V1" s="141"/>
      <c r="W1" s="141"/>
      <c r="AHS1" s="101" t="s">
        <v>98</v>
      </c>
      <c r="AHZ1" s="101" t="s">
        <v>100</v>
      </c>
      <c r="AJE1" s="101" t="s">
        <v>98</v>
      </c>
    </row>
    <row r="2" spans="1:941" ht="3.75" customHeight="1" thickBot="1" x14ac:dyDescent="0.25">
      <c r="A2" s="75"/>
      <c r="B2" s="76"/>
      <c r="C2" s="76"/>
    </row>
    <row r="3" spans="1:941" s="5" customFormat="1" ht="41.25" customHeight="1" x14ac:dyDescent="0.2">
      <c r="A3" s="82"/>
      <c r="B3" s="123" t="s">
        <v>5</v>
      </c>
      <c r="C3" s="123"/>
      <c r="D3" s="3"/>
      <c r="E3" s="3"/>
      <c r="F3" s="4"/>
      <c r="G3" s="30" t="s">
        <v>73</v>
      </c>
      <c r="H3" s="31"/>
      <c r="I3" s="32"/>
      <c r="J3" s="33"/>
      <c r="K3" s="34"/>
      <c r="L3" s="34"/>
      <c r="M3" s="34"/>
      <c r="N3" s="34"/>
      <c r="O3" s="34"/>
      <c r="P3" s="34"/>
      <c r="Q3" s="34"/>
      <c r="R3" s="74" t="s">
        <v>45</v>
      </c>
      <c r="S3" s="69"/>
      <c r="T3" s="2"/>
      <c r="U3" s="143"/>
      <c r="V3" s="143"/>
      <c r="W3" s="143"/>
      <c r="X3" s="2"/>
      <c r="Y3" s="2"/>
      <c r="Z3" s="2"/>
      <c r="AA3" s="2"/>
      <c r="AB3" s="2"/>
      <c r="AC3" s="2"/>
      <c r="AD3" s="2"/>
      <c r="AE3" s="2"/>
      <c r="AF3" s="2"/>
      <c r="AG3" s="199" t="s">
        <v>17</v>
      </c>
      <c r="AH3" s="199"/>
      <c r="AI3" s="199"/>
      <c r="AJ3" s="199" t="s">
        <v>23</v>
      </c>
      <c r="AK3" s="199"/>
      <c r="AL3" s="199"/>
      <c r="AM3" s="183" t="s">
        <v>27</v>
      </c>
      <c r="AN3" s="183"/>
      <c r="AO3" s="183"/>
      <c r="AR3" s="184" t="s">
        <v>79</v>
      </c>
      <c r="AS3" s="184"/>
      <c r="AT3" s="184"/>
    </row>
    <row r="4" spans="1:941" s="7" customFormat="1" ht="15" customHeight="1" x14ac:dyDescent="0.2">
      <c r="A4" s="83"/>
      <c r="B4" s="124" t="s">
        <v>72</v>
      </c>
      <c r="C4" s="124"/>
      <c r="D4" s="6"/>
      <c r="E4" s="6"/>
      <c r="G4" s="35" t="s">
        <v>36</v>
      </c>
      <c r="O4" s="117" t="s">
        <v>54</v>
      </c>
      <c r="P4" s="21"/>
      <c r="Q4" s="147"/>
      <c r="R4" s="148"/>
      <c r="U4" s="142"/>
      <c r="V4" s="142"/>
      <c r="W4" s="142"/>
      <c r="AC4" s="73"/>
      <c r="AD4" s="73"/>
      <c r="AE4" s="73"/>
      <c r="AF4" s="72" t="s">
        <v>45</v>
      </c>
      <c r="AG4" s="165" t="s">
        <v>46</v>
      </c>
      <c r="AH4" s="165"/>
      <c r="AI4" s="165"/>
      <c r="AJ4" s="200" t="s">
        <v>78</v>
      </c>
      <c r="AK4" s="200"/>
      <c r="AL4" s="200"/>
      <c r="AM4" s="165" t="s">
        <v>18</v>
      </c>
      <c r="AN4" s="165"/>
      <c r="AO4" s="165"/>
      <c r="AR4" s="184"/>
      <c r="AS4" s="184"/>
      <c r="AT4" s="184"/>
    </row>
    <row r="5" spans="1:941" s="7" customFormat="1" ht="15" customHeight="1" x14ac:dyDescent="0.25">
      <c r="A5" s="83"/>
      <c r="B5" s="125" t="s">
        <v>6</v>
      </c>
      <c r="C5" s="125"/>
      <c r="D5" s="6"/>
      <c r="E5" s="6"/>
      <c r="G5" s="35" t="s">
        <v>74</v>
      </c>
      <c r="O5" s="117" t="s">
        <v>8</v>
      </c>
      <c r="P5" s="21"/>
      <c r="Q5" s="127"/>
      <c r="R5" s="128"/>
      <c r="S5" s="8"/>
      <c r="U5" s="142"/>
      <c r="V5" s="142"/>
      <c r="W5" s="142"/>
      <c r="X5" s="63" t="s">
        <v>48</v>
      </c>
      <c r="Y5" s="63"/>
      <c r="AF5" s="72" t="s">
        <v>63</v>
      </c>
      <c r="AG5" s="165"/>
      <c r="AH5" s="165"/>
      <c r="AI5" s="165"/>
      <c r="AJ5" s="200"/>
      <c r="AK5" s="200"/>
      <c r="AL5" s="200"/>
      <c r="AM5" s="165"/>
      <c r="AN5" s="165"/>
      <c r="AO5" s="165"/>
      <c r="AR5" s="184"/>
      <c r="AS5" s="184"/>
      <c r="AT5" s="184"/>
    </row>
    <row r="6" spans="1:941" s="7" customFormat="1" ht="15" customHeight="1" x14ac:dyDescent="0.2">
      <c r="A6" s="83"/>
      <c r="B6" s="124" t="s">
        <v>44</v>
      </c>
      <c r="C6" s="124"/>
      <c r="D6" s="6"/>
      <c r="E6" s="6"/>
      <c r="G6" s="36" t="s">
        <v>75</v>
      </c>
      <c r="N6" s="177" t="s">
        <v>55</v>
      </c>
      <c r="O6" s="177"/>
      <c r="P6" s="21"/>
      <c r="Q6" s="127"/>
      <c r="R6" s="128"/>
      <c r="S6" s="9"/>
      <c r="U6" s="142"/>
      <c r="V6" s="142"/>
      <c r="W6" s="142"/>
      <c r="X6" s="64"/>
      <c r="Y6" s="64"/>
      <c r="AF6" s="72" t="s">
        <v>64</v>
      </c>
      <c r="AG6" s="165"/>
      <c r="AH6" s="165"/>
      <c r="AI6" s="165"/>
      <c r="AJ6" s="200"/>
      <c r="AK6" s="200"/>
      <c r="AL6" s="200"/>
      <c r="AM6" s="165"/>
      <c r="AN6" s="165"/>
      <c r="AO6" s="165"/>
      <c r="AR6" s="184"/>
      <c r="AS6" s="184"/>
      <c r="AT6" s="184"/>
    </row>
    <row r="7" spans="1:941" s="7" customFormat="1" ht="15.75" customHeight="1" x14ac:dyDescent="0.2">
      <c r="A7" s="83"/>
      <c r="B7" s="84"/>
      <c r="C7" s="84"/>
      <c r="D7" s="6"/>
      <c r="E7" s="6"/>
      <c r="G7" s="118" t="s">
        <v>76</v>
      </c>
      <c r="O7" s="117" t="s">
        <v>47</v>
      </c>
      <c r="Q7" s="129"/>
      <c r="R7" s="130"/>
      <c r="S7" s="9"/>
      <c r="U7" s="142"/>
      <c r="V7" s="142"/>
      <c r="W7" s="142"/>
      <c r="X7" s="64" t="s">
        <v>49</v>
      </c>
      <c r="Y7" s="64"/>
      <c r="AF7" s="72" t="s">
        <v>67</v>
      </c>
      <c r="AG7" s="165"/>
      <c r="AH7" s="165"/>
      <c r="AI7" s="165"/>
      <c r="AJ7" s="200"/>
      <c r="AK7" s="200"/>
      <c r="AL7" s="200"/>
      <c r="AM7" s="165"/>
      <c r="AN7" s="165"/>
      <c r="AO7" s="165"/>
      <c r="AR7" s="184"/>
      <c r="AS7" s="184"/>
      <c r="AT7" s="184"/>
    </row>
    <row r="8" spans="1:941" s="7" customFormat="1" ht="15" customHeight="1" x14ac:dyDescent="0.2">
      <c r="A8" s="83"/>
      <c r="B8" s="84"/>
      <c r="C8" s="84"/>
      <c r="D8" s="6"/>
      <c r="E8" s="6"/>
      <c r="G8" s="35"/>
      <c r="O8" s="117" t="s">
        <v>53</v>
      </c>
      <c r="P8" s="21"/>
      <c r="Q8" s="127"/>
      <c r="R8" s="128"/>
      <c r="S8" s="9"/>
      <c r="U8" s="142"/>
      <c r="V8" s="142"/>
      <c r="W8" s="142"/>
      <c r="X8" s="64" t="s">
        <v>50</v>
      </c>
      <c r="Y8" s="64"/>
      <c r="AF8" s="72" t="s">
        <v>66</v>
      </c>
      <c r="AG8" s="165"/>
      <c r="AH8" s="165"/>
      <c r="AI8" s="165"/>
      <c r="AJ8" s="200"/>
      <c r="AK8" s="200"/>
      <c r="AL8" s="200"/>
      <c r="AM8" s="165"/>
      <c r="AN8" s="165"/>
      <c r="AO8" s="165"/>
      <c r="AR8" s="180" t="s">
        <v>80</v>
      </c>
      <c r="AS8" s="180"/>
      <c r="AT8" s="180"/>
    </row>
    <row r="9" spans="1:941" s="7" customFormat="1" ht="13.5" customHeight="1" x14ac:dyDescent="0.2">
      <c r="A9" s="83"/>
      <c r="B9" s="126"/>
      <c r="C9" s="126"/>
      <c r="D9" s="6"/>
      <c r="E9" s="6"/>
      <c r="G9" s="35"/>
      <c r="N9" s="151" t="s">
        <v>56</v>
      </c>
      <c r="O9" s="151"/>
      <c r="P9" s="21"/>
      <c r="Q9" s="149"/>
      <c r="R9" s="150"/>
      <c r="S9" s="9"/>
      <c r="U9" s="142"/>
      <c r="V9" s="142"/>
      <c r="W9" s="142"/>
      <c r="X9" s="64" t="s">
        <v>51</v>
      </c>
      <c r="Y9" s="64"/>
      <c r="AF9" s="72" t="s">
        <v>65</v>
      </c>
      <c r="AG9" s="165"/>
      <c r="AH9" s="165"/>
      <c r="AI9" s="165"/>
      <c r="AJ9" s="200"/>
      <c r="AK9" s="200"/>
      <c r="AL9" s="200"/>
      <c r="AM9" s="165"/>
      <c r="AN9" s="165"/>
      <c r="AO9" s="165"/>
      <c r="AR9" s="180"/>
      <c r="AS9" s="180"/>
      <c r="AT9" s="180"/>
    </row>
    <row r="10" spans="1:941" s="7" customFormat="1" ht="12" customHeight="1" x14ac:dyDescent="0.2">
      <c r="A10" s="83"/>
      <c r="B10" s="157"/>
      <c r="C10" s="157"/>
      <c r="D10" s="6"/>
      <c r="E10" s="6"/>
      <c r="G10" s="35"/>
      <c r="P10" s="22"/>
      <c r="Q10" s="65"/>
      <c r="R10" s="112"/>
      <c r="S10" s="9"/>
      <c r="U10" s="142"/>
      <c r="V10" s="142"/>
      <c r="W10" s="142"/>
      <c r="X10" s="64" t="s">
        <v>52</v>
      </c>
      <c r="Y10" s="64"/>
      <c r="AF10" s="72" t="s">
        <v>70</v>
      </c>
      <c r="AR10" s="180"/>
      <c r="AS10" s="180"/>
      <c r="AT10" s="180"/>
    </row>
    <row r="11" spans="1:941" s="7" customFormat="1" ht="13.5" customHeight="1" x14ac:dyDescent="0.2">
      <c r="A11" s="83"/>
      <c r="B11" s="157"/>
      <c r="C11" s="157"/>
      <c r="D11" s="6" t="s">
        <v>35</v>
      </c>
      <c r="E11" s="6"/>
      <c r="G11" s="37" t="s">
        <v>20</v>
      </c>
      <c r="M11" s="22" t="s">
        <v>21</v>
      </c>
      <c r="R11" s="38"/>
      <c r="U11" s="142"/>
      <c r="V11" s="142"/>
      <c r="W11" s="142"/>
      <c r="X11" s="70" t="s">
        <v>60</v>
      </c>
      <c r="Y11" s="64"/>
      <c r="AF11" s="72" t="s">
        <v>71</v>
      </c>
      <c r="AR11" s="180"/>
      <c r="AS11" s="180"/>
      <c r="AT11" s="180"/>
    </row>
    <row r="12" spans="1:941" s="7" customFormat="1" ht="14.1" customHeight="1" x14ac:dyDescent="0.2">
      <c r="A12" s="83"/>
      <c r="B12" s="85"/>
      <c r="C12" s="86"/>
      <c r="D12" s="6">
        <v>1</v>
      </c>
      <c r="E12" s="10"/>
      <c r="G12" s="195" t="s">
        <v>19</v>
      </c>
      <c r="H12" s="196"/>
      <c r="I12" s="146"/>
      <c r="J12" s="146"/>
      <c r="K12" s="146"/>
      <c r="L12" s="90"/>
      <c r="M12" s="62" t="s">
        <v>19</v>
      </c>
      <c r="N12" s="162"/>
      <c r="O12" s="162"/>
      <c r="P12" s="162"/>
      <c r="Q12" s="162"/>
      <c r="R12" s="163"/>
      <c r="X12" s="64" t="s">
        <v>57</v>
      </c>
      <c r="Y12" s="64"/>
      <c r="AF12" s="72"/>
      <c r="AR12" s="180"/>
      <c r="AS12" s="180"/>
      <c r="AT12" s="180"/>
    </row>
    <row r="13" spans="1:941" s="7" customFormat="1" ht="15" customHeight="1" x14ac:dyDescent="0.2">
      <c r="A13" s="83"/>
      <c r="B13" s="135" t="s">
        <v>82</v>
      </c>
      <c r="C13" s="135"/>
      <c r="D13" s="6">
        <v>0</v>
      </c>
      <c r="E13" s="10"/>
      <c r="G13" s="195" t="s">
        <v>22</v>
      </c>
      <c r="H13" s="196"/>
      <c r="I13" s="136"/>
      <c r="J13" s="136"/>
      <c r="K13" s="136"/>
      <c r="L13" s="91"/>
      <c r="M13" s="62" t="s">
        <v>22</v>
      </c>
      <c r="N13" s="152"/>
      <c r="O13" s="152"/>
      <c r="P13" s="152"/>
      <c r="Q13" s="152"/>
      <c r="R13" s="153"/>
      <c r="U13" s="143"/>
      <c r="V13" s="143"/>
      <c r="W13" s="143"/>
      <c r="X13" s="64" t="s">
        <v>58</v>
      </c>
    </row>
    <row r="14" spans="1:941" s="7" customFormat="1" ht="15" customHeight="1" x14ac:dyDescent="0.2">
      <c r="A14" s="83"/>
      <c r="B14" s="134"/>
      <c r="C14" s="134"/>
      <c r="D14" s="6">
        <v>0</v>
      </c>
      <c r="E14" s="10"/>
      <c r="G14" s="195" t="s">
        <v>36</v>
      </c>
      <c r="H14" s="196"/>
      <c r="I14" s="136"/>
      <c r="J14" s="136"/>
      <c r="K14" s="136"/>
      <c r="L14" s="91"/>
      <c r="M14" s="62" t="s">
        <v>24</v>
      </c>
      <c r="N14" s="152"/>
      <c r="O14" s="152"/>
      <c r="P14" s="152"/>
      <c r="Q14" s="152"/>
      <c r="R14" s="153"/>
      <c r="U14" s="142"/>
      <c r="V14" s="142"/>
      <c r="W14" s="142"/>
      <c r="X14" s="70" t="s">
        <v>59</v>
      </c>
      <c r="AG14" s="164" t="s">
        <v>77</v>
      </c>
      <c r="AH14" s="164"/>
      <c r="AI14" s="164"/>
      <c r="AJ14" s="87"/>
      <c r="AK14" s="87"/>
      <c r="AL14" s="87"/>
      <c r="AM14" s="87" t="s">
        <v>90</v>
      </c>
      <c r="AN14" s="87"/>
      <c r="AO14" s="87"/>
      <c r="AP14" s="87"/>
      <c r="AQ14" s="87"/>
    </row>
    <row r="15" spans="1:941" s="7" customFormat="1" ht="15" customHeight="1" x14ac:dyDescent="0.2">
      <c r="A15" s="83"/>
      <c r="B15" s="85"/>
      <c r="C15" s="86"/>
      <c r="D15" s="6">
        <v>5.5E-2</v>
      </c>
      <c r="E15" s="10"/>
      <c r="G15" s="195" t="s">
        <v>25</v>
      </c>
      <c r="H15" s="196"/>
      <c r="I15" s="136"/>
      <c r="J15" s="136"/>
      <c r="K15" s="136"/>
      <c r="L15" s="92"/>
      <c r="M15" s="62" t="s">
        <v>25</v>
      </c>
      <c r="N15" s="152"/>
      <c r="O15" s="152"/>
      <c r="P15" s="152"/>
      <c r="Q15" s="152"/>
      <c r="R15" s="153"/>
      <c r="U15" s="142"/>
      <c r="V15" s="142"/>
      <c r="W15" s="142"/>
      <c r="AG15" s="164"/>
      <c r="AH15" s="164"/>
      <c r="AI15" s="164"/>
    </row>
    <row r="16" spans="1:941" s="7" customFormat="1" ht="14.1" hidden="1" customHeight="1" x14ac:dyDescent="0.2">
      <c r="A16" s="83"/>
      <c r="B16" s="85"/>
      <c r="C16" s="86"/>
      <c r="D16" s="6"/>
      <c r="E16" s="10"/>
      <c r="G16" s="111"/>
      <c r="H16" s="9"/>
      <c r="I16" s="119"/>
      <c r="J16" s="119"/>
      <c r="K16" s="119"/>
      <c r="L16" s="113"/>
      <c r="M16" s="62"/>
      <c r="N16" s="120"/>
      <c r="O16" s="120"/>
      <c r="P16" s="152"/>
      <c r="Q16" s="152"/>
      <c r="R16" s="153"/>
      <c r="U16" s="142"/>
      <c r="V16" s="142"/>
      <c r="W16" s="142"/>
      <c r="AG16" s="88"/>
      <c r="AH16" s="88"/>
      <c r="AI16" s="88"/>
    </row>
    <row r="17" spans="1:43" s="7" customFormat="1" ht="14.1" customHeight="1" x14ac:dyDescent="0.2">
      <c r="A17" s="83"/>
      <c r="B17" s="85"/>
      <c r="C17" s="86"/>
      <c r="D17" s="6"/>
      <c r="E17" s="6"/>
      <c r="G17" s="195" t="s">
        <v>26</v>
      </c>
      <c r="H17" s="196"/>
      <c r="I17" s="136"/>
      <c r="J17" s="136"/>
      <c r="K17" s="136"/>
      <c r="L17" s="113"/>
      <c r="M17" s="62" t="s">
        <v>26</v>
      </c>
      <c r="N17" s="152"/>
      <c r="O17" s="152"/>
      <c r="P17" s="152"/>
      <c r="Q17" s="152"/>
      <c r="R17" s="153"/>
      <c r="U17" s="142"/>
      <c r="V17" s="142"/>
      <c r="W17" s="142"/>
      <c r="AG17" s="178" t="s">
        <v>43</v>
      </c>
      <c r="AH17" s="178" t="s">
        <v>43</v>
      </c>
      <c r="AI17" s="178" t="s">
        <v>43</v>
      </c>
      <c r="AJ17" s="94"/>
      <c r="AK17" s="93" t="s">
        <v>86</v>
      </c>
      <c r="AL17" s="94" t="s">
        <v>84</v>
      </c>
      <c r="AM17" s="94"/>
      <c r="AN17" s="94"/>
      <c r="AO17" s="94"/>
      <c r="AP17" s="94"/>
      <c r="AQ17" s="94"/>
    </row>
    <row r="18" spans="1:43" s="7" customFormat="1" ht="19.5" customHeight="1" x14ac:dyDescent="0.2">
      <c r="A18" s="83"/>
      <c r="B18" s="85"/>
      <c r="C18" s="86"/>
      <c r="D18" s="6"/>
      <c r="E18" s="6"/>
      <c r="G18" s="35"/>
      <c r="R18" s="38"/>
      <c r="U18" s="142"/>
      <c r="V18" s="142"/>
      <c r="W18" s="142"/>
      <c r="AG18" s="179"/>
      <c r="AH18" s="179"/>
      <c r="AI18" s="179"/>
      <c r="AJ18" s="94"/>
      <c r="AK18" s="93" t="s">
        <v>85</v>
      </c>
      <c r="AL18" s="194" t="s">
        <v>95</v>
      </c>
      <c r="AM18" s="194"/>
      <c r="AN18" s="194"/>
      <c r="AO18" s="194"/>
      <c r="AP18" s="194"/>
      <c r="AQ18" s="94"/>
    </row>
    <row r="19" spans="1:43" s="7" customFormat="1" ht="20.100000000000001" customHeight="1" x14ac:dyDescent="0.2">
      <c r="B19" s="87"/>
      <c r="C19" s="87"/>
      <c r="D19" s="6"/>
      <c r="E19" s="6"/>
      <c r="G19" s="137" t="s">
        <v>29</v>
      </c>
      <c r="H19" s="137"/>
      <c r="I19" s="137"/>
      <c r="J19" s="137"/>
      <c r="K19" s="137" t="s">
        <v>14</v>
      </c>
      <c r="L19" s="137"/>
      <c r="M19" s="137"/>
      <c r="N19" s="137" t="s">
        <v>15</v>
      </c>
      <c r="O19" s="137"/>
      <c r="P19" s="137"/>
      <c r="Q19" s="137"/>
      <c r="R19" s="137"/>
      <c r="S19" s="13"/>
      <c r="U19" s="142"/>
      <c r="V19" s="142"/>
      <c r="W19" s="142"/>
      <c r="AG19" s="185" t="s">
        <v>69</v>
      </c>
      <c r="AH19" s="188" t="s">
        <v>37</v>
      </c>
      <c r="AI19" s="191" t="s">
        <v>38</v>
      </c>
      <c r="AJ19" s="94"/>
      <c r="AK19" s="93"/>
      <c r="AL19" s="194"/>
      <c r="AM19" s="194"/>
      <c r="AN19" s="194"/>
      <c r="AO19" s="194"/>
      <c r="AP19" s="194"/>
      <c r="AQ19" s="94"/>
    </row>
    <row r="20" spans="1:43" s="7" customFormat="1" ht="15" customHeight="1" x14ac:dyDescent="0.2">
      <c r="B20" s="87"/>
      <c r="C20" s="87"/>
      <c r="D20" s="6"/>
      <c r="E20" s="6"/>
      <c r="G20" s="182" t="s">
        <v>61</v>
      </c>
      <c r="H20" s="182"/>
      <c r="I20" s="182"/>
      <c r="J20" s="182"/>
      <c r="K20" s="138">
        <v>41965</v>
      </c>
      <c r="L20" s="138"/>
      <c r="M20" s="138"/>
      <c r="N20" s="139" t="s">
        <v>62</v>
      </c>
      <c r="O20" s="139"/>
      <c r="P20" s="139"/>
      <c r="Q20" s="139"/>
      <c r="R20" s="139"/>
      <c r="S20" s="14"/>
      <c r="AG20" s="186"/>
      <c r="AH20" s="189"/>
      <c r="AI20" s="192"/>
      <c r="AJ20" s="94"/>
      <c r="AK20" s="93" t="s">
        <v>93</v>
      </c>
      <c r="AL20" s="94" t="s">
        <v>91</v>
      </c>
      <c r="AM20" s="94"/>
      <c r="AN20" s="94"/>
      <c r="AO20" s="94"/>
      <c r="AP20" s="94"/>
      <c r="AQ20" s="94"/>
    </row>
    <row r="21" spans="1:43" s="7" customFormat="1" ht="4.5" customHeight="1" x14ac:dyDescent="0.2">
      <c r="B21" s="87"/>
      <c r="C21" s="87"/>
      <c r="D21" s="6"/>
      <c r="E21" s="6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AG21" s="186"/>
      <c r="AH21" s="189"/>
      <c r="AI21" s="192"/>
      <c r="AJ21" s="94"/>
      <c r="AK21" s="93"/>
      <c r="AL21" s="94"/>
      <c r="AM21" s="94"/>
      <c r="AN21" s="94"/>
      <c r="AO21" s="94"/>
      <c r="AP21" s="94"/>
      <c r="AQ21" s="94"/>
    </row>
    <row r="22" spans="1:43" s="7" customFormat="1" ht="45" customHeight="1" x14ac:dyDescent="0.2">
      <c r="B22" s="78" t="s">
        <v>10</v>
      </c>
      <c r="C22" s="79" t="s">
        <v>7</v>
      </c>
      <c r="D22" s="6" t="s">
        <v>7</v>
      </c>
      <c r="E22" s="6" t="s">
        <v>16</v>
      </c>
      <c r="G22" s="95" t="s">
        <v>34</v>
      </c>
      <c r="H22" s="144" t="s">
        <v>40</v>
      </c>
      <c r="I22" s="145"/>
      <c r="J22" s="170" t="s">
        <v>11</v>
      </c>
      <c r="K22" s="170"/>
      <c r="L22" s="96" t="s">
        <v>13</v>
      </c>
      <c r="M22" s="114" t="s">
        <v>41</v>
      </c>
      <c r="N22" s="171" t="s">
        <v>39</v>
      </c>
      <c r="O22" s="172"/>
      <c r="P22" s="97" t="s">
        <v>92</v>
      </c>
      <c r="Q22" s="98" t="s">
        <v>68</v>
      </c>
      <c r="R22" s="99" t="s">
        <v>12</v>
      </c>
      <c r="S22" s="13"/>
      <c r="U22" s="158"/>
      <c r="V22" s="158"/>
      <c r="W22" s="158"/>
      <c r="X22"/>
      <c r="Y22"/>
      <c r="Z22"/>
      <c r="AA22"/>
      <c r="AB22"/>
      <c r="AG22" s="187"/>
      <c r="AH22" s="190"/>
      <c r="AI22" s="193"/>
      <c r="AJ22" s="94"/>
      <c r="AK22" s="93" t="s">
        <v>87</v>
      </c>
      <c r="AL22" s="194" t="s">
        <v>88</v>
      </c>
      <c r="AM22" s="194"/>
      <c r="AN22" s="194"/>
      <c r="AO22" s="194"/>
      <c r="AP22" s="194"/>
      <c r="AQ22" s="194"/>
    </row>
    <row r="23" spans="1:43" s="7" customFormat="1" ht="15" customHeight="1" x14ac:dyDescent="0.2">
      <c r="B23" s="28"/>
      <c r="C23" s="80"/>
      <c r="D23" s="12">
        <v>0</v>
      </c>
      <c r="E23" s="12">
        <v>0</v>
      </c>
      <c r="G23" s="42">
        <v>0</v>
      </c>
      <c r="H23" s="131"/>
      <c r="I23" s="131"/>
      <c r="J23" s="154"/>
      <c r="K23" s="155"/>
      <c r="L23" s="45"/>
      <c r="M23" s="47"/>
      <c r="N23" s="50">
        <f>ROUND(IF(AG23&gt;0,AG23*oknQuantity_1,IF(AH23&gt;0,AH23*oknWeightPerFtPerSqFt_1*oknQuantity_1,IF(AI23&gt;0,AI23*oknQuantity_1/12*oknWeightPerFtPerSqFt_1,0))),3)</f>
        <v>0</v>
      </c>
      <c r="O23" s="51">
        <f>oknUM_1</f>
        <v>0</v>
      </c>
      <c r="P23" s="59">
        <v>0</v>
      </c>
      <c r="Q23" s="53">
        <v>0</v>
      </c>
      <c r="R23" s="39">
        <f>ROUND(IF(AG23&gt;0,oknPrice_1*N23,IF(AH23&gt;0,oknPrice_1*N23,IF(AI23&gt;0,oknPrice_1*N23,IF(oknQuantity_1&gt;0,oknQuantity_1*oknPrice_1,0)))),2)</f>
        <v>0</v>
      </c>
      <c r="S23" s="15"/>
      <c r="U23" s="142"/>
      <c r="V23" s="142"/>
      <c r="W23" s="142"/>
      <c r="X23"/>
      <c r="Y23"/>
      <c r="Z23"/>
      <c r="AA23"/>
      <c r="AB23"/>
      <c r="AG23" s="71"/>
      <c r="AH23" s="71"/>
      <c r="AI23" s="71"/>
      <c r="AK23" s="23" t="s">
        <v>89</v>
      </c>
      <c r="AL23" s="194" t="s">
        <v>96</v>
      </c>
      <c r="AM23" s="194"/>
      <c r="AN23" s="194"/>
      <c r="AO23" s="194"/>
      <c r="AP23" s="194"/>
      <c r="AQ23" s="194"/>
    </row>
    <row r="24" spans="1:43" s="7" customFormat="1" ht="15" customHeight="1" x14ac:dyDescent="0.2">
      <c r="B24" s="26"/>
      <c r="C24" s="80"/>
      <c r="D24" s="12">
        <v>0</v>
      </c>
      <c r="E24" s="12">
        <v>0</v>
      </c>
      <c r="G24" s="43">
        <v>0</v>
      </c>
      <c r="H24" s="131"/>
      <c r="I24" s="131"/>
      <c r="J24" s="132"/>
      <c r="K24" s="133"/>
      <c r="L24" s="45"/>
      <c r="M24" s="48"/>
      <c r="N24" s="50">
        <f>ROUND(IF(AG23&gt;0,AG23*oknQuantity_2,IF(AH23&gt;0,AH23*oknWeightPerFtPerSqFt_2*oknQuantity_2,IF(AI23&gt;0,AI23*oknQuantity_2/12*oknWeightPerFtPerSqFt_2,0))),3)</f>
        <v>0</v>
      </c>
      <c r="O24" s="51">
        <f>oknUM_2</f>
        <v>0</v>
      </c>
      <c r="P24" s="60">
        <v>0</v>
      </c>
      <c r="Q24" s="54">
        <v>0</v>
      </c>
      <c r="R24" s="39">
        <f>ROUND(IF(AG24&gt;0,oknPrice_2*N24,IF(AH24&gt;0,oknPrice_2*N24,IF(AI24&gt;0,oknPrice_2*N24,IF(oknQuantity_2&gt;0,oknQuantity_2*oknPrice_2,0)))),2)</f>
        <v>0</v>
      </c>
      <c r="S24" s="16"/>
      <c r="U24" s="142"/>
      <c r="V24" s="142"/>
      <c r="W24" s="142"/>
      <c r="X24"/>
      <c r="Y24"/>
      <c r="Z24"/>
      <c r="AA24" s="102"/>
      <c r="AB24"/>
      <c r="AG24" s="27"/>
      <c r="AH24" s="27"/>
      <c r="AI24" s="27"/>
      <c r="AL24" s="194"/>
      <c r="AM24" s="194"/>
      <c r="AN24" s="194"/>
      <c r="AO24" s="194"/>
      <c r="AP24" s="194"/>
      <c r="AQ24" s="194"/>
    </row>
    <row r="25" spans="1:43" s="7" customFormat="1" ht="15" customHeight="1" x14ac:dyDescent="0.2">
      <c r="B25" s="26"/>
      <c r="C25" s="80"/>
      <c r="D25" s="12">
        <v>0</v>
      </c>
      <c r="E25" s="12">
        <v>0</v>
      </c>
      <c r="G25" s="43">
        <v>0</v>
      </c>
      <c r="H25" s="131"/>
      <c r="I25" s="131"/>
      <c r="J25" s="132"/>
      <c r="K25" s="133"/>
      <c r="L25" s="45"/>
      <c r="M25" s="48"/>
      <c r="N25" s="50">
        <f>ROUND(IF(AG23&gt;0,AG23*oknQuantity_3,IF(AH23&gt;0,AH23*oknWeightPerFtPerSqFt_3*oknQuantity_3,IF(AI23&gt;0,AI23*oknQuantity_3/12*oknWeightPerFtPerSqFt_3,0))),3)</f>
        <v>0</v>
      </c>
      <c r="O25" s="51">
        <f>oknUM_3</f>
        <v>0</v>
      </c>
      <c r="P25" s="60">
        <v>0</v>
      </c>
      <c r="Q25" s="54">
        <v>0</v>
      </c>
      <c r="R25" s="39">
        <f>ROUND(IF(AG25&gt;0,oknPrice_3*N25,IF(AH25&gt;0,oknPrice_3*N25,IF(AI25&gt;0,oknPrice_3*N25,IF(oknQuantity_3&gt;0,oknQuantity_3*oknPrice_3,0)))),2)</f>
        <v>0</v>
      </c>
      <c r="S25" s="16"/>
      <c r="U25" s="142"/>
      <c r="V25" s="142"/>
      <c r="W25" s="142"/>
      <c r="Z25" s="66" t="s">
        <v>3</v>
      </c>
      <c r="AA25" s="66"/>
      <c r="AB25" s="67">
        <v>0</v>
      </c>
      <c r="AG25" s="27"/>
      <c r="AH25" s="27"/>
      <c r="AI25" s="27"/>
      <c r="AL25" s="194"/>
      <c r="AM25" s="194"/>
      <c r="AN25" s="194"/>
      <c r="AO25" s="194"/>
      <c r="AP25" s="194"/>
      <c r="AQ25" s="194"/>
    </row>
    <row r="26" spans="1:43" s="7" customFormat="1" ht="15" customHeight="1" x14ac:dyDescent="0.2">
      <c r="B26" s="26"/>
      <c r="C26" s="80"/>
      <c r="D26" s="12">
        <v>0</v>
      </c>
      <c r="E26" s="12">
        <v>0</v>
      </c>
      <c r="G26" s="43">
        <v>0</v>
      </c>
      <c r="H26" s="131"/>
      <c r="I26" s="131"/>
      <c r="J26" s="132"/>
      <c r="K26" s="133"/>
      <c r="L26" s="45"/>
      <c r="M26" s="48"/>
      <c r="N26" s="50">
        <f>ROUND(IF(AG23&gt;0,AG23*oknQuantity_4,IF(AH23&gt;0,AH23*oknWeightPerFtPerSqFt_4*oknQuantity_4,IF(AI23&gt;0,AI23*oknQuantity_4/12*oknWeightPerFtPerSqFt_4,0))),3)</f>
        <v>0</v>
      </c>
      <c r="O26" s="51">
        <f>oknUM_4</f>
        <v>0</v>
      </c>
      <c r="P26" s="60">
        <v>0</v>
      </c>
      <c r="Q26" s="54">
        <v>0</v>
      </c>
      <c r="R26" s="39">
        <f>ROUND(IF(AG26&gt;0,oknPrice_4*N26,IF(AH26&gt;0,oknPrice_4*N26,IF(AI26&gt;0,oknPrice_4*N26,IF(oknQuantity_4&gt;0,oknQuantity_4*oknPrice_4,0)))),2)</f>
        <v>0</v>
      </c>
      <c r="S26" s="16"/>
      <c r="U26" s="142"/>
      <c r="V26" s="142"/>
      <c r="W26" s="142"/>
      <c r="Z26" s="66" t="s">
        <v>4</v>
      </c>
      <c r="AA26" s="66"/>
      <c r="AB26" s="68">
        <f>ROUND(oknTotal-oknPayments,2)</f>
        <v>0</v>
      </c>
      <c r="AG26" s="27"/>
      <c r="AH26" s="27"/>
      <c r="AI26" s="27"/>
      <c r="AL26" s="194"/>
      <c r="AM26" s="194"/>
      <c r="AN26" s="194"/>
      <c r="AO26" s="194"/>
      <c r="AP26" s="194"/>
      <c r="AQ26" s="194"/>
    </row>
    <row r="27" spans="1:43" s="7" customFormat="1" ht="15" customHeight="1" x14ac:dyDescent="0.2">
      <c r="B27" s="26"/>
      <c r="C27" s="80"/>
      <c r="D27" s="12">
        <v>0</v>
      </c>
      <c r="E27" s="12">
        <v>0</v>
      </c>
      <c r="G27" s="43">
        <v>0</v>
      </c>
      <c r="H27" s="131"/>
      <c r="I27" s="131"/>
      <c r="J27" s="132"/>
      <c r="K27" s="133"/>
      <c r="L27" s="45"/>
      <c r="M27" s="48"/>
      <c r="N27" s="50">
        <f>ROUND(IF(AG23&gt;0,AG23*oknQuantity_5,IF(AH23&gt;0,AH23*oknWeightPerFtPerSqFt_5*oknQuantity_5,IF(AI23&gt;0,AI23*oknQuantity_5/12*oknWeightPerFtPerSqFt_5,0))),3)</f>
        <v>0</v>
      </c>
      <c r="O27" s="51">
        <f>oknUM_5</f>
        <v>0</v>
      </c>
      <c r="P27" s="60">
        <v>0</v>
      </c>
      <c r="Q27" s="54">
        <v>0</v>
      </c>
      <c r="R27" s="39">
        <f>ROUND(IF(AG27&gt;0,oknPrice_5*N27,IF(AH27&gt;0,oknPrice_5*N27,IF(AI27&gt;0,oknPrice_5*N27,IF(oknQuantity_5&gt;0,oknQuantity_5*oknPrice_5,0)))),2)</f>
        <v>0</v>
      </c>
      <c r="S27" s="16"/>
      <c r="U27" s="17"/>
      <c r="V27" s="17"/>
      <c r="W27" s="17"/>
      <c r="AG27" s="27"/>
      <c r="AH27" s="27"/>
      <c r="AI27" s="27"/>
      <c r="AL27" s="194"/>
      <c r="AM27" s="194"/>
      <c r="AN27" s="194"/>
      <c r="AO27" s="194"/>
      <c r="AP27" s="194"/>
      <c r="AQ27" s="194"/>
    </row>
    <row r="28" spans="1:43" s="7" customFormat="1" ht="15" customHeight="1" x14ac:dyDescent="0.2">
      <c r="B28" s="26"/>
      <c r="C28" s="80"/>
      <c r="D28" s="12">
        <v>0</v>
      </c>
      <c r="E28" s="12">
        <v>0</v>
      </c>
      <c r="G28" s="43">
        <v>0</v>
      </c>
      <c r="H28" s="131"/>
      <c r="I28" s="131"/>
      <c r="J28" s="132"/>
      <c r="K28" s="133"/>
      <c r="L28" s="45"/>
      <c r="M28" s="48"/>
      <c r="N28" s="50">
        <f>ROUND(IF(AG23&gt;0,AG23*oknQuantity_6,IF(AH23&gt;0,AH23*oknWeightPerFtPerSqFt_6*oknQuantity_6,IF(AI23&gt;0,AI23*oknQuantity_6/12*oknWeightPerFtPerSqFt_6,0))),3)</f>
        <v>0</v>
      </c>
      <c r="O28" s="51">
        <f>oknUM_6</f>
        <v>0</v>
      </c>
      <c r="P28" s="60">
        <v>0</v>
      </c>
      <c r="Q28" s="54">
        <v>0</v>
      </c>
      <c r="R28" s="39">
        <f>ROUND(IF(AG28&gt;0,oknPrice_6*N28,IF(AH28&gt;0,oknPrice_6*N28,IF(AI28&gt;0,oknPrice_6*N28,IF(oknQuantity_6&gt;0,oknQuantity_6*oknPrice_6,0)))),2)</f>
        <v>0</v>
      </c>
      <c r="S28" s="16"/>
      <c r="U28" s="17"/>
      <c r="V28" s="17"/>
      <c r="W28" s="17"/>
      <c r="AG28" s="27"/>
      <c r="AH28" s="27"/>
      <c r="AI28" s="27"/>
    </row>
    <row r="29" spans="1:43" s="7" customFormat="1" ht="15" customHeight="1" x14ac:dyDescent="0.2">
      <c r="B29" s="26"/>
      <c r="C29" s="80"/>
      <c r="D29" s="12">
        <v>0</v>
      </c>
      <c r="E29" s="12">
        <v>0</v>
      </c>
      <c r="G29" s="43">
        <v>0</v>
      </c>
      <c r="H29" s="131"/>
      <c r="I29" s="131"/>
      <c r="J29" s="132"/>
      <c r="K29" s="133"/>
      <c r="L29" s="45"/>
      <c r="M29" s="48"/>
      <c r="N29" s="50">
        <f>ROUND(IF(AG23&gt;0,AG23*oknQuantity_7,IF(AH23&gt;0,AH23*oknWeightPerFtPerSqFt_7*oknQuantity_7,IF(AI23&gt;0,AI23*oknQuantity_7/12*oknWeightPerFtPerSqFt_7,0))),3)</f>
        <v>0</v>
      </c>
      <c r="O29" s="51">
        <f>oknUM_7</f>
        <v>0</v>
      </c>
      <c r="P29" s="60">
        <v>0</v>
      </c>
      <c r="Q29" s="54">
        <v>0</v>
      </c>
      <c r="R29" s="39">
        <f>ROUND(IF(AG29&gt;0,oknPrice_7*N29,IF(AH29&gt;0,oknPrice_7*N29,IF(AI29&gt;0,oknPrice_7*N29,IF(oknQuantity_7&gt;0,oknQuantity_7*oknPrice_7,0)))),2)</f>
        <v>0</v>
      </c>
      <c r="S29" s="16"/>
      <c r="AG29" s="27"/>
      <c r="AH29" s="27"/>
      <c r="AI29" s="27"/>
    </row>
    <row r="30" spans="1:43" s="7" customFormat="1" ht="15" customHeight="1" x14ac:dyDescent="0.2">
      <c r="B30" s="26"/>
      <c r="C30" s="80"/>
      <c r="D30" s="12">
        <v>0</v>
      </c>
      <c r="E30" s="12">
        <v>0</v>
      </c>
      <c r="G30" s="43">
        <v>0</v>
      </c>
      <c r="H30" s="131"/>
      <c r="I30" s="131"/>
      <c r="J30" s="132"/>
      <c r="K30" s="133"/>
      <c r="L30" s="45"/>
      <c r="M30" s="48"/>
      <c r="N30" s="50">
        <f>ROUND(IF(AG23&gt;0,AG23*oknQuantity_8,IF(AH23&gt;0,AH23*oknWeightPerFtPerSqFt_8*oknQuantity_8,IF(AI23&gt;0,AI23*oknQuantity_8/12*oknWeightPerFtPerSqFt_8,0))),3)</f>
        <v>0</v>
      </c>
      <c r="O30" s="51">
        <f>oknUM_8</f>
        <v>0</v>
      </c>
      <c r="P30" s="60">
        <v>0</v>
      </c>
      <c r="Q30" s="54">
        <v>0</v>
      </c>
      <c r="R30" s="39">
        <f>ROUND(IF(AG30&gt;0,oknPrice_8*N30,IF(AH30&gt;0,oknPrice_8*N30,IF(AI30&gt;0,oknPrice_8*N30,IF(oknQuantity_8&gt;0,oknQuantity_8*oknPrice_8,0)))),2)</f>
        <v>0</v>
      </c>
      <c r="S30" s="16"/>
      <c r="AG30" s="27"/>
      <c r="AH30" s="27"/>
      <c r="AI30" s="27"/>
    </row>
    <row r="31" spans="1:43" s="7" customFormat="1" ht="15" customHeight="1" x14ac:dyDescent="0.2">
      <c r="B31" s="26"/>
      <c r="C31" s="80"/>
      <c r="D31" s="12">
        <v>0</v>
      </c>
      <c r="E31" s="12">
        <v>0</v>
      </c>
      <c r="G31" s="43">
        <v>0</v>
      </c>
      <c r="H31" s="131"/>
      <c r="I31" s="131"/>
      <c r="J31" s="132"/>
      <c r="K31" s="133"/>
      <c r="L31" s="45"/>
      <c r="M31" s="48"/>
      <c r="N31" s="50">
        <f>ROUND(IF(AG23&gt;0,AG23*oknQuantity_9,IF(AH23&gt;0,AH23*oknWeightPerFtPerSqFt_9*oknQuantity_9,IF(AI23&gt;0,AI23*oknQuantity_9/12*oknWeightPerFtPerSqFt_9,0))),3)</f>
        <v>0</v>
      </c>
      <c r="O31" s="51">
        <f>oknUM_9</f>
        <v>0</v>
      </c>
      <c r="P31" s="60">
        <v>0</v>
      </c>
      <c r="Q31" s="54">
        <v>0</v>
      </c>
      <c r="R31" s="39">
        <f>ROUND(IF(AG31&gt;0,oknPrice_9*N31,IF(AH31&gt;0,oknPrice_9*N31,IF(AI31&gt;0,oknPrice_9*N31,IF(oknQuantity_9&gt;0,oknQuantity_9*oknPrice_9,0)))),2)</f>
        <v>0</v>
      </c>
      <c r="S31" s="16"/>
      <c r="AG31" s="27"/>
      <c r="AH31" s="27"/>
      <c r="AI31" s="27"/>
    </row>
    <row r="32" spans="1:43" s="7" customFormat="1" ht="15" customHeight="1" x14ac:dyDescent="0.2">
      <c r="B32" s="26"/>
      <c r="C32" s="80"/>
      <c r="D32" s="12">
        <v>0</v>
      </c>
      <c r="E32" s="12">
        <v>0</v>
      </c>
      <c r="G32" s="43">
        <v>0</v>
      </c>
      <c r="H32" s="131"/>
      <c r="I32" s="131"/>
      <c r="J32" s="132"/>
      <c r="K32" s="133"/>
      <c r="L32" s="45"/>
      <c r="M32" s="48"/>
      <c r="N32" s="50">
        <f>ROUND(IF(AG23&gt;0,AG23*oknQuantity_10,IF(AH23&gt;0,AH23*oknWeightPerFtPerSqFt_10*oknQuantity_10,IF(AI23&gt;0,AI23*oknQuantity_10/12*oknWeightPerFtPerSqFt_10,0))),3)</f>
        <v>0</v>
      </c>
      <c r="O32" s="51">
        <f>oknUM_10</f>
        <v>0</v>
      </c>
      <c r="P32" s="60">
        <v>0</v>
      </c>
      <c r="Q32" s="54">
        <v>0</v>
      </c>
      <c r="R32" s="39">
        <f>ROUND(IF(AG32&gt;0,oknPrice_10*N32,IF(AH32&gt;0,oknPrice_10*N32,IF(AI32&gt;0,oknPrice_10*N32,IF(oknQuantity_10&gt;0,oknQuantity_10*oknPrice_10,0)))),2)</f>
        <v>0</v>
      </c>
      <c r="S32" s="16"/>
      <c r="AG32" s="27"/>
      <c r="AH32" s="27"/>
      <c r="AI32" s="27"/>
    </row>
    <row r="33" spans="2:35" s="7" customFormat="1" ht="15" customHeight="1" x14ac:dyDescent="0.2">
      <c r="B33" s="26"/>
      <c r="C33" s="80"/>
      <c r="D33" s="12">
        <v>0</v>
      </c>
      <c r="E33" s="12">
        <v>0</v>
      </c>
      <c r="G33" s="43">
        <v>0</v>
      </c>
      <c r="H33" s="131"/>
      <c r="I33" s="131"/>
      <c r="J33" s="132"/>
      <c r="K33" s="133"/>
      <c r="L33" s="45"/>
      <c r="M33" s="48"/>
      <c r="N33" s="50">
        <f>ROUND(IF(AG23&gt;0,AG23*oknQuantity_11,IF(AH23&gt;0,AH23*oknWeightPerFtPerSqFt_11*oknQuantity_11,IF(AI23&gt;0,AI23*oknQuantity_11/12*oknWeightPerFtPerSqFt_11,0))),3)</f>
        <v>0</v>
      </c>
      <c r="O33" s="51">
        <f>oknUM_11</f>
        <v>0</v>
      </c>
      <c r="P33" s="60">
        <v>0</v>
      </c>
      <c r="Q33" s="54">
        <v>0</v>
      </c>
      <c r="R33" s="39">
        <f>ROUND(IF(AG33&gt;0,oknPrice_11*N33,IF(AH33&gt;0,oknPrice_11*N33,IF(AI33&gt;0,oknPrice_11*N33,IF(oknQuantity_11&gt;0,oknQuantity_11*oknPrice_11,0)))),2)</f>
        <v>0</v>
      </c>
      <c r="S33" s="16"/>
      <c r="Y33"/>
      <c r="Z33"/>
      <c r="AA33"/>
      <c r="AB33"/>
      <c r="AC33"/>
      <c r="AG33" s="27"/>
      <c r="AH33" s="27"/>
      <c r="AI33" s="27"/>
    </row>
    <row r="34" spans="2:35" s="7" customFormat="1" ht="15" customHeight="1" x14ac:dyDescent="0.2">
      <c r="B34" s="26"/>
      <c r="C34" s="80"/>
      <c r="D34" s="12">
        <v>0</v>
      </c>
      <c r="E34" s="12">
        <v>0</v>
      </c>
      <c r="G34" s="43">
        <v>0</v>
      </c>
      <c r="H34" s="131"/>
      <c r="I34" s="131"/>
      <c r="J34" s="132"/>
      <c r="K34" s="133"/>
      <c r="L34" s="45"/>
      <c r="M34" s="48"/>
      <c r="N34" s="50">
        <f>ROUND(IF(AG23&gt;0,AG23*oknQuantity_12,IF(AH23&gt;0,AH23*oknWeightPerFtPerSqFt_12*oknQuantity_12,IF(AI23&gt;0,AI23*oknQuantity_12/12*oknWeightPerFtPerSqFt_12,0))),3)</f>
        <v>0</v>
      </c>
      <c r="O34" s="51">
        <f>oknUM_12</f>
        <v>0</v>
      </c>
      <c r="P34" s="60">
        <v>0</v>
      </c>
      <c r="Q34" s="54">
        <v>0</v>
      </c>
      <c r="R34" s="39">
        <f>ROUND(IF(AG34&gt;0,oknPrice_12*N34,IF(AH34&gt;0,oknPrice_12*N34,IF(AI34&gt;0,oknPrice_12*N34,IF(oknQuantity_12&gt;0,oknQuantity_12*oknPrice_12,0)))),2)</f>
        <v>0</v>
      </c>
      <c r="S34" s="16"/>
      <c r="Y34"/>
      <c r="Z34"/>
      <c r="AA34"/>
      <c r="AB34"/>
      <c r="AC34"/>
      <c r="AG34" s="27"/>
      <c r="AH34" s="27"/>
      <c r="AI34" s="27"/>
    </row>
    <row r="35" spans="2:35" s="7" customFormat="1" ht="15" customHeight="1" x14ac:dyDescent="0.2">
      <c r="B35" s="26"/>
      <c r="C35" s="80"/>
      <c r="D35" s="12">
        <v>0</v>
      </c>
      <c r="E35" s="12">
        <v>0</v>
      </c>
      <c r="G35" s="43">
        <v>0</v>
      </c>
      <c r="H35" s="131"/>
      <c r="I35" s="131"/>
      <c r="J35" s="132"/>
      <c r="K35" s="133"/>
      <c r="L35" s="45"/>
      <c r="M35" s="48"/>
      <c r="N35" s="50">
        <f>ROUND(IF(AG23&gt;0,AG23*oknQuantity_13,IF(AH23&gt;0,AH23*oknWeightPerFtPerSqFt_13*oknQuantity_13,IF(AI23&gt;0,AI23*oknQuantity_13/12*oknWeightPerFtPerSqFt_13,0))),3)</f>
        <v>0</v>
      </c>
      <c r="O35" s="51">
        <f>oknUM_13</f>
        <v>0</v>
      </c>
      <c r="P35" s="60">
        <v>0</v>
      </c>
      <c r="Q35" s="54">
        <v>0</v>
      </c>
      <c r="R35" s="39">
        <f>ROUND(IF(AG35&gt;0,oknPrice_13*N35,IF(AH35&gt;0,oknPrice_13*N35,IF(AI35&gt;0,oknPrice_13*N35,IF(oknQuantity_13&gt;0,oknQuantity_13*oknPrice_13,0)))),2)</f>
        <v>0</v>
      </c>
      <c r="S35" s="15"/>
      <c r="Y35"/>
      <c r="Z35"/>
      <c r="AA35"/>
      <c r="AB35"/>
      <c r="AC35"/>
      <c r="AG35" s="27"/>
      <c r="AH35" s="27"/>
      <c r="AI35" s="27"/>
    </row>
    <row r="36" spans="2:35" s="7" customFormat="1" ht="15" customHeight="1" x14ac:dyDescent="0.2">
      <c r="B36" s="26"/>
      <c r="C36" s="80"/>
      <c r="D36" s="12">
        <v>0</v>
      </c>
      <c r="E36" s="12">
        <v>0</v>
      </c>
      <c r="G36" s="43">
        <v>0</v>
      </c>
      <c r="H36" s="131"/>
      <c r="I36" s="131"/>
      <c r="J36" s="132"/>
      <c r="K36" s="133"/>
      <c r="L36" s="45"/>
      <c r="M36" s="48"/>
      <c r="N36" s="50">
        <f>ROUND(IF(AG23&gt;0,AG23*oknQuantity_14,IF(AH23&gt;0,AH23*oknWeightPerFtPerSqFt_14*oknQuantity_14,IF(AI23&gt;0,AI23*oknQuantity_14/12*oknWeightPerFtPerSqFt_14,0))),3)</f>
        <v>0</v>
      </c>
      <c r="O36" s="51">
        <f>oknUM_14</f>
        <v>0</v>
      </c>
      <c r="P36" s="60">
        <v>0</v>
      </c>
      <c r="Q36" s="54">
        <v>0</v>
      </c>
      <c r="R36" s="39">
        <f>ROUND(IF(AG36&gt;0,oknPrice_14*N36,IF(AH36&gt;0,oknPrice_14*N36,IF(AI36&gt;0,oknPrice_14*N36,IF(oknQuantity_14&gt;0,oknQuantity_14*oknPrice_14,0)))),2)</f>
        <v>0</v>
      </c>
      <c r="S36" s="16"/>
      <c r="Y36"/>
      <c r="Z36"/>
      <c r="AA36"/>
      <c r="AB36"/>
      <c r="AC36"/>
      <c r="AG36" s="27"/>
      <c r="AH36" s="27"/>
      <c r="AI36" s="27"/>
    </row>
    <row r="37" spans="2:35" s="7" customFormat="1" ht="15" customHeight="1" x14ac:dyDescent="0.2">
      <c r="B37" s="26"/>
      <c r="C37" s="80"/>
      <c r="D37" s="12">
        <v>0</v>
      </c>
      <c r="E37" s="12">
        <v>0</v>
      </c>
      <c r="G37" s="43">
        <v>0</v>
      </c>
      <c r="H37" s="131"/>
      <c r="I37" s="131"/>
      <c r="J37" s="132"/>
      <c r="K37" s="133"/>
      <c r="L37" s="45"/>
      <c r="M37" s="48"/>
      <c r="N37" s="50">
        <f>ROUND(IF(AG23&gt;0,AG23*oknQuantity_15,IF(AH23&gt;0,AH23*oknWeightPerFtPerSqFt_15*oknQuantity_15,IF(AI23&gt;0,AI23*oknQuantity_15/12*oknWeightPerFtPerSqFt_15,0))),3)</f>
        <v>0</v>
      </c>
      <c r="O37" s="51">
        <f>oknUM_15</f>
        <v>0</v>
      </c>
      <c r="P37" s="60">
        <v>0</v>
      </c>
      <c r="Q37" s="54">
        <v>0</v>
      </c>
      <c r="R37" s="39">
        <f>ROUND(IF(AG37&gt;0,oknPrice_15*N37,IF(AH37&gt;0,oknPrice_15*N37,IF(AI37&gt;0,oknPrice_15*N37,IF(oknQuantity_15&gt;0,oknQuantity_15*oknPrice_15,0)))),2)</f>
        <v>0</v>
      </c>
      <c r="S37" s="15"/>
      <c r="Y37"/>
      <c r="Z37"/>
      <c r="AA37"/>
      <c r="AB37"/>
      <c r="AC37"/>
      <c r="AG37" s="27"/>
      <c r="AH37" s="27"/>
      <c r="AI37" s="27"/>
    </row>
    <row r="38" spans="2:35" s="7" customFormat="1" ht="15" customHeight="1" x14ac:dyDescent="0.2">
      <c r="B38" s="26"/>
      <c r="C38" s="80"/>
      <c r="D38" s="12">
        <v>0</v>
      </c>
      <c r="E38" s="12">
        <v>0</v>
      </c>
      <c r="G38" s="43">
        <v>0</v>
      </c>
      <c r="H38" s="131"/>
      <c r="I38" s="131"/>
      <c r="J38" s="132"/>
      <c r="K38" s="133"/>
      <c r="L38" s="45"/>
      <c r="M38" s="48"/>
      <c r="N38" s="50">
        <f>ROUND(IF(AG23&gt;0,AG23*oknQuantity_16,IF(AH23&gt;0,AH23*oknWeightPerFtPerSqFt_16*oknQuantity_16,IF(AI23&gt;0,AI23*oknQuantity_16/12*oknWeightPerFtPerSqFt_16,0))),3)</f>
        <v>0</v>
      </c>
      <c r="O38" s="51">
        <f>oknUM_16</f>
        <v>0</v>
      </c>
      <c r="P38" s="60">
        <v>0</v>
      </c>
      <c r="Q38" s="54">
        <v>0</v>
      </c>
      <c r="R38" s="39">
        <f>ROUND(IF(AG38&gt;0,oknPrice_16*N38,IF(AH38&gt;0,oknPrice_16*N38,IF(AI38&gt;0,oknPrice_16*N38,IF(oknQuantity_16&gt;0,oknQuantity_16*oknPrice_16,0)))),2)</f>
        <v>0</v>
      </c>
      <c r="S38" s="16"/>
      <c r="Y38"/>
      <c r="Z38"/>
      <c r="AA38"/>
      <c r="AB38"/>
      <c r="AC38"/>
      <c r="AG38" s="27"/>
      <c r="AH38" s="27"/>
      <c r="AI38" s="27"/>
    </row>
    <row r="39" spans="2:35" s="7" customFormat="1" ht="15" customHeight="1" x14ac:dyDescent="0.2">
      <c r="B39" s="26"/>
      <c r="C39" s="80"/>
      <c r="D39" s="12">
        <v>0</v>
      </c>
      <c r="E39" s="12">
        <v>0</v>
      </c>
      <c r="G39" s="43">
        <v>0</v>
      </c>
      <c r="H39" s="131"/>
      <c r="I39" s="131"/>
      <c r="J39" s="132"/>
      <c r="K39" s="133"/>
      <c r="L39" s="45"/>
      <c r="M39" s="48"/>
      <c r="N39" s="50">
        <f>ROUND(IF(AG23&gt;0,AG23*oknQuantity_17,IF(AH23&gt;0,AH23*oknWeightPerFtPerSqFt_17*oknQuantity_17,IF(AI23&gt;0,AI23*oknQuantity_17/12*oknWeightPerFtPerSqFt_17,0))),3)</f>
        <v>0</v>
      </c>
      <c r="O39" s="51">
        <f>oknUM_17</f>
        <v>0</v>
      </c>
      <c r="P39" s="60">
        <v>0</v>
      </c>
      <c r="Q39" s="54">
        <v>0</v>
      </c>
      <c r="R39" s="39">
        <f>ROUND(IF(AG39&gt;0,oknPrice_17*N39,IF(AH39&gt;0,oknPrice_17*N39,IF(AI39&gt;0,oknPrice_17*N39,IF(oknQuantity_17&gt;0,oknQuantity_17*oknPrice_17,0)))),2)</f>
        <v>0</v>
      </c>
      <c r="S39" s="16"/>
      <c r="Y39"/>
      <c r="Z39"/>
      <c r="AA39"/>
      <c r="AB39"/>
      <c r="AC39"/>
      <c r="AG39" s="27"/>
      <c r="AH39" s="27"/>
      <c r="AI39" s="27"/>
    </row>
    <row r="40" spans="2:35" s="7" customFormat="1" ht="15" customHeight="1" x14ac:dyDescent="0.2">
      <c r="B40" s="26"/>
      <c r="C40" s="80"/>
      <c r="D40" s="12">
        <v>0</v>
      </c>
      <c r="E40" s="12">
        <v>0</v>
      </c>
      <c r="G40" s="43">
        <v>0</v>
      </c>
      <c r="H40" s="131"/>
      <c r="I40" s="131"/>
      <c r="J40" s="132"/>
      <c r="K40" s="133"/>
      <c r="L40" s="45"/>
      <c r="M40" s="48"/>
      <c r="N40" s="50">
        <f>ROUND(IF(AG23&gt;0,AG23*oknQuantity_18,IF(AH23&gt;0,AH23*oknWeightPerFtPerSqFt_18*oknQuantity_18,IF(AI23&gt;0,AI23*oknQuantity_18/12*oknWeightPerFtPerSqFt_18,0))),3)</f>
        <v>0</v>
      </c>
      <c r="O40" s="51">
        <f>oknUM_18</f>
        <v>0</v>
      </c>
      <c r="P40" s="60">
        <v>0</v>
      </c>
      <c r="Q40" s="54">
        <v>0</v>
      </c>
      <c r="R40" s="39">
        <f>ROUND(IF(AG40&gt;0,oknPrice_18*N40,IF(AH40&gt;0,oknPrice_18*N40,IF(AI40&gt;0,oknPrice_18*N40,IF(oknQuantity_18&gt;0,oknQuantity_18*oknPrice_18,0)))),2)</f>
        <v>0</v>
      </c>
      <c r="S40" s="16"/>
      <c r="AG40" s="27"/>
      <c r="AH40" s="27"/>
      <c r="AI40" s="27"/>
    </row>
    <row r="41" spans="2:35" s="7" customFormat="1" ht="15" customHeight="1" x14ac:dyDescent="0.2">
      <c r="B41" s="26"/>
      <c r="C41" s="80"/>
      <c r="D41" s="12" t="b">
        <v>1</v>
      </c>
      <c r="E41" s="12">
        <v>0</v>
      </c>
      <c r="G41" s="43">
        <v>0</v>
      </c>
      <c r="H41" s="131"/>
      <c r="I41" s="131"/>
      <c r="J41" s="132"/>
      <c r="K41" s="133"/>
      <c r="L41" s="45"/>
      <c r="M41" s="48"/>
      <c r="N41" s="50">
        <f>ROUND(IF(AG23&gt;0,AG23*oknQuantity_19,IF(AH23&gt;0,AH23*oknWeightPerFtPerSqFt_19*oknQuantity_19,IF(AI23&gt;0,AI23*oknQuantity_19/12*oknWeightPerFtPerSqFt_19,0))),3)</f>
        <v>0</v>
      </c>
      <c r="O41" s="51">
        <f>oknUM_19</f>
        <v>0</v>
      </c>
      <c r="P41" s="60">
        <v>0</v>
      </c>
      <c r="Q41" s="54">
        <v>0</v>
      </c>
      <c r="R41" s="39">
        <f>ROUND(IF(AG41&gt;0,oknPrice_19*N41,IF(AH41&gt;0,oknPrice_19*N41,IF(AI41&gt;0,oknPrice_19*N41,IF(oknQuantity_19&gt;0,oknQuantity_19*oknPrice_19,0)))),2)</f>
        <v>0</v>
      </c>
      <c r="S41" s="16"/>
      <c r="AG41" s="27"/>
      <c r="AH41" s="27"/>
      <c r="AI41" s="27"/>
    </row>
    <row r="42" spans="2:35" s="7" customFormat="1" ht="15" customHeight="1" x14ac:dyDescent="0.2">
      <c r="B42" s="26"/>
      <c r="C42" s="81"/>
      <c r="D42" s="12">
        <v>0</v>
      </c>
      <c r="E42" s="12">
        <v>0</v>
      </c>
      <c r="G42" s="44">
        <v>0</v>
      </c>
      <c r="H42" s="161"/>
      <c r="I42" s="161"/>
      <c r="J42" s="197"/>
      <c r="K42" s="198"/>
      <c r="L42" s="46"/>
      <c r="M42" s="49"/>
      <c r="N42" s="58">
        <f>ROUND(IF(AG23&gt;0,AG23*oknQuantity_20,IF(AH23&gt;0,AH23*oknWeightPerFtPerSqFt_20*oknQuantity_20,IF(AI23&gt;0,AI23*oknQuantity_20/12*oknWeightPerFtPerSqFt_20,0))),3)</f>
        <v>0</v>
      </c>
      <c r="O42" s="52">
        <f>oknUM_20</f>
        <v>0</v>
      </c>
      <c r="P42" s="61">
        <v>0</v>
      </c>
      <c r="Q42" s="55">
        <v>0</v>
      </c>
      <c r="R42" s="39">
        <f>ROUND(IF(AG42&gt;0,oknPrice_20*N42,IF(AH42&gt;0,oknPrice_20*N42,IF(AI42&gt;0,oknPrice_20*N42,IF(oknQuantity_20&gt;0,oknQuantity_20*oknPrice_20,0)))),2)</f>
        <v>0</v>
      </c>
      <c r="S42" s="16"/>
      <c r="AG42" s="27"/>
      <c r="AH42" s="27"/>
      <c r="AI42" s="27"/>
    </row>
    <row r="43" spans="2:35" s="7" customFormat="1" ht="18.75" customHeight="1" x14ac:dyDescent="0.2">
      <c r="D43" s="6"/>
      <c r="E43" s="18">
        <f t="array" ref="E43">SUM(oknTaxable_1:oknTaxable_16*oknLineTotal_1:oknLineTotal_16)</f>
        <v>0</v>
      </c>
      <c r="G43" s="159" t="s">
        <v>33</v>
      </c>
      <c r="H43" s="160"/>
      <c r="I43" s="160"/>
      <c r="J43" s="160"/>
      <c r="K43" s="160"/>
      <c r="L43" s="160"/>
      <c r="M43" s="160"/>
      <c r="N43" s="160"/>
      <c r="O43" s="116"/>
      <c r="Q43" s="23" t="s">
        <v>2</v>
      </c>
      <c r="R43" s="56">
        <f>SUM(oknLineTotal_1:oknLineTotal_20)</f>
        <v>0</v>
      </c>
      <c r="S43" s="15"/>
    </row>
    <row r="44" spans="2:35" s="7" customFormat="1" ht="18.75" customHeight="1" x14ac:dyDescent="0.2">
      <c r="D44" s="6"/>
      <c r="E44" s="6"/>
      <c r="G44" s="175" t="s">
        <v>94</v>
      </c>
      <c r="H44" s="176"/>
      <c r="I44" s="176"/>
      <c r="J44" s="176"/>
      <c r="K44" s="176"/>
      <c r="L44" s="176"/>
      <c r="M44" s="176"/>
      <c r="N44" s="176"/>
      <c r="O44" s="181" t="s">
        <v>31</v>
      </c>
      <c r="P44" s="181"/>
      <c r="Q44" s="24">
        <v>5.5E-2</v>
      </c>
      <c r="R44" s="56">
        <f>ROUND(IF(oknTaxType=0,0, oknTax1Rate*(oknLineTotalTaxable+IF(oknTaxTotalIncludingShippingCost=0,0,oknShippingCost))),2)</f>
        <v>0</v>
      </c>
      <c r="S44" s="15"/>
    </row>
    <row r="45" spans="2:35" s="7" customFormat="1" ht="18.75" hidden="1" customHeight="1" x14ac:dyDescent="0.2">
      <c r="D45" s="6"/>
      <c r="E45" s="6"/>
      <c r="G45" s="175"/>
      <c r="H45" s="176"/>
      <c r="I45" s="176"/>
      <c r="J45" s="176"/>
      <c r="K45" s="176"/>
      <c r="L45" s="176"/>
      <c r="M45" s="176"/>
      <c r="N45" s="176"/>
      <c r="O45" s="115"/>
      <c r="P45" s="110" t="s">
        <v>9</v>
      </c>
      <c r="Q45" s="24"/>
      <c r="R45" s="56">
        <f>ROUND(IF(oknTaxType&lt;&gt;2,0,oknTax2Rate*(oknLineTotalTaxable+IF(oknTaxTotalIncludingShippingCost=0,0,oknShippingCost)+IF(oknTax2IsAppliedToTax1=0,0,oknTax1))),2)</f>
        <v>0</v>
      </c>
      <c r="S45" s="15"/>
    </row>
    <row r="46" spans="2:35" s="7" customFormat="1" ht="18.75" customHeight="1" x14ac:dyDescent="0.2">
      <c r="D46" s="6"/>
      <c r="E46" s="6"/>
      <c r="G46" s="175"/>
      <c r="H46" s="176"/>
      <c r="I46" s="176"/>
      <c r="J46" s="176"/>
      <c r="K46" s="176"/>
      <c r="L46" s="176"/>
      <c r="M46" s="176"/>
      <c r="N46" s="176"/>
      <c r="O46" s="115"/>
      <c r="P46" s="25"/>
      <c r="Q46" s="24" t="s">
        <v>32</v>
      </c>
      <c r="R46" s="57">
        <v>0</v>
      </c>
      <c r="S46" s="11"/>
    </row>
    <row r="47" spans="2:35" s="7" customFormat="1" ht="18.75" customHeight="1" thickBot="1" x14ac:dyDescent="0.25">
      <c r="B47" s="7" t="s">
        <v>83</v>
      </c>
      <c r="D47" s="6"/>
      <c r="E47" s="6"/>
      <c r="G47" s="173" t="s">
        <v>42</v>
      </c>
      <c r="H47" s="174"/>
      <c r="I47" s="174"/>
      <c r="J47" s="156"/>
      <c r="K47" s="156"/>
      <c r="L47" s="156"/>
      <c r="Q47" s="23" t="s">
        <v>0</v>
      </c>
      <c r="R47" s="57">
        <v>0</v>
      </c>
      <c r="S47" s="19"/>
    </row>
    <row r="48" spans="2:35" s="7" customFormat="1" ht="18.75" customHeight="1" x14ac:dyDescent="0.2">
      <c r="D48" s="6"/>
      <c r="E48" s="6"/>
      <c r="G48" s="166"/>
      <c r="H48" s="167"/>
      <c r="I48" s="167"/>
      <c r="J48" s="167"/>
      <c r="K48" s="167"/>
      <c r="L48" s="167"/>
      <c r="M48" s="167"/>
      <c r="N48" s="167"/>
      <c r="O48" s="29"/>
      <c r="P48" s="12"/>
      <c r="Q48" s="103" t="s">
        <v>30</v>
      </c>
      <c r="R48" s="57">
        <v>0</v>
      </c>
      <c r="S48" s="15"/>
    </row>
    <row r="49" spans="4:32" s="7" customFormat="1" ht="18.75" customHeight="1" x14ac:dyDescent="0.2">
      <c r="D49" s="6"/>
      <c r="E49" s="6"/>
      <c r="G49" s="166"/>
      <c r="H49" s="167"/>
      <c r="I49" s="167"/>
      <c r="J49" s="167"/>
      <c r="K49" s="167"/>
      <c r="L49" s="167"/>
      <c r="M49" s="167"/>
      <c r="N49" s="167"/>
      <c r="O49" s="29"/>
      <c r="P49" s="12"/>
      <c r="Q49" s="23" t="str">
        <f>"OTHER"</f>
        <v>OTHER</v>
      </c>
      <c r="R49" s="57">
        <v>0</v>
      </c>
      <c r="AF49" s="2"/>
    </row>
    <row r="50" spans="4:32" s="7" customFormat="1" ht="18.75" customHeight="1" x14ac:dyDescent="0.2">
      <c r="D50" s="6"/>
      <c r="E50" s="6"/>
      <c r="G50" s="166"/>
      <c r="H50" s="167"/>
      <c r="I50" s="167"/>
      <c r="J50" s="167"/>
      <c r="K50" s="167"/>
      <c r="L50" s="167"/>
      <c r="M50" s="167"/>
      <c r="N50" s="167"/>
      <c r="O50" s="29"/>
      <c r="P50" s="12"/>
      <c r="Q50" s="104" t="s">
        <v>1</v>
      </c>
      <c r="R50" s="56">
        <f>ROUND(oknSubTotal + oknShippingCost-oknDiscount+oknInsurance+oknOther + IF(oknTaxType=0,0,IF(oknTaxType=1,oknTax1,oknTax1+oknTax2)),2)</f>
        <v>0</v>
      </c>
      <c r="AF50" s="2"/>
    </row>
    <row r="51" spans="4:32" s="7" customFormat="1" ht="18.75" hidden="1" customHeight="1" x14ac:dyDescent="0.2">
      <c r="D51" s="6"/>
      <c r="E51" s="6"/>
      <c r="G51" s="166"/>
      <c r="H51" s="167"/>
      <c r="I51" s="167"/>
      <c r="J51" s="167"/>
      <c r="K51" s="167"/>
      <c r="L51" s="167"/>
      <c r="M51" s="167"/>
      <c r="N51" s="167"/>
      <c r="O51" s="29"/>
      <c r="P51" s="12"/>
      <c r="Q51" s="12"/>
      <c r="R51" s="40"/>
      <c r="AF51" s="2"/>
    </row>
    <row r="52" spans="4:32" s="7" customFormat="1" ht="11.25" hidden="1" customHeight="1" x14ac:dyDescent="0.2">
      <c r="D52" s="6"/>
      <c r="E52" s="6"/>
      <c r="G52" s="166"/>
      <c r="H52" s="167"/>
      <c r="I52" s="167"/>
      <c r="J52" s="167"/>
      <c r="K52" s="167"/>
      <c r="L52" s="167"/>
      <c r="M52" s="167"/>
      <c r="N52" s="167"/>
      <c r="O52" s="29"/>
      <c r="P52" s="105"/>
      <c r="Q52" s="106"/>
      <c r="R52" s="107" t="s">
        <v>28</v>
      </c>
      <c r="AF52" s="2"/>
    </row>
    <row r="53" spans="4:32" s="7" customFormat="1" ht="28.5" hidden="1" customHeight="1" x14ac:dyDescent="0.2">
      <c r="D53" s="6"/>
      <c r="E53" s="6"/>
      <c r="G53" s="166"/>
      <c r="H53" s="167"/>
      <c r="I53" s="167"/>
      <c r="J53" s="167"/>
      <c r="K53" s="167"/>
      <c r="L53" s="167"/>
      <c r="M53" s="167"/>
      <c r="N53" s="167"/>
      <c r="O53" s="29"/>
      <c r="P53" s="12"/>
      <c r="Q53" s="12"/>
      <c r="R53" s="40"/>
      <c r="AF53" s="2"/>
    </row>
    <row r="54" spans="4:32" s="7" customFormat="1" ht="18.75" customHeight="1" thickBot="1" x14ac:dyDescent="0.25">
      <c r="D54" s="6"/>
      <c r="E54" s="6"/>
      <c r="G54" s="168"/>
      <c r="H54" s="169"/>
      <c r="I54" s="169"/>
      <c r="J54" s="169"/>
      <c r="K54" s="169"/>
      <c r="L54" s="169"/>
      <c r="M54" s="169"/>
      <c r="N54" s="169"/>
      <c r="O54" s="41"/>
      <c r="P54" s="108"/>
      <c r="Q54" s="108"/>
      <c r="R54" s="109"/>
      <c r="AF54" s="2"/>
    </row>
    <row r="908" spans="1:1" hidden="1" x14ac:dyDescent="0.2">
      <c r="A908" s="100" t="s">
        <v>99</v>
      </c>
    </row>
    <row r="949" spans="1:1" hidden="1" x14ac:dyDescent="0.2">
      <c r="A949" s="100" t="s">
        <v>97</v>
      </c>
    </row>
    <row r="955" spans="1:1" hidden="1" x14ac:dyDescent="0.2">
      <c r="A955" s="100" t="s">
        <v>97</v>
      </c>
    </row>
  </sheetData>
  <sheetProtection selectLockedCells="1"/>
  <dataConsolidate/>
  <mergeCells count="112">
    <mergeCell ref="AM4:AO9"/>
    <mergeCell ref="AR8:AT12"/>
    <mergeCell ref="O44:P44"/>
    <mergeCell ref="G19:J19"/>
    <mergeCell ref="G20:J20"/>
    <mergeCell ref="AM3:AO3"/>
    <mergeCell ref="AR3:AT7"/>
    <mergeCell ref="AG19:AG22"/>
    <mergeCell ref="AH19:AH22"/>
    <mergeCell ref="AI19:AI22"/>
    <mergeCell ref="AL22:AQ22"/>
    <mergeCell ref="AL18:AP19"/>
    <mergeCell ref="AL23:AQ27"/>
    <mergeCell ref="G12:H12"/>
    <mergeCell ref="G13:H13"/>
    <mergeCell ref="G14:H14"/>
    <mergeCell ref="G15:H15"/>
    <mergeCell ref="G17:H17"/>
    <mergeCell ref="J42:K42"/>
    <mergeCell ref="H26:I26"/>
    <mergeCell ref="J26:K26"/>
    <mergeCell ref="AG3:AI3"/>
    <mergeCell ref="AJ3:AL3"/>
    <mergeCell ref="AJ4:AL9"/>
    <mergeCell ref="AG14:AI15"/>
    <mergeCell ref="AG4:AI9"/>
    <mergeCell ref="G48:N54"/>
    <mergeCell ref="H34:I34"/>
    <mergeCell ref="J29:K29"/>
    <mergeCell ref="J22:K22"/>
    <mergeCell ref="N22:O22"/>
    <mergeCell ref="J31:K31"/>
    <mergeCell ref="J32:K32"/>
    <mergeCell ref="H38:I38"/>
    <mergeCell ref="H35:I35"/>
    <mergeCell ref="J38:K38"/>
    <mergeCell ref="J34:K34"/>
    <mergeCell ref="G47:I47"/>
    <mergeCell ref="J40:K40"/>
    <mergeCell ref="H41:I41"/>
    <mergeCell ref="J41:K41"/>
    <mergeCell ref="G44:N46"/>
    <mergeCell ref="H40:I40"/>
    <mergeCell ref="H33:I33"/>
    <mergeCell ref="N6:O6"/>
    <mergeCell ref="AG17:AG18"/>
    <mergeCell ref="AH17:AH18"/>
    <mergeCell ref="AI17:AI18"/>
    <mergeCell ref="J27:K27"/>
    <mergeCell ref="J23:K23"/>
    <mergeCell ref="H24:I24"/>
    <mergeCell ref="H23:I23"/>
    <mergeCell ref="J30:K30"/>
    <mergeCell ref="J35:K35"/>
    <mergeCell ref="J47:L47"/>
    <mergeCell ref="B10:C11"/>
    <mergeCell ref="U22:W22"/>
    <mergeCell ref="U23:W26"/>
    <mergeCell ref="G43:N43"/>
    <mergeCell ref="H42:I42"/>
    <mergeCell ref="J39:K39"/>
    <mergeCell ref="H39:I39"/>
    <mergeCell ref="H36:I36"/>
    <mergeCell ref="J36:K36"/>
    <mergeCell ref="J33:K33"/>
    <mergeCell ref="H32:I32"/>
    <mergeCell ref="H27:I27"/>
    <mergeCell ref="N17:R17"/>
    <mergeCell ref="N12:R12"/>
    <mergeCell ref="N13:R13"/>
    <mergeCell ref="N14:R14"/>
    <mergeCell ref="N15:R15"/>
    <mergeCell ref="U1:W1"/>
    <mergeCell ref="U14:W19"/>
    <mergeCell ref="U4:W11"/>
    <mergeCell ref="U13:W13"/>
    <mergeCell ref="U3:W3"/>
    <mergeCell ref="H22:I22"/>
    <mergeCell ref="I12:K12"/>
    <mergeCell ref="J25:K25"/>
    <mergeCell ref="H25:I25"/>
    <mergeCell ref="J24:K24"/>
    <mergeCell ref="Q4:R4"/>
    <mergeCell ref="Q8:R8"/>
    <mergeCell ref="Q6:R6"/>
    <mergeCell ref="Q9:R9"/>
    <mergeCell ref="N9:O9"/>
    <mergeCell ref="P16:R16"/>
    <mergeCell ref="B3:C3"/>
    <mergeCell ref="B4:C4"/>
    <mergeCell ref="B5:C5"/>
    <mergeCell ref="B6:C6"/>
    <mergeCell ref="B9:C9"/>
    <mergeCell ref="Q5:R5"/>
    <mergeCell ref="Q7:R7"/>
    <mergeCell ref="H37:I37"/>
    <mergeCell ref="J37:K37"/>
    <mergeCell ref="H28:I28"/>
    <mergeCell ref="H30:I30"/>
    <mergeCell ref="B14:C14"/>
    <mergeCell ref="B13:C13"/>
    <mergeCell ref="I13:K13"/>
    <mergeCell ref="K19:M19"/>
    <mergeCell ref="K20:M20"/>
    <mergeCell ref="N19:R19"/>
    <mergeCell ref="N20:R20"/>
    <mergeCell ref="I14:K14"/>
    <mergeCell ref="I15:K15"/>
    <mergeCell ref="I17:K17"/>
    <mergeCell ref="H29:I29"/>
    <mergeCell ref="H31:I31"/>
    <mergeCell ref="J28:K28"/>
  </mergeCells>
  <phoneticPr fontId="7" type="noConversion"/>
  <dataValidations count="12">
    <dataValidation type="textLength" allowBlank="1" showInputMessage="1" showErrorMessage="1" sqref="Z40:Z42 G20" xr:uid="{00000000-0002-0000-0000-000000000000}">
      <formula1>1</formula1>
      <formula2>50</formula2>
    </dataValidation>
    <dataValidation type="textLength" allowBlank="1" showInputMessage="1" showErrorMessage="1" sqref="B14 Q5 I17:L17 B23:B42 AA40:A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P16:R16 I13 N13 N15 I15:I16 J16:L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B25 P46 Q44:Q45 R47 G23:G42 Q23:Q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Q46" xr:uid="{00000000-0002-0000-0000-000004000000}"/>
    <dataValidation type="textLength" operator="lessThanOrEqual" allowBlank="1" showInputMessage="1" showErrorMessage="1" errorTitle="Invalid Input" error="Max characters allowed: 100" sqref="K25:K34 J23:J42 L23:L42" xr:uid="{00000000-0002-0000-0000-000005000000}">
      <formula1>100</formula1>
    </dataValidation>
    <dataValidation type="date" allowBlank="1" showErrorMessage="1" errorTitle="Invalid Input" error="Please enter a valid date." sqref="K20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60" sqref="I14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N14" xr:uid="{00000000-0002-0000-0000-000008000000}">
      <formula1>0</formula1>
      <formula2>160</formula2>
    </dataValidation>
    <dataValidation type="list" allowBlank="1" showInputMessage="1" showErrorMessage="1" sqref="Q8:R8" xr:uid="{00000000-0002-0000-0000-000009000000}">
      <formula1>$X$6:$X$14</formula1>
    </dataValidation>
    <dataValidation type="list" allowBlank="1" showInputMessage="1" showErrorMessage="1" sqref="R3" xr:uid="{00000000-0002-0000-0000-00000A000000}">
      <formula1>Title</formula1>
    </dataValidation>
    <dataValidation type="list" showInputMessage="1" showErrorMessage="1" sqref="AF12 AF4:AF10" xr:uid="{00000000-0002-0000-0000-00000B000000}">
      <formula1>Title</formula1>
    </dataValidation>
  </dataValidations>
  <hyperlinks>
    <hyperlink ref="G6" r:id="rId1" display="Phone Number,Web Address, etc." xr:uid="{00000000-0004-0000-0000-000000000000}"/>
    <hyperlink ref="AR8" r:id="rId2" display="http://www.InvoicingTemplates.com" xr:uid="{00000000-0004-0000-0000-000004000000}"/>
    <hyperlink ref="A955" r:id="rId3" tooltip="Welding Invoicing Form" display="http://www.invoicingtemplate.com/weldinginvoice.html" xr:uid="{00000000-0004-0000-0000-000006000000}"/>
    <hyperlink ref="AJE1" r:id="rId4" tooltip="Welding Invoice Template" display="http://www.invoicingtemplate.com/weldinginvoice.html" xr:uid="{00000000-0004-0000-0000-000007000000}"/>
    <hyperlink ref="A949" r:id="rId5" tooltip="Welding Invoicing Form" display="http://www.invoicingtemplate.com/weldinginvoice.html" xr:uid="{00000000-0004-0000-0000-000008000000}"/>
    <hyperlink ref="AHS1" r:id="rId6" tooltip="Welding Invoice Template" display="http://www.invoicingtemplate.com/weldinginvoice.html" xr:uid="{00000000-0004-0000-0000-000009000000}"/>
    <hyperlink ref="A908" r:id="rId7" tooltip="Welding Invoicing Form" display="http://www.invoicingtemplate.com/weldinginvoice.html" xr:uid="{00000000-0004-0000-0000-00000A000000}"/>
    <hyperlink ref="AHZ1" r:id="rId8" tooltip="Welding Invoice Template" display="http://www.invoicingtemplate.com/weldinginvoice.html" xr:uid="{00000000-0004-0000-0000-00000B000000}"/>
  </hyperlinks>
  <printOptions horizontalCentered="1" verticalCentered="1"/>
  <pageMargins left="0.25" right="0.25" top="0.36" bottom="0" header="0.5" footer="0"/>
  <pageSetup scale="93" fitToHeight="0" orientation="portrait" horizontalDpi="4294967293" verticalDpi="300" r:id="rId9"/>
  <headerFooter alignWithMargins="0"/>
  <ignoredErrors>
    <ignoredError sqref="R25" formula="1"/>
  </ignoredErrors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5" r:id="rId12" name="oknWidget_taxable_n1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21</xdr:row>
                    <xdr:rowOff>552450</xdr:rowOff>
                  </from>
                  <to>
                    <xdr:col>2</xdr:col>
                    <xdr:colOff>457200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3" name="oknWidget_taxable_n2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22</xdr:row>
                    <xdr:rowOff>171450</xdr:rowOff>
                  </from>
                  <to>
                    <xdr:col>2</xdr:col>
                    <xdr:colOff>457200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" name="oknWidget_taxable_n3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23</xdr:row>
                    <xdr:rowOff>171450</xdr:rowOff>
                  </from>
                  <to>
                    <xdr:col>2</xdr:col>
                    <xdr:colOff>457200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5" name="oknWidget_taxable_n4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24</xdr:row>
                    <xdr:rowOff>171450</xdr:rowOff>
                  </from>
                  <to>
                    <xdr:col>2</xdr:col>
                    <xdr:colOff>457200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6" name="oknWidget_taxable_n5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25</xdr:row>
                    <xdr:rowOff>171450</xdr:rowOff>
                  </from>
                  <to>
                    <xdr:col>2</xdr:col>
                    <xdr:colOff>457200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7" name="oknWidget_taxable_n6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26</xdr:row>
                    <xdr:rowOff>171450</xdr:rowOff>
                  </from>
                  <to>
                    <xdr:col>2</xdr:col>
                    <xdr:colOff>457200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8" name="oknWidget_taxable_n7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27</xdr:row>
                    <xdr:rowOff>171450</xdr:rowOff>
                  </from>
                  <to>
                    <xdr:col>2</xdr:col>
                    <xdr:colOff>457200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9" name="oknWidget_taxable_n8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28</xdr:row>
                    <xdr:rowOff>171450</xdr:rowOff>
                  </from>
                  <to>
                    <xdr:col>2</xdr:col>
                    <xdr:colOff>457200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" name="oknWidget_taxable_n9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29</xdr:row>
                    <xdr:rowOff>171450</xdr:rowOff>
                  </from>
                  <to>
                    <xdr:col>2</xdr:col>
                    <xdr:colOff>457200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1" name="oknWidget_taxable_n10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30</xdr:row>
                    <xdr:rowOff>171450</xdr:rowOff>
                  </from>
                  <to>
                    <xdr:col>2</xdr:col>
                    <xdr:colOff>457200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2" name="oknWidget_taxable_n11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31</xdr:row>
                    <xdr:rowOff>171450</xdr:rowOff>
                  </from>
                  <to>
                    <xdr:col>2</xdr:col>
                    <xdr:colOff>457200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3" name="oknWidget_taxable_n12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32</xdr:row>
                    <xdr:rowOff>171450</xdr:rowOff>
                  </from>
                  <to>
                    <xdr:col>2</xdr:col>
                    <xdr:colOff>457200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4" name="oknWidget_taxable_n13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33</xdr:row>
                    <xdr:rowOff>171450</xdr:rowOff>
                  </from>
                  <to>
                    <xdr:col>2</xdr:col>
                    <xdr:colOff>457200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5" name="oknWidget_taxable_n14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34</xdr:row>
                    <xdr:rowOff>171450</xdr:rowOff>
                  </from>
                  <to>
                    <xdr:col>2</xdr:col>
                    <xdr:colOff>457200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6" name="oknWidget_taxable_n15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35</xdr:row>
                    <xdr:rowOff>171450</xdr:rowOff>
                  </from>
                  <to>
                    <xdr:col>2</xdr:col>
                    <xdr:colOff>457200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7" name="oknWidget_taxable_n16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36</xdr:row>
                    <xdr:rowOff>171450</xdr:rowOff>
                  </from>
                  <to>
                    <xdr:col>2</xdr:col>
                    <xdr:colOff>457200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8" name="oknWidget_taxable_n17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37</xdr:row>
                    <xdr:rowOff>171450</xdr:rowOff>
                  </from>
                  <to>
                    <xdr:col>2</xdr:col>
                    <xdr:colOff>457200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9" name="oknWidget_taxable_n18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38</xdr:row>
                    <xdr:rowOff>171450</xdr:rowOff>
                  </from>
                  <to>
                    <xdr:col>2</xdr:col>
                    <xdr:colOff>457200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30" name="oknWidget_taxable_n19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39</xdr:row>
                    <xdr:rowOff>171450</xdr:rowOff>
                  </from>
                  <to>
                    <xdr:col>2</xdr:col>
                    <xdr:colOff>457200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31" name="oknWidget_taxable_n20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40</xdr:row>
                    <xdr:rowOff>171450</xdr:rowOff>
                  </from>
                  <to>
                    <xdr:col>2</xdr:col>
                    <xdr:colOff>457200</xdr:colOff>
                    <xdr:row>41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tableParts count="1">
    <tablePart r:id="rId3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305D2-0FB3-493C-B3E8-F62B05E3AC9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357</vt:i4>
      </vt:variant>
    </vt:vector>
  </HeadingPairs>
  <TitlesOfParts>
    <vt:vector size="35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oknDimension_1</vt:lpstr>
      <vt:lpstr>oknDimension_10</vt:lpstr>
      <vt:lpstr>oknDimension_11</vt:lpstr>
      <vt:lpstr>oknDimension_12</vt:lpstr>
      <vt:lpstr>oknDimension_13</vt:lpstr>
      <vt:lpstr>oknDimension_14</vt:lpstr>
      <vt:lpstr>oknDimension_15</vt:lpstr>
      <vt:lpstr>oknDimension_16</vt:lpstr>
      <vt:lpstr>oknDimension_17</vt:lpstr>
      <vt:lpstr>oknDimension_18</vt:lpstr>
      <vt:lpstr>oknDimension_19</vt:lpstr>
      <vt:lpstr>oknDimension_2</vt:lpstr>
      <vt:lpstr>oknDimension_20</vt:lpstr>
      <vt:lpstr>oknDimension_3</vt:lpstr>
      <vt:lpstr>oknDimension_4</vt:lpstr>
      <vt:lpstr>oknDimension_5</vt:lpstr>
      <vt:lpstr>oknDimension_6</vt:lpstr>
      <vt:lpstr>oknDimension_7</vt:lpstr>
      <vt:lpstr>oknDimension_8</vt:lpstr>
      <vt:lpstr>oknDimension_9</vt:lpstr>
      <vt:lpstr>oknDiscount</vt:lpstr>
      <vt:lpstr>oknDueDate</vt:lpstr>
      <vt:lpstr>oknInsurance</vt:lpstr>
      <vt:lpstr>oknInvoiceDate</vt:lpstr>
      <vt:lpstr>oknInvoiceID</vt:lpstr>
      <vt:lpstr>oknItemType_1</vt:lpstr>
      <vt:lpstr>oknItemType_10</vt:lpstr>
      <vt:lpstr>oknItemType_11</vt:lpstr>
      <vt:lpstr>oknItemType_12</vt:lpstr>
      <vt:lpstr>oknItemType_13</vt:lpstr>
      <vt:lpstr>oknItemType_14</vt:lpstr>
      <vt:lpstr>oknItemType_15</vt:lpstr>
      <vt:lpstr>oknItemType_16</vt:lpstr>
      <vt:lpstr>oknItemType_17</vt:lpstr>
      <vt:lpstr>oknItemType_18</vt:lpstr>
      <vt:lpstr>oknItemType_19</vt:lpstr>
      <vt:lpstr>oknItemType_2</vt:lpstr>
      <vt:lpstr>oknItemType_20</vt:lpstr>
      <vt:lpstr>oknItemType_3</vt:lpstr>
      <vt:lpstr>oknItemType_4</vt:lpstr>
      <vt:lpstr>oknItemType_5</vt:lpstr>
      <vt:lpstr>oknItemType_6</vt:lpstr>
      <vt:lpstr>oknItemType_7</vt:lpstr>
      <vt:lpstr>oknItemType_8</vt:lpstr>
      <vt:lpstr>oknItemType_9</vt:lpstr>
      <vt:lpstr>oknJobName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oknOrderBy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oknShippingTaxID</vt:lpstr>
      <vt:lpstr>oknShipVia</vt:lpstr>
      <vt:lpstr>oknShipZipPostcode</vt:lpstr>
      <vt:lpstr>oknSoldByCutInches_1</vt:lpstr>
      <vt:lpstr>oknSoldByCutInches_10</vt:lpstr>
      <vt:lpstr>oknSoldByCutInches_11</vt:lpstr>
      <vt:lpstr>oknSoldByCutInches_12</vt:lpstr>
      <vt:lpstr>oknSoldByCutInches_13</vt:lpstr>
      <vt:lpstr>oknSoldByCutInches_14</vt:lpstr>
      <vt:lpstr>oknSoldByCutInches_15</vt:lpstr>
      <vt:lpstr>oknSoldByCutInches_16</vt:lpstr>
      <vt:lpstr>oknSoldByCutInches_17</vt:lpstr>
      <vt:lpstr>oknSoldByCutInches_18</vt:lpstr>
      <vt:lpstr>oknSoldByCutInches_19</vt:lpstr>
      <vt:lpstr>oknSoldByCutInches_2</vt:lpstr>
      <vt:lpstr>oknSoldByCutInches_20</vt:lpstr>
      <vt:lpstr>oknSoldByCutInches_3</vt:lpstr>
      <vt:lpstr>oknSoldByCutInches_4</vt:lpstr>
      <vt:lpstr>oknSoldByCutInches_5</vt:lpstr>
      <vt:lpstr>oknSoldByCutInches_6</vt:lpstr>
      <vt:lpstr>oknSoldByCutInches_7</vt:lpstr>
      <vt:lpstr>oknSoldByCutInches_8</vt:lpstr>
      <vt:lpstr>oknSoldByCutInches_9</vt:lpstr>
      <vt:lpstr>oknSoldByInches_1</vt:lpstr>
      <vt:lpstr>oknSoldByInches_10</vt:lpstr>
      <vt:lpstr>oknSoldByInches_11</vt:lpstr>
      <vt:lpstr>oknSoldByInches_12</vt:lpstr>
      <vt:lpstr>oknSoldByInches_13</vt:lpstr>
      <vt:lpstr>oknSoldByInches_14</vt:lpstr>
      <vt:lpstr>oknSoldByInches_15</vt:lpstr>
      <vt:lpstr>oknSoldByInches_16</vt:lpstr>
      <vt:lpstr>oknSoldByInches_17</vt:lpstr>
      <vt:lpstr>oknSoldByInches_18</vt:lpstr>
      <vt:lpstr>oknSoldByInches_19</vt:lpstr>
      <vt:lpstr>oknSoldByInches_2</vt:lpstr>
      <vt:lpstr>oknSoldByInches_20</vt:lpstr>
      <vt:lpstr>oknSoldByInches_3</vt:lpstr>
      <vt:lpstr>oknSoldByInches_4</vt:lpstr>
      <vt:lpstr>oknSoldByInches_5</vt:lpstr>
      <vt:lpstr>oknSoldByInches_6</vt:lpstr>
      <vt:lpstr>oknSoldByInches_7</vt:lpstr>
      <vt:lpstr>oknSoldByInches_8</vt:lpstr>
      <vt:lpstr>oknSoldByInches_9</vt:lpstr>
      <vt:lpstr>oknSoldBySqFt_1</vt:lpstr>
      <vt:lpstr>oknSoldBySqFt_10</vt:lpstr>
      <vt:lpstr>oknSoldBySqFt_11</vt:lpstr>
      <vt:lpstr>oknSoldBySqFt_12</vt:lpstr>
      <vt:lpstr>oknSoldBySqFt_13</vt:lpstr>
      <vt:lpstr>oknSoldBySqFt_14</vt:lpstr>
      <vt:lpstr>oknSoldBySqFt_15</vt:lpstr>
      <vt:lpstr>oknSoldBySqFt_16</vt:lpstr>
      <vt:lpstr>oknSoldBySqFt_17</vt:lpstr>
      <vt:lpstr>oknSoldBySqFt_18</vt:lpstr>
      <vt:lpstr>oknSoldBySqFt_19</vt:lpstr>
      <vt:lpstr>oknSoldBySqFt_2</vt:lpstr>
      <vt:lpstr>oknSoldBySqFt_20</vt:lpstr>
      <vt:lpstr>oknSoldBySqFt_3</vt:lpstr>
      <vt:lpstr>oknSoldBySqFt_4</vt:lpstr>
      <vt:lpstr>oknSoldBySqFt_5</vt:lpstr>
      <vt:lpstr>oknSoldBySqFt_6</vt:lpstr>
      <vt:lpstr>oknSoldBySqFt_7</vt:lpstr>
      <vt:lpstr>oknSoldBySqFt_8</vt:lpstr>
      <vt:lpstr>oknSoldBySqFt_9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oknUM_17</vt:lpstr>
      <vt:lpstr>oknUM_18</vt:lpstr>
      <vt:lpstr>oknUM_19</vt:lpstr>
      <vt:lpstr>oknUM_2</vt:lpstr>
      <vt:lpstr>oknUM_20</vt:lpstr>
      <vt:lpstr>oknUM_3</vt:lpstr>
      <vt:lpstr>oknUM_4</vt:lpstr>
      <vt:lpstr>oknUM_5</vt:lpstr>
      <vt:lpstr>oknUM_6</vt:lpstr>
      <vt:lpstr>oknUM_7</vt:lpstr>
      <vt:lpstr>oknUM_8</vt:lpstr>
      <vt:lpstr>oknUM_9</vt:lpstr>
      <vt:lpstr>oknUnits_1</vt:lpstr>
      <vt:lpstr>oknUnits_10</vt:lpstr>
      <vt:lpstr>oknUnits_11</vt:lpstr>
      <vt:lpstr>oknUnits_12</vt:lpstr>
      <vt:lpstr>oknUnits_13</vt:lpstr>
      <vt:lpstr>oknUnits_14</vt:lpstr>
      <vt:lpstr>oknUnits_15</vt:lpstr>
      <vt:lpstr>oknUnits_16</vt:lpstr>
      <vt:lpstr>oknUnits_17</vt:lpstr>
      <vt:lpstr>oknUnits_18</vt:lpstr>
      <vt:lpstr>oknUnits_19</vt:lpstr>
      <vt:lpstr>oknUnits_2</vt:lpstr>
      <vt:lpstr>oknUnits_20</vt:lpstr>
      <vt:lpstr>oknUnits_3</vt:lpstr>
      <vt:lpstr>oknUnits_4</vt:lpstr>
      <vt:lpstr>oknUnits_5</vt:lpstr>
      <vt:lpstr>oknUnits_6</vt:lpstr>
      <vt:lpstr>oknUnits_7</vt:lpstr>
      <vt:lpstr>oknUnits_8</vt:lpstr>
      <vt:lpstr>oknUnits_9</vt:lpstr>
      <vt:lpstr>oknWeightPerFtPerSqFt_1</vt:lpstr>
      <vt:lpstr>oknWeightPerFtPerSqFt_10</vt:lpstr>
      <vt:lpstr>oknWeightPerFtPerSqFt_11</vt:lpstr>
      <vt:lpstr>oknWeightPerFtPerSqFt_12</vt:lpstr>
      <vt:lpstr>oknWeightPerFtPerSqFt_13</vt:lpstr>
      <vt:lpstr>oknWeightPerFtPerSqFt_14</vt:lpstr>
      <vt:lpstr>oknWeightPerFtPerSqFt_15</vt:lpstr>
      <vt:lpstr>oknWeightPerFtPerSqFt_16</vt:lpstr>
      <vt:lpstr>oknWeightPerFtPerSqFt_17</vt:lpstr>
      <vt:lpstr>oknWeightPerFtPerSqFt_18</vt:lpstr>
      <vt:lpstr>oknWeightPerFtPerSqFt_19</vt:lpstr>
      <vt:lpstr>oknWeightPerFtPerSqFt_2</vt:lpstr>
      <vt:lpstr>oknWeightPerFtPerSqFt_20</vt:lpstr>
      <vt:lpstr>oknWeightPerFtPerSqFt_3</vt:lpstr>
      <vt:lpstr>oknWeightPerFtPerSqFt_4</vt:lpstr>
      <vt:lpstr>oknWeightPerFtPerSqFt_5</vt:lpstr>
      <vt:lpstr>oknWeightPerFtPerSqFt_6</vt:lpstr>
      <vt:lpstr>oknWeightPerFtPerSqFt_7</vt:lpstr>
      <vt:lpstr>oknWeightPerFtPerSqFt_8</vt:lpstr>
      <vt:lpstr>oknWeightPerFtPerSqFt_9</vt:lpstr>
      <vt:lpstr>oknWhoAddress</vt:lpstr>
      <vt:lpstr>oknWhoCityStateZip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Welding Invoice Template</dc:title>
  <dc:subject>"Welding Invoice Template" summary: If you are running your own welding and fabrication business, this serial of free welding invoice templates is designed for you as a welder or manager. We have various formats and layouts here to help you create professional-looking welding invoices and receipts easily.</dc:subject>
  <dc:creator>https://www.invoicingtemplate.com/</dc:creator>
  <cp:keywords/>
  <dc:description>https://www.invoicingtemplate.com/weldinginvoice.html</dc:description>
  <cp:lastModifiedBy>liangjun yu</cp:lastModifiedBy>
  <cp:lastPrinted>2020-04-27T10:54:46Z</cp:lastPrinted>
  <dcterms:created xsi:type="dcterms:W3CDTF">2000-07-27T22:24:14Z</dcterms:created>
  <dcterms:modified xsi:type="dcterms:W3CDTF">2024-03-08T11:28:51Z</dcterms:modified>
  <cp:category>Welding Invoice Template, Welding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48, Arlington, Texas, 392772, 365438, 7000747979137363930?+7.48%, 95.8 sq mi, 248.1 km2, 4,100/sq mi, 1,600/km2, 32°42′03″N 97°07′29″W? / ?32.7007°N 97.1247°W? / 32.7007; -97.1247? (Arlington)</vt:lpwstr>
  </property>
</Properties>
</file>