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E:\NET\boost\src\c8004\"/>
    </mc:Choice>
  </mc:AlternateContent>
  <xr:revisionPtr revIDLastSave="0" documentId="13_ncr:1_{5734E38A-58D3-4A68-92D0-F4A5C29BF11E}"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12" r:id="rId2"/>
    <sheet name="Customer Report" sheetId="13" r:id="rId3"/>
    <sheet name="Product Report" sheetId="14" r:id="rId4"/>
    <sheet name="Customer Statement" sheetId="15" r:id="rId5"/>
    <sheet name="Sales Rep. Report" sheetId="16" r:id="rId6"/>
    <sheet name="Payment Report" sheetId="17" r:id="rId7"/>
    <sheet name="©" sheetId="18" r:id="rId8"/>
    <sheet name="UniformSoftware.com" sheetId="19" r:id="rId9"/>
    <sheet name="Office-Kit.com.System" sheetId="2" state="veryHidden" r:id="rId10"/>
  </sheets>
  <definedNames>
    <definedName name="InvoicingTemplateLinkTarget" hidden="1">'Office-Kit.com.System'!$A$1</definedName>
    <definedName name="oknBalanceDue">Invoice!$AB$26</definedName>
    <definedName name="oknCompanyAddress">Invoice!$G$4</definedName>
    <definedName name="oknCompanyCityStateZip">Invoice!$G$5</definedName>
    <definedName name="oknCompanyContact">Invoice!$G$6</definedName>
    <definedName name="oknCompanyName">Invoice!$G$3</definedName>
    <definedName name="oknCost_1">Invoice!$E$23</definedName>
    <definedName name="oknCost_10">Invoice!$E$32</definedName>
    <definedName name="oknCost_11">Invoice!$E$33</definedName>
    <definedName name="oknCost_12">Invoice!$E$34</definedName>
    <definedName name="oknCost_13">Invoice!$E$35</definedName>
    <definedName name="oknCost_14">Invoice!$E$36</definedName>
    <definedName name="oknCost_15">Invoice!$E$37</definedName>
    <definedName name="oknCost_16">Invoice!$E$38</definedName>
    <definedName name="oknCost_17">Invoice!$E$39</definedName>
    <definedName name="oknCost_18">Invoice!$E$40</definedName>
    <definedName name="oknCost_19">Invoice!$E$41</definedName>
    <definedName name="oknCost_2">Invoice!$E$24</definedName>
    <definedName name="oknCost_20">Invoice!$E$42</definedName>
    <definedName name="oknCost_3">Invoice!$E$25</definedName>
    <definedName name="oknCost_4">Invoice!$E$26</definedName>
    <definedName name="oknCost_5">Invoice!$E$27</definedName>
    <definedName name="oknCost_6">Invoice!$E$28</definedName>
    <definedName name="oknCost_7">Invoice!$E$29</definedName>
    <definedName name="oknCost_8">Invoice!$E$30</definedName>
    <definedName name="oknCost_9">Invoice!$E$31</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Invoice!$B$4</definedName>
    <definedName name="oknDimension_1">Invoice!$M$23</definedName>
    <definedName name="oknDimension_10">Invoice!$M$32</definedName>
    <definedName name="oknDimension_11">Invoice!$M$33</definedName>
    <definedName name="oknDimension_12">Invoice!$M$34</definedName>
    <definedName name="oknDimension_13">Invoice!$M$35</definedName>
    <definedName name="oknDimension_14">Invoice!$M$36</definedName>
    <definedName name="oknDimension_15">Invoice!$M$37</definedName>
    <definedName name="oknDimension_16">Invoice!$M$38</definedName>
    <definedName name="oknDimension_17">Invoice!$M$39</definedName>
    <definedName name="oknDimension_18">Invoice!$M$40</definedName>
    <definedName name="oknDimension_19">Invoice!$M$41</definedName>
    <definedName name="oknDimension_2">Invoice!$M$24</definedName>
    <definedName name="oknDimension_20">Invoice!$M$42</definedName>
    <definedName name="oknDimension_3">Invoice!$M$25</definedName>
    <definedName name="oknDimension_4">Invoice!$M$26</definedName>
    <definedName name="oknDimension_5">Invoice!$M$27</definedName>
    <definedName name="oknDimension_6">Invoice!$M$28</definedName>
    <definedName name="oknDimension_7">Invoice!$M$29</definedName>
    <definedName name="oknDimension_8">Invoice!$M$30</definedName>
    <definedName name="oknDimension_9">Invoice!$M$31</definedName>
    <definedName name="oknDiscount">Invoice!$R$46</definedName>
    <definedName name="oknDueDate">Invoice!$AA$24</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surance">Invoice!$R$48</definedName>
    <definedName name="oknInvoiceBodyMaxNumber" hidden="1">'Office-Kit.com.System'!$B$19</definedName>
    <definedName name="oknInvoiceBodyMinNumber" hidden="1">'Office-Kit.com.System'!$B$18</definedName>
    <definedName name="oknInvoiceDate">Invoice!$Q$4</definedName>
    <definedName name="oknInvoiceID">Invoice!$Q$5</definedName>
    <definedName name="oknItemType_1">Invoice!$L$23</definedName>
    <definedName name="oknItemType_10">Invoice!$L$32</definedName>
    <definedName name="oknItemType_11">Invoice!$L$33</definedName>
    <definedName name="oknItemType_12">Invoice!$L$34</definedName>
    <definedName name="oknItemType_13">Invoice!$L$35</definedName>
    <definedName name="oknItemType_14">Invoice!$L$36</definedName>
    <definedName name="oknItemType_15">Invoice!$L$37</definedName>
    <definedName name="oknItemType_16">Invoice!$L$38</definedName>
    <definedName name="oknItemType_17">Invoice!$L$39</definedName>
    <definedName name="oknItemType_18">Invoice!$L$40</definedName>
    <definedName name="oknItemType_19">Invoice!$L$41</definedName>
    <definedName name="oknItemType_2">Invoice!$L$24</definedName>
    <definedName name="oknItemType_20">Invoice!$L$42</definedName>
    <definedName name="oknItemType_3">Invoice!$L$25</definedName>
    <definedName name="oknItemType_4">Invoice!$L$26</definedName>
    <definedName name="oknItemType_5">Invoice!$L$27</definedName>
    <definedName name="oknItemType_6">Invoice!$L$28</definedName>
    <definedName name="oknItemType_7">Invoice!$L$29</definedName>
    <definedName name="oknItemType_8">Invoice!$L$30</definedName>
    <definedName name="oknItemType_9">Invoice!$L$31</definedName>
    <definedName name="oknJobName">Invoice!$Q$9</definedName>
    <definedName name="oknLineTotal_1">Invoice!$R$23</definedName>
    <definedName name="oknLineTotal_10">Invoice!$R$32</definedName>
    <definedName name="oknLineTotal_11">Invoice!$R$33</definedName>
    <definedName name="oknLineTotal_12">Invoice!$R$34</definedName>
    <definedName name="oknLineTotal_13">Invoice!$R$35</definedName>
    <definedName name="oknLineTotal_14">Invoice!$R$36</definedName>
    <definedName name="oknLineTotal_15">Invoice!$R$37</definedName>
    <definedName name="oknLineTotal_16">Invoice!$R$38</definedName>
    <definedName name="oknLineTotal_17">Invoice!$R$39</definedName>
    <definedName name="oknLineTotal_18">Invoice!$R$40</definedName>
    <definedName name="oknLineTotal_19">Invoice!$R$41</definedName>
    <definedName name="oknLineTotal_2">Invoice!$R$24</definedName>
    <definedName name="oknLineTotal_20">Invoice!$R$42</definedName>
    <definedName name="oknLineTotal_3">Invoice!$R$25</definedName>
    <definedName name="oknLineTotal_4">Invoice!$R$26</definedName>
    <definedName name="oknLineTotal_5">Invoice!$R$27</definedName>
    <definedName name="oknLineTotal_6">Invoice!$R$28</definedName>
    <definedName name="oknLineTotal_7">Invoice!$R$29</definedName>
    <definedName name="oknLineTotal_8">Invoice!$R$30</definedName>
    <definedName name="oknLineTotal_9">Invoice!$R$31</definedName>
    <definedName name="oknLineTotalTaxable">Invoice!$E$43</definedName>
    <definedName name="oknOrderBy">Invoice!$Q$6</definedName>
    <definedName name="oknOrderID">Invoice!$Q$7</definedName>
    <definedName name="oknOther">Invoice!$R$49</definedName>
    <definedName name="oknOtherName">Invoice!$Q$49</definedName>
    <definedName name="oknPaymentAmount">Invoice!$I$52</definedName>
    <definedName name="oknPaymentCheckNumber">Invoice!$M$52</definedName>
    <definedName name="oknPaymentCreatedDate">Invoice!$G$52</definedName>
    <definedName name="oknPaymentNotes">Invoice!$R$52</definedName>
    <definedName name="oknPaymentPaymentTerm">Invoice!$K$52</definedName>
    <definedName name="oknPayments">Invoice!$AB$25</definedName>
    <definedName name="oknPaymentTerm">Invoice!$Q$8</definedName>
    <definedName name="oknPaymentTotalApplied">Invoice!$J$52</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Invoice!$Q$23</definedName>
    <definedName name="oknPrice_10">Invoice!$Q$32</definedName>
    <definedName name="oknPrice_11">Invoice!$Q$33</definedName>
    <definedName name="oknPrice_12">Invoice!$Q$34</definedName>
    <definedName name="oknPrice_13">Invoice!$Q$35</definedName>
    <definedName name="oknPrice_14">Invoice!$Q$36</definedName>
    <definedName name="oknPrice_15">Invoice!$Q$37</definedName>
    <definedName name="oknPrice_16">Invoice!$Q$38</definedName>
    <definedName name="oknPrice_17">Invoice!$Q$39</definedName>
    <definedName name="oknPrice_18">Invoice!$Q$40</definedName>
    <definedName name="oknPrice_19">Invoice!$Q$41</definedName>
    <definedName name="oknPrice_2">Invoice!$Q$24</definedName>
    <definedName name="oknPrice_20">Invoice!$Q$42</definedName>
    <definedName name="oknPrice_3">Invoice!$Q$25</definedName>
    <definedName name="oknPrice_4">Invoice!$Q$26</definedName>
    <definedName name="oknPrice_5">Invoice!$Q$27</definedName>
    <definedName name="oknPrice_6">Invoice!$Q$28</definedName>
    <definedName name="oknPrice_7">Invoice!$Q$29</definedName>
    <definedName name="oknPrice_8">Invoice!$Q$30</definedName>
    <definedName name="oknPrice_9">Invoice!$Q$31</definedName>
    <definedName name="oknPrInvoiceID">'Payment Report'!$D$14</definedName>
    <definedName name="oknPrNotes">'Payment Report'!$F$14</definedName>
    <definedName name="oknProductID_1">Invoice!$B$23</definedName>
    <definedName name="oknProductID_10">Invoice!$B$32</definedName>
    <definedName name="oknProductID_11">Invoice!$B$33</definedName>
    <definedName name="oknProductID_12">Invoice!$B$34</definedName>
    <definedName name="oknProductID_13">Invoice!$B$35</definedName>
    <definedName name="oknProductID_14">Invoice!$B$36</definedName>
    <definedName name="oknProductID_15">Invoice!$B$37</definedName>
    <definedName name="oknProductID_16">Invoice!$B$38</definedName>
    <definedName name="oknProductID_17">Invoice!$B$39</definedName>
    <definedName name="oknProductID_18">Invoice!$B$40</definedName>
    <definedName name="oknProductID_19">Invoice!$B$41</definedName>
    <definedName name="oknProductID_2">Invoice!$B$24</definedName>
    <definedName name="oknProductID_20">Invoice!$B$42</definedName>
    <definedName name="oknProductID_3">Invoice!$B$25</definedName>
    <definedName name="oknProductID_4">Invoice!$B$26</definedName>
    <definedName name="oknProductID_5">Invoice!$B$27</definedName>
    <definedName name="oknProductID_6">Invoice!$B$28</definedName>
    <definedName name="oknProductID_7">Invoice!$B$29</definedName>
    <definedName name="oknProductID_8">Invoice!$B$30</definedName>
    <definedName name="oknProductID_9">Invoice!$B$31</definedName>
    <definedName name="oknProductName_1">Invoice!$J$23</definedName>
    <definedName name="oknProductName_10">Invoice!$J$32</definedName>
    <definedName name="oknProductName_11">Invoice!$J$33</definedName>
    <definedName name="oknProductName_12">Invoice!$J$34</definedName>
    <definedName name="oknProductName_13">Invoice!$J$35</definedName>
    <definedName name="oknProductName_14">Invoice!$J$36</definedName>
    <definedName name="oknProductName_15">Invoice!$J$37</definedName>
    <definedName name="oknProductName_16">Invoice!$J$38</definedName>
    <definedName name="oknProductName_17">Invoice!$J$39</definedName>
    <definedName name="oknProductName_18">Invoice!$J$40</definedName>
    <definedName name="oknProductName_19">Invoice!$J$41</definedName>
    <definedName name="oknProductName_2">Invoice!$J$24</definedName>
    <definedName name="oknProductName_20">Invoice!$J$42</definedName>
    <definedName name="oknProductName_3">Invoice!$J$25</definedName>
    <definedName name="oknProductName_4">Invoice!$J$26</definedName>
    <definedName name="oknProductName_5">Invoice!$J$27</definedName>
    <definedName name="oknProductName_6">Invoice!$J$28</definedName>
    <definedName name="oknProductName_7">Invoice!$J$29</definedName>
    <definedName name="oknProductName_8">Invoice!$J$30</definedName>
    <definedName name="oknProductName_9">Invoice!$J$31</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Invoice!$G$23</definedName>
    <definedName name="oknQuantity_10">Invoice!$G$32</definedName>
    <definedName name="oknQuantity_11">Invoice!$G$33</definedName>
    <definedName name="oknQuantity_12">Invoice!$G$34</definedName>
    <definedName name="oknQuantity_13">Invoice!$G$35</definedName>
    <definedName name="oknQuantity_14">Invoice!$G$36</definedName>
    <definedName name="oknQuantity_15">Invoice!$G$37</definedName>
    <definedName name="oknQuantity_16">Invoice!$G$38</definedName>
    <definedName name="oknQuantity_17">Invoice!$G$39</definedName>
    <definedName name="oknQuantity_18">Invoice!$G$40</definedName>
    <definedName name="oknQuantity_19">Invoice!$G$41</definedName>
    <definedName name="oknQuantity_2">Invoice!$G$24</definedName>
    <definedName name="oknQuantity_20">Invoice!$G$42</definedName>
    <definedName name="oknQuantity_3">Invoice!$G$25</definedName>
    <definedName name="oknQuantity_4">Invoice!$G$26</definedName>
    <definedName name="oknQuantity_5">Invoice!$G$27</definedName>
    <definedName name="oknQuantity_6">Invoice!$G$28</definedName>
    <definedName name="oknQuantity_7">Invoice!$G$29</definedName>
    <definedName name="oknQuantity_8">Invoice!$G$30</definedName>
    <definedName name="oknQuantity_9">Invoice!$G$31</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Invoice!$G$20</definedName>
    <definedName name="oknSavingInvoiceClearWorksheet" hidden="1">'Office-Kit.com.System'!$B$9</definedName>
    <definedName name="oknSavingInvoicePromptForPayment" hidden="1">'Office-Kit.com.System'!$B$8</definedName>
    <definedName name="oknShipAddress">Invoice!$N$14</definedName>
    <definedName name="oknShipCityStateZip">Invoice!$N$15</definedName>
    <definedName name="oknShipContact">Invoice!$P$17</definedName>
    <definedName name="oknShipDate">Invoice!$K$20</definedName>
    <definedName name="oknShipName">Invoice!$N$13</definedName>
    <definedName name="oknShippingCost">Invoice!$R$47</definedName>
    <definedName name="oknShippingTaxID">Invoice!$N$12</definedName>
    <definedName name="oknShipVia">Invoice!$N$20</definedName>
    <definedName name="oknShipZipPostcode">Invoice!$P$16</definedName>
    <definedName name="oknStatus">Invoice!$B$6</definedName>
    <definedName name="oknSubTotal">Invoice!$R$43</definedName>
    <definedName name="oknTax1">Invoice!$R$44</definedName>
    <definedName name="oknTax1Name">Invoice!$O$44</definedName>
    <definedName name="oknTax1Rate">Invoice!$Q$44</definedName>
    <definedName name="oknTax1RateDefault">Invoice!$D$15</definedName>
    <definedName name="oknTax2">Invoice!$R$45</definedName>
    <definedName name="oknTax2IsAppliedToTax1">Invoice!$D$13</definedName>
    <definedName name="oknTax2Name">Invoice!$P$45</definedName>
    <definedName name="oknTax2Rate">Invoice!$Q$45</definedName>
    <definedName name="oknTaxable_1">Invoice!$D$23</definedName>
    <definedName name="oknTaxable_10">Invoice!$D$32</definedName>
    <definedName name="oknTaxable_11">Invoice!$D$33</definedName>
    <definedName name="oknTaxable_12">Invoice!$D$34</definedName>
    <definedName name="oknTaxable_13">Invoice!$D$35</definedName>
    <definedName name="oknTaxable_14">Invoice!$D$36</definedName>
    <definedName name="oknTaxable_15">Invoice!$D$37</definedName>
    <definedName name="oknTaxable_16">Invoice!$D$38</definedName>
    <definedName name="oknTaxable_17">Invoice!$D$39</definedName>
    <definedName name="oknTaxable_18">Invoice!$D$40</definedName>
    <definedName name="oknTaxable_19">Invoice!$D$41</definedName>
    <definedName name="oknTaxable_2">Invoice!$D$24</definedName>
    <definedName name="oknTaxable_20">Invoice!$D$42</definedName>
    <definedName name="oknTaxable_3">Invoice!$D$25</definedName>
    <definedName name="oknTaxable_4">Invoice!$D$26</definedName>
    <definedName name="oknTaxable_5">Invoice!$D$27</definedName>
    <definedName name="oknTaxable_6">Invoice!$D$28</definedName>
    <definedName name="oknTaxable_7">Invoice!$D$29</definedName>
    <definedName name="oknTaxable_8">Invoice!$D$30</definedName>
    <definedName name="oknTaxable_9">Invoice!$D$31</definedName>
    <definedName name="oknTaxTotalIncludingShippingCost">Invoice!$D$14</definedName>
    <definedName name="oknTaxType">Invoice!$D$12</definedName>
    <definedName name="oknTotal">Invoice!$R$50</definedName>
    <definedName name="oknUM_1">Invoice!$H$23</definedName>
    <definedName name="oknUM_10">Invoice!$H$32</definedName>
    <definedName name="oknUM_11">Invoice!$H$33</definedName>
    <definedName name="oknUM_12">Invoice!$H$34</definedName>
    <definedName name="oknUM_13">Invoice!$H$35</definedName>
    <definedName name="oknUM_14">Invoice!$H$36</definedName>
    <definedName name="oknUM_15">Invoice!$H$37</definedName>
    <definedName name="oknUM_16">Invoice!$H$38</definedName>
    <definedName name="oknUM_17">Invoice!$H$39</definedName>
    <definedName name="oknUM_18">Invoice!$H$40</definedName>
    <definedName name="oknUM_19">Invoice!$H$41</definedName>
    <definedName name="oknUM_2">Invoice!$H$24</definedName>
    <definedName name="oknUM_20">Invoice!$H$42</definedName>
    <definedName name="oknUM_3">Invoice!$H$25</definedName>
    <definedName name="oknUM_4">Invoice!$H$26</definedName>
    <definedName name="oknUM_5">Invoice!$H$27</definedName>
    <definedName name="oknUM_6">Invoice!$H$28</definedName>
    <definedName name="oknUM_7">Invoice!$H$29</definedName>
    <definedName name="oknUM_8">Invoice!$H$30</definedName>
    <definedName name="oknUM_9">Invoice!$H$31</definedName>
    <definedName name="oknUnits_1">Invoice!$N$23</definedName>
    <definedName name="oknUnits_10">Invoice!$N$32</definedName>
    <definedName name="oknUnits_11">Invoice!$N$33</definedName>
    <definedName name="oknUnits_12">Invoice!$N$34</definedName>
    <definedName name="oknUnits_13">Invoice!$N$35</definedName>
    <definedName name="oknUnits_14">Invoice!$N$36</definedName>
    <definedName name="oknUnits_15">Invoice!$N$37</definedName>
    <definedName name="oknUnits_16">Invoice!$N$38</definedName>
    <definedName name="oknUnits_17">Invoice!$N$39</definedName>
    <definedName name="oknUnits_18">Invoice!$N$40</definedName>
    <definedName name="oknUnits_19">Invoice!$N$41</definedName>
    <definedName name="oknUnits_2">Invoice!$N$24</definedName>
    <definedName name="oknUnits_20">Invoice!$N$42</definedName>
    <definedName name="oknUnits_3">Invoice!$N$25</definedName>
    <definedName name="oknUnits_4">Invoice!$N$26</definedName>
    <definedName name="oknUnits_5">Invoice!$N$27</definedName>
    <definedName name="oknUnits_6">Invoice!$N$28</definedName>
    <definedName name="oknUnits_7">Invoice!$N$29</definedName>
    <definedName name="oknUnits_8">Invoice!$N$30</definedName>
    <definedName name="oknUnits_9">Invoice!$N$31</definedName>
    <definedName name="oknWeightPerFtPerSqFt_1">Invoice!$P$23</definedName>
    <definedName name="oknWeightPerFtPerSqFt_10">Invoice!$P$32</definedName>
    <definedName name="oknWeightPerFtPerSqFt_11">Invoice!$P$33</definedName>
    <definedName name="oknWeightPerFtPerSqFt_12">Invoice!$P$34</definedName>
    <definedName name="oknWeightPerFtPerSqFt_13">Invoice!$P$35</definedName>
    <definedName name="oknWeightPerFtPerSqFt_14">Invoice!$P$36</definedName>
    <definedName name="oknWeightPerFtPerSqFt_15">Invoice!$P$37</definedName>
    <definedName name="oknWeightPerFtPerSqFt_16">Invoice!$P$38</definedName>
    <definedName name="oknWeightPerFtPerSqFt_17">Invoice!$P$39</definedName>
    <definedName name="oknWeightPerFtPerSqFt_18">Invoice!$P$40</definedName>
    <definedName name="oknWeightPerFtPerSqFt_19">Invoice!$P$41</definedName>
    <definedName name="oknWeightPerFtPerSqFt_2">Invoice!$P$24</definedName>
    <definedName name="oknWeightPerFtPerSqFt_20">Invoice!$P$42</definedName>
    <definedName name="oknWeightPerFtPerSqFt_3">Invoice!$P$25</definedName>
    <definedName name="oknWeightPerFtPerSqFt_4">Invoice!$P$26</definedName>
    <definedName name="oknWeightPerFtPerSqFt_5">Invoice!$P$27</definedName>
    <definedName name="oknWeightPerFtPerSqFt_6">Invoice!$P$28</definedName>
    <definedName name="oknWeightPerFtPerSqFt_7">Invoice!$P$29</definedName>
    <definedName name="oknWeightPerFtPerSqFt_8">Invoice!$P$30</definedName>
    <definedName name="oknWeightPerFtPerSqFt_9">Invoice!$P$31</definedName>
    <definedName name="oknWhoAddress">Invoice!$I$14</definedName>
    <definedName name="oknWhoCityStateZip">Invoice!$I$15</definedName>
    <definedName name="oknWhoID">Invoice!$B$14</definedName>
    <definedName name="oknWhoName">Invoice!$I$13</definedName>
    <definedName name="oknWhoPhone">Invoice!$I$17</definedName>
    <definedName name="oknWhoTaxID">Invoice!$I$12</definedName>
    <definedName name="oknWhoZipPostcode">Invoice!$I$16</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Report'!$B$13:$Q$15</definedName>
    <definedName name="_xlnm.Print_Area" localSheetId="4">'Customer Statement'!$B$22:$H$436</definedName>
    <definedName name="_xlnm.Print_Area" localSheetId="0">Invoice!$G$3:$R$54</definedName>
    <definedName name="_xlnm.Print_Area" localSheetId="6">'Payment Report'!$B$15:$J$18</definedName>
    <definedName name="_xlnm.Print_Area" localSheetId="3">'Product Report'!$B$13:$I$17</definedName>
    <definedName name="_xlnm.Print_Area" localSheetId="5">'Sales Rep. Report'!$B$15:$N$18</definedName>
    <definedName name="_xlnm.Print_Area" localSheetId="1">'Sales Report'!$B$14:$Q$16</definedName>
    <definedName name="_xlnm.Print_Titles" localSheetId="2">'Customer Report'!$3:$12</definedName>
    <definedName name="_xlnm.Print_Titles" localSheetId="4">'Customer Statement'!$3:$21</definedName>
    <definedName name="_xlnm.Print_Titles" localSheetId="0">Invoice!$3:$22</definedName>
    <definedName name="_xlnm.Print_Titles" localSheetId="6">'Payment Report'!$3:$14</definedName>
    <definedName name="_xlnm.Print_Titles" localSheetId="3">'Product Report'!$4:$12</definedName>
    <definedName name="_xlnm.Print_Titles" localSheetId="5">'Sales Rep. Report'!$3:$14</definedName>
    <definedName name="_xlnm.Print_Titles" localSheetId="1">'Sales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R42" i="1" l="1"/>
  <c r="R41" i="1"/>
  <c r="R40" i="1"/>
  <c r="R39" i="1"/>
  <c r="R38" i="1"/>
  <c r="R37" i="1"/>
  <c r="R36" i="1"/>
  <c r="R35" i="1"/>
  <c r="R34" i="1"/>
  <c r="R33" i="1"/>
  <c r="R32" i="1"/>
  <c r="R31" i="1"/>
  <c r="R30" i="1"/>
  <c r="R29" i="1"/>
  <c r="R28" i="1"/>
  <c r="R27" i="1"/>
  <c r="R26" i="1"/>
  <c r="R25" i="1"/>
  <c r="R24" i="1"/>
  <c r="R23" i="1"/>
  <c r="Q49" i="1" l="1"/>
  <c r="O40" i="1" l="1"/>
  <c r="O42" i="1"/>
  <c r="O41" i="1"/>
  <c r="O39" i="1"/>
  <c r="O38" i="1"/>
  <c r="O37" i="1"/>
  <c r="O36" i="1"/>
  <c r="O35" i="1"/>
  <c r="O34" i="1"/>
  <c r="O33" i="1"/>
  <c r="O32" i="1"/>
  <c r="O31" i="1"/>
  <c r="O30" i="1"/>
  <c r="O29" i="1"/>
  <c r="O28" i="1"/>
  <c r="O27" i="1"/>
  <c r="O26" i="1"/>
  <c r="O25" i="1"/>
  <c r="O24" i="1"/>
  <c r="O23" i="1"/>
  <c r="R45" i="1"/>
  <c r="E43" i="1" a="1"/>
  <c r="R43" i="1" l="1"/>
  <c r="E43" i="1"/>
  <c r="R44" i="1" s="1"/>
  <c r="R50" i="1" l="1"/>
  <c r="AB26" i="1" s="1"/>
</calcChain>
</file>

<file path=xl/sharedStrings.xml><?xml version="1.0" encoding="utf-8"?>
<sst xmlns="http://schemas.openxmlformats.org/spreadsheetml/2006/main" count="214" uniqueCount="162">
  <si>
    <t>Bill To:</t>
  </si>
  <si>
    <t>SHIPPING &amp; HANDLING</t>
  </si>
  <si>
    <t>TOTAL</t>
  </si>
  <si>
    <t>SoftID</t>
    <phoneticPr fontId="10" type="noConversion"/>
  </si>
  <si>
    <t>DbPath</t>
    <phoneticPr fontId="10" type="noConversion"/>
  </si>
  <si>
    <t>Price</t>
  </si>
  <si>
    <t>Quantity</t>
  </si>
  <si>
    <t>HowToCloseBook</t>
    <phoneticPr fontId="10" type="noConversion"/>
  </si>
  <si>
    <t>Valid Value:</t>
    <phoneticPr fontId="10" type="noConversion"/>
  </si>
  <si>
    <t xml:space="preserve">0=Auto discard changes,  1=AutoSave,   2=DefaultOperation,prompt </t>
    <phoneticPr fontId="10" type="noConversion"/>
  </si>
  <si>
    <t>SavingInvoicePromptForPayment</t>
    <phoneticPr fontId="10"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</si>
  <si>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</si>
  <si>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</si>
  <si>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</si>
  <si>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</si>
  <si>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</si>
  <si>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</si>
  <si>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</si>
  <si>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</si>
  <si>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</si>
  <si>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0" type="noConversion"/>
  </si>
  <si>
    <t>ExtractingInvoiceCopyPageSetup</t>
    <phoneticPr fontId="10"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</si>
  <si>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</si>
  <si>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</si>
  <si>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</si>
  <si>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</si>
  <si>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</si>
  <si>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</si>
  <si>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</si>
  <si>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</si>
  <si>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</si>
  <si>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</si>
  <si>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</si>
  <si>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</si>
  <si>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</si>
  <si>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</si>
  <si>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</si>
  <si>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</si>
  <si>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</si>
  <si>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</si>
  <si>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</si>
  <si>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</si>
  <si>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</si>
  <si>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</si>
  <si>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</si>
  <si>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</si>
  <si>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</si>
  <si>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</si>
  <si>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</si>
  <si>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</si>
  <si>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</si>
  <si>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</si>
  <si>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</si>
  <si>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</si>
  <si>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</si>
  <si>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</si>
  <si>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</si>
  <si>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</si>
  <si>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</si>
  <si>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Allow incomplete line</t>
  </si>
  <si>
    <t>Allow zero line total</t>
  </si>
  <si>
    <t>Type</t>
  </si>
  <si>
    <t>Notes</t>
  </si>
  <si>
    <t>Amount</t>
  </si>
  <si>
    <t>Customer Name</t>
  </si>
  <si>
    <t>Check / Money Order #</t>
  </si>
  <si>
    <t>Statement Period:</t>
  </si>
  <si>
    <t>Ship Date</t>
  </si>
  <si>
    <t>Ship Via</t>
  </si>
  <si>
    <t>cost</t>
  </si>
  <si>
    <t>$C$3</t>
  </si>
  <si>
    <t>Total Applied</t>
  </si>
  <si>
    <t>Tax ID</t>
    <phoneticPr fontId="7" type="noConversion"/>
  </si>
  <si>
    <t>SOLD  TO</t>
    <phoneticPr fontId="7" type="noConversion"/>
  </si>
  <si>
    <t>Name</t>
    <phoneticPr fontId="7" type="noConversion"/>
  </si>
  <si>
    <t>City, State ZIP</t>
    <phoneticPr fontId="7" type="noConversion"/>
  </si>
  <si>
    <t>Phone</t>
    <phoneticPr fontId="7" type="noConversion"/>
  </si>
  <si>
    <t>NOTES</t>
    <phoneticPr fontId="10" type="noConversion"/>
  </si>
  <si>
    <t>Sales Person</t>
    <phoneticPr fontId="7" type="noConversion"/>
  </si>
  <si>
    <t>INSURANCE</t>
    <phoneticPr fontId="7" type="noConversion"/>
  </si>
  <si>
    <t>Disallow negative stock</t>
  </si>
  <si>
    <t>Maine</t>
  </si>
  <si>
    <t>MARKDOWN</t>
  </si>
  <si>
    <t>THANK YOU FOR THE ORDER!</t>
  </si>
  <si>
    <t>Qty.</t>
  </si>
  <si>
    <t>Tax System</t>
  </si>
  <si>
    <t>Address</t>
  </si>
  <si>
    <t>Units</t>
  </si>
  <si>
    <t>Unit of Measure</t>
  </si>
  <si>
    <t>Dimension</t>
  </si>
  <si>
    <t>Received By:</t>
  </si>
  <si>
    <t>Pending</t>
  </si>
  <si>
    <t>INVOICE</t>
  </si>
  <si>
    <t>P.O. Number #</t>
  </si>
  <si>
    <t>Column1</t>
  </si>
  <si>
    <t>Cash Sale</t>
  </si>
  <si>
    <t>Master Card</t>
  </si>
  <si>
    <t>Visa Card</t>
  </si>
  <si>
    <t>On Account</t>
  </si>
  <si>
    <t>Payment Terms:</t>
  </si>
  <si>
    <t>DATE:</t>
  </si>
  <si>
    <t xml:space="preserve">Ordered By: </t>
  </si>
  <si>
    <t>Job Name:</t>
  </si>
  <si>
    <t>Payment on Account</t>
  </si>
  <si>
    <t>Cash Credit</t>
  </si>
  <si>
    <t>Account Credit</t>
  </si>
  <si>
    <t>C.O.D.</t>
  </si>
  <si>
    <t>SW</t>
  </si>
  <si>
    <t>Customer Pick-up</t>
  </si>
  <si>
    <t>QUOTE</t>
  </si>
  <si>
    <t>CREDIT</t>
  </si>
  <si>
    <t>WELD ORDER</t>
  </si>
  <si>
    <t>RETURN</t>
  </si>
  <si>
    <t>WARE HOUSE ORDER</t>
  </si>
  <si>
    <t>Per  Unit List Price</t>
  </si>
  <si>
    <t>FAB SHOP ORDER</t>
  </si>
  <si>
    <t>DELIVERY LIST-INVOICE</t>
  </si>
  <si>
    <t>City, State ZIP</t>
  </si>
  <si>
    <t>Phone</t>
  </si>
  <si>
    <t>Fax, Web Address, Etc.</t>
  </si>
  <si>
    <t>Need a different invoice layout? Visit our invoice template collection.</t>
  </si>
  <si>
    <t>InvoicingTemplates.com</t>
  </si>
  <si>
    <t>Customer#</t>
  </si>
  <si>
    <r>
      <t xml:space="preserve">Weight Per </t>
    </r>
    <r>
      <rPr>
        <b/>
        <sz val="8"/>
        <rFont val="Arial"/>
        <family val="2"/>
      </rPr>
      <t>Ft . Sq.Ft.</t>
    </r>
  </si>
  <si>
    <r>
      <t xml:space="preserve">Price in effect applies at the time of order and subject to availability. </t>
    </r>
    <r>
      <rPr>
        <sz val="8"/>
        <color rgb="FFFF0000"/>
        <rFont val="Arial"/>
        <family val="2"/>
      </rPr>
      <t>***%</t>
    </r>
    <r>
      <rPr>
        <sz val="8"/>
        <rFont val="Arial"/>
        <family val="2"/>
      </rPr>
      <t xml:space="preserve"> per month service charge applied to accounts past </t>
    </r>
    <r>
      <rPr>
        <sz val="8"/>
        <color rgb="FFFF0000"/>
        <rFont val="Arial"/>
        <family val="2"/>
      </rPr>
      <t>***</t>
    </r>
    <r>
      <rPr>
        <sz val="8"/>
        <rFont val="Arial"/>
        <family val="2"/>
      </rPr>
      <t xml:space="preserve"> days. Annual rate of </t>
    </r>
    <r>
      <rPr>
        <sz val="8"/>
        <color rgb="FFFF0000"/>
        <rFont val="Arial"/>
        <family val="2"/>
      </rPr>
      <t>***%.</t>
    </r>
    <r>
      <rPr>
        <sz val="8"/>
        <rFont val="Arial"/>
        <family val="2"/>
      </rPr>
      <t xml:space="preserve"> All claims and returned goods require original receipt. Price in effect applies at the time of shipment. Quotes Valid for </t>
    </r>
    <r>
      <rPr>
        <sz val="8"/>
        <color rgb="FFFF0000"/>
        <rFont val="Arial"/>
        <family val="2"/>
      </rPr>
      <t>***</t>
    </r>
    <r>
      <rPr>
        <sz val="8"/>
        <rFont val="Arial"/>
        <family val="2"/>
      </rPr>
      <t xml:space="preserve"> days. Prices are subject to change without notice.</t>
    </r>
  </si>
  <si>
    <t>c8004</t>
  </si>
  <si>
    <t>c8004.mdb</t>
  </si>
  <si>
    <r>
      <rPr>
        <b/>
        <sz val="18"/>
        <rFont val="Arial"/>
        <family val="2"/>
      </rPr>
      <t>W</t>
    </r>
    <r>
      <rPr>
        <sz val="14"/>
        <rFont val="Arial"/>
        <family val="2"/>
      </rPr>
      <t>elding</t>
    </r>
    <r>
      <rPr>
        <b/>
        <sz val="14"/>
        <rFont val="Arial"/>
        <family val="2"/>
      </rPr>
      <t xml:space="preserve"> &amp; Fabrication </t>
    </r>
    <r>
      <rPr>
        <sz val="14"/>
        <rFont val="Arial"/>
        <family val="2"/>
      </rPr>
      <t>Inc.</t>
    </r>
  </si>
  <si>
    <t>Line Total = Qty * Units * Unit Price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</si>
  <si>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</si>
  <si>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</si>
  <si>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</si>
  <si>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</si>
  <si>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</si>
  <si>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</si>
  <si>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</si>
  <si>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</si>
  <si>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</si>
  <si>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Welding and Fabrication Service Invoice Template - c8004</t>
  </si>
  <si>
    <t>Welding and Fabrication Billing Template - 48, Arlington, Texas, 392772, 365438, 7000747979137363930?+7.48%, 95.8 sq mi, 248.1 km2, 4,100/sq mi, 1,600/km2, 32°42′03″N 97°07′29″W? / ?32.7007°N 97.1247°W? / 32.7007; -97.1247? (Arlington)</t>
  </si>
  <si>
    <t>Welding and Fabrication Service Invoice Templatec8004 - 48, Arlington, Texas, 392772, 365438, 7000747979137363930?+7.48%, 95.8 sq mi, 248.1 km2, 4,100/sq mi, 1,600/km2, 32°42′03″N 97°07′29″W? / ?32.7007°N 97.1247°W? / 32.7007; -97.1247? (Arlington)</t>
  </si>
  <si>
    <t>Welding and Fabrication Billing Template - 49, New Orleans[17], Louisiana, 391495, 343829, 7001138632866919310?+13.86%, 169.4 sq mi, 438.7 km2, 2,311/sq mi, 892/km2, 30°03′12″N 89°56′04″W? / ?30.0534°N 89.9345°W? / 30.0534; -89.9345? (New Orleans)</t>
  </si>
  <si>
    <t>Welding and Fabrication Service Invoice Templatec8004 - 49, New Orleans[17], Louisiana, 391495, 343829, 7001138632866919310?+13.86%, 169.4 sq mi, 438.7 km2, 2,311/sq mi, 892/km2, 30°03′12″N 89°56′04″W? / ?30.0534°N 89.9345°W? / 30.0534; -89.9345? (New Orleans)</t>
  </si>
  <si>
    <t>3FI6I6I5DI1D</t>
  </si>
  <si>
    <t>Sales Report</t>
  </si>
  <si>
    <t>Customer</t>
  </si>
  <si>
    <t xml:space="preserve">Customer Report
</t>
  </si>
  <si>
    <t>Product Report</t>
  </si>
  <si>
    <t>Customer Statement</t>
  </si>
  <si>
    <t>Balance forward</t>
    <phoneticPr fontId="5" type="noConversion"/>
  </si>
  <si>
    <t>Current balance</t>
    <phoneticPr fontId="5" type="noConversion"/>
  </si>
  <si>
    <t>Invoice total</t>
    <phoneticPr fontId="5" type="noConversion"/>
  </si>
  <si>
    <t>Payment total</t>
    <phoneticPr fontId="5" type="noConversion"/>
  </si>
  <si>
    <t>Date</t>
    <phoneticPr fontId="5" type="noConversion"/>
  </si>
  <si>
    <t>Description</t>
    <phoneticPr fontId="5" type="noConversion"/>
  </si>
  <si>
    <t>Document#</t>
    <phoneticPr fontId="5" type="noConversion"/>
  </si>
  <si>
    <t>Due Date</t>
    <phoneticPr fontId="5" type="noConversion"/>
  </si>
  <si>
    <t>Status</t>
    <phoneticPr fontId="5" type="noConversion"/>
  </si>
  <si>
    <t>Amount</t>
    <phoneticPr fontId="5" type="noConversion"/>
  </si>
  <si>
    <t>Balance</t>
    <phoneticPr fontId="5"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</si>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</sst>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0.000%"/>
  </numFmts>
  <fonts count="4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u/>
      <sz val="10"/>
      <color indexed="12"/>
      <name val="Arial"/>
      <family val="2"/>
    </font>
    <font>
      <sz val="10"/>
      <name val="Arial"/>
      <family val="2"/>
    </font>
    <font>
      <b/>
      <sz val="9"/>
      <name val="Arial"/>
      <family val="2"/>
    </font>
    <font>
      <i/>
      <sz val="9"/>
      <name val="Arial"/>
      <family val="2"/>
    </font>
    <font>
      <sz val="10"/>
      <name val="Arial"/>
      <family val="2"/>
    </font>
    <font>
      <sz val="14"/>
      <name val="Arial"/>
      <family val="2"/>
    </font>
    <font>
      <b/>
      <sz val="14"/>
      <name val="Arial"/>
      <family val="2"/>
    </font>
    <font>
      <b/>
      <sz val="11"/>
      <name val="Arial"/>
      <family val="2"/>
    </font>
    <font>
      <b/>
      <sz val="18"/>
      <name val="Arial"/>
      <family val="2"/>
    </font>
    <font>
      <b/>
      <i/>
      <sz val="12"/>
      <name val="Arial"/>
      <family val="2"/>
    </font>
    <font>
      <sz val="8"/>
      <name val="Arial"/>
      <family val="2"/>
    </font>
    <font>
      <sz val="9"/>
      <color theme="2"/>
      <name val="Arial"/>
      <family val="2"/>
    </font>
    <font>
      <sz val="9"/>
      <color theme="0"/>
      <name val="Arial"/>
      <family val="2"/>
    </font>
    <font>
      <b/>
      <sz val="10"/>
      <color theme="0"/>
      <name val="Arial"/>
      <family val="2"/>
    </font>
    <font>
      <b/>
      <sz val="9"/>
      <color rgb="FFFF0000"/>
      <name val="Arial"/>
      <family val="2"/>
    </font>
    <font>
      <sz val="12"/>
      <name val="Arial"/>
      <family val="2"/>
    </font>
    <font>
      <sz val="9"/>
      <name val="Cambria"/>
      <family val="1"/>
    </font>
    <font>
      <sz val="12"/>
      <name val="Cambria"/>
      <family val="1"/>
    </font>
    <font>
      <sz val="10"/>
      <name val="Cambria"/>
      <family val="1"/>
    </font>
    <font>
      <sz val="10"/>
      <name val="Arial Black"/>
      <family val="2"/>
    </font>
    <font>
      <b/>
      <sz val="12"/>
      <color rgb="FFFF0000"/>
      <name val="Arial"/>
      <family val="2"/>
    </font>
    <font>
      <sz val="18"/>
      <name val="Arial Black"/>
      <family val="2"/>
    </font>
    <font>
      <u/>
      <sz val="10"/>
      <name val="Arial"/>
      <family val="2"/>
    </font>
    <font>
      <b/>
      <sz val="8"/>
      <name val="Arial"/>
      <family val="2"/>
    </font>
    <font>
      <sz val="8"/>
      <color rgb="FFFF0000"/>
      <name val="Arial"/>
      <family val="2"/>
    </font>
    <font>
      <b/>
      <sz val="9"/>
      <color theme="4"/>
      <name val="Arial"/>
      <family val="2"/>
    </font>
    <font>
      <sz val="10"/>
      <name val="Trebuchet MS"/>
      <family val="2"/>
    </font>
    <font>
      <sz val="18"/>
      <color theme="4"/>
      <name val="Arial"/>
      <family val="2"/>
    </font>
    <font>
      <b/>
      <sz val="12"/>
      <name val="Arial"/>
      <family val="2"/>
    </font>
    <font>
      <u/>
      <sz val="10"/>
      <color indexed="12"/>
      <name val="Verdana"/>
      <family val="2"/>
    </font>
    <font>
      <b/>
      <sz val="12"/>
      <color indexed="8"/>
      <name val="Arial"/>
      <family val="2"/>
    </font>
    <font>
      <b/>
      <sz val="14"/>
      <name val="Bodoni MT Black"/>
      <family val="1"/>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4">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24994659260841701"/>
      </left>
      <right/>
      <top style="medium">
        <color theme="0" tint="-0.24994659260841701"/>
      </top>
      <bottom/>
      <diagonal/>
    </border>
    <border>
      <left/>
      <right/>
      <top style="medium">
        <color theme="0" tint="-0.24994659260841701"/>
      </top>
      <bottom/>
      <diagonal/>
    </border>
    <border>
      <left/>
      <right style="medium">
        <color theme="0" tint="-0.24994659260841701"/>
      </right>
      <top style="medium">
        <color theme="0" tint="-0.24994659260841701"/>
      </top>
      <bottom/>
      <diagonal/>
    </border>
    <border>
      <left style="medium">
        <color theme="0" tint="-0.24994659260841701"/>
      </left>
      <right/>
      <top/>
      <bottom/>
      <diagonal/>
    </border>
    <border>
      <left/>
      <right style="medium">
        <color theme="0" tint="-0.24994659260841701"/>
      </right>
      <top/>
      <bottom/>
      <diagonal/>
    </border>
    <border>
      <left style="thin">
        <color indexed="64"/>
      </left>
      <right style="medium">
        <color theme="0" tint="-0.24994659260841701"/>
      </right>
      <top style="thin">
        <color indexed="64"/>
      </top>
      <bottom style="thin">
        <color indexed="64"/>
      </bottom>
      <diagonal/>
    </border>
    <border>
      <left/>
      <right/>
      <top/>
      <bottom style="medium">
        <color theme="0" tint="-0.24994659260841701"/>
      </bottom>
      <diagonal/>
    </border>
    <border>
      <left/>
      <right style="medium">
        <color theme="0" tint="-0.24994659260841701"/>
      </right>
      <top/>
      <bottom style="medium">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theme="0" tint="-0.24994659260841701"/>
      </right>
      <top style="thin">
        <color theme="0" tint="-0.24994659260841701"/>
      </top>
      <bottom style="thin">
        <color theme="0" tint="-0.24994659260841701"/>
      </bottom>
      <diagonal/>
    </border>
    <border>
      <left style="medium">
        <color theme="0" tint="-0.24994659260841701"/>
      </left>
      <right/>
      <top style="thin">
        <color theme="0" tint="-0.24994659260841701"/>
      </top>
      <bottom/>
      <diagonal/>
    </border>
    <border>
      <left style="medium">
        <color theme="0" tint="-0.24994659260841701"/>
      </left>
      <right style="thin">
        <color theme="0" tint="-0.24994659260841701"/>
      </right>
      <top style="thin">
        <color theme="0" tint="-0.24994659260841701"/>
      </top>
      <bottom/>
      <diagonal/>
    </border>
    <border>
      <left style="medium">
        <color theme="0" tint="-0.24994659260841701"/>
      </left>
      <right style="thin">
        <color theme="0" tint="-0.24994659260841701"/>
      </right>
      <top/>
      <bottom/>
      <diagonal/>
    </border>
    <border>
      <left style="medium">
        <color theme="0" tint="-0.24994659260841701"/>
      </left>
      <right style="thin">
        <color theme="0" tint="-0.24994659260841701"/>
      </right>
      <top/>
      <bottom style="thin">
        <color theme="0" tint="-0.24994659260841701"/>
      </bottom>
      <diagonal/>
    </border>
    <border>
      <left/>
      <right/>
      <top style="thin">
        <color theme="0" tint="-0.24994659260841701"/>
      </top>
      <bottom style="thin">
        <color theme="0" tint="-0.499984740745262"/>
      </bottom>
      <diagonal/>
    </border>
    <border>
      <left/>
      <right/>
      <top/>
      <bottom style="thin">
        <color theme="0" tint="-0.24994659260841701"/>
      </bottom>
      <diagonal/>
    </border>
    <border>
      <left/>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0.24994659260841701"/>
      </bottom>
      <diagonal/>
    </border>
    <border>
      <left/>
      <right style="thin">
        <color theme="0" tint="-0.24994659260841701"/>
      </right>
      <top/>
      <bottom/>
      <diagonal/>
    </border>
    <border>
      <left/>
      <right style="thin">
        <color theme="0" tint="-0.24994659260841701"/>
      </right>
      <top/>
      <bottom style="thin">
        <color theme="0" tint="-0.24994659260841701"/>
      </bottom>
      <diagonal/>
    </border>
    <border>
      <left/>
      <right/>
      <top style="thin">
        <color theme="0" tint="-0.499984740745262"/>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medium">
        <color theme="0" tint="-0.24994659260841701"/>
      </left>
      <right/>
      <top/>
      <bottom style="medium">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499984740745262"/>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right style="medium">
        <color theme="0" tint="-0.24994659260841701"/>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9">
    <xf numFmtId="0" fontId="0" fillId="0" borderId="0"/>
    <xf numFmtId="0" fontId="11" fillId="0" borderId="0" applyNumberFormat="0" applyFill="0" applyBorder="0" applyAlignment="0" applyProtection="0">
      <alignment vertical="top"/>
      <protection locked="0"/>
    </xf>
    <xf numFmtId="0" fontId="37" fillId="0" borderId="0"/>
    <xf numFmtId="0" fontId="5" fillId="0" borderId="0"/>
    <xf numFmtId="0" fontId="40"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268">
    <xf numFmtId="0" fontId="0" fillId="0" borderId="0" xfId="0"/>
    <xf numFmtId="0" fontId="9" fillId="0" borderId="0" xfId="0" applyFont="1"/>
    <xf numFmtId="0" fontId="9" fillId="0" borderId="0" xfId="0" applyFont="1" applyAlignment="1">
      <alignment horizontal="right"/>
    </xf>
    <xf numFmtId="0" fontId="9" fillId="0" borderId="0" xfId="0" applyFont="1" applyAlignment="1">
      <alignment horizontal="center"/>
    </xf>
    <xf numFmtId="164" fontId="9" fillId="0" borderId="0" xfId="0" applyNumberFormat="1" applyFont="1"/>
    <xf numFmtId="0" fontId="9" fillId="0" borderId="0" xfId="0" applyFont="1" applyAlignment="1">
      <alignment horizontal="left" indent="1"/>
    </xf>
    <xf numFmtId="0" fontId="13" fillId="2" borderId="2" xfId="0" applyFont="1" applyFill="1" applyBorder="1" applyAlignment="1">
      <alignment horizontal="center"/>
    </xf>
    <xf numFmtId="4" fontId="13" fillId="2" borderId="2" xfId="0" applyNumberFormat="1" applyFont="1" applyFill="1" applyBorder="1" applyAlignment="1">
      <alignment horizontal="center"/>
    </xf>
    <xf numFmtId="4" fontId="9" fillId="0" borderId="0" xfId="0" applyNumberFormat="1" applyFont="1"/>
    <xf numFmtId="0" fontId="9" fillId="0" borderId="0" xfId="0" applyFont="1" applyAlignment="1">
      <alignment horizontal="left"/>
    </xf>
    <xf numFmtId="14" fontId="14" fillId="0" borderId="0" xfId="0" applyNumberFormat="1" applyFont="1" applyAlignment="1">
      <alignment horizontal="left" indent="1"/>
    </xf>
    <xf numFmtId="0" fontId="13" fillId="0" borderId="0" xfId="0" applyFont="1" applyAlignment="1">
      <alignment horizontal="left"/>
    </xf>
    <xf numFmtId="40" fontId="9" fillId="0" borderId="0" xfId="0" applyNumberFormat="1" applyFont="1"/>
    <xf numFmtId="4" fontId="9" fillId="0" borderId="0" xfId="0" applyNumberFormat="1" applyFont="1" applyAlignment="1">
      <alignment horizontal="left"/>
    </xf>
    <xf numFmtId="14" fontId="9" fillId="0" borderId="0" xfId="0" applyNumberFormat="1" applyFont="1" applyAlignment="1">
      <alignment horizontal="left"/>
    </xf>
    <xf numFmtId="14" fontId="9" fillId="0" borderId="0" xfId="0" applyNumberFormat="1" applyFont="1" applyAlignment="1">
      <alignment horizontal="right"/>
    </xf>
    <xf numFmtId="14" fontId="13" fillId="0" borderId="0" xfId="0" applyNumberFormat="1" applyFont="1" applyAlignment="1">
      <alignment horizontal="left"/>
    </xf>
    <xf numFmtId="14" fontId="13" fillId="0" borderId="0" xfId="0" applyNumberFormat="1" applyFont="1" applyAlignment="1">
      <alignment horizontal="right"/>
    </xf>
    <xf numFmtId="164" fontId="9" fillId="0" borderId="5" xfId="0" applyNumberFormat="1" applyFont="1" applyBorder="1" applyProtection="1">
      <protection locked="0"/>
    </xf>
    <xf numFmtId="164" fontId="9" fillId="0" borderId="6" xfId="0" applyNumberFormat="1" applyFont="1" applyBorder="1" applyProtection="1">
      <protection locked="0"/>
    </xf>
    <xf numFmtId="0" fontId="0" fillId="3" borderId="0" xfId="0" applyFill="1" applyAlignment="1" applyProtection="1">
      <alignment vertical="center"/>
      <protection locked="0" hidden="1"/>
    </xf>
    <xf numFmtId="0" fontId="0" fillId="3" borderId="0" xfId="0" applyFill="1" applyAlignment="1">
      <alignment vertical="center"/>
    </xf>
    <xf numFmtId="0" fontId="12" fillId="3" borderId="0" xfId="0" applyFont="1" applyFill="1" applyAlignment="1" applyProtection="1">
      <alignment vertical="center"/>
      <protection locked="0" hidden="1"/>
    </xf>
    <xf numFmtId="0" fontId="12" fillId="3" borderId="0" xfId="0" applyFont="1" applyFill="1" applyAlignment="1">
      <alignment vertical="center"/>
    </xf>
    <xf numFmtId="0" fontId="15" fillId="3" borderId="0" xfId="0" applyFont="1" applyFill="1" applyAlignment="1">
      <alignment vertical="center"/>
    </xf>
    <xf numFmtId="0" fontId="9" fillId="3" borderId="0" xfId="0" applyFont="1" applyFill="1" applyAlignment="1" applyProtection="1">
      <alignment vertical="center"/>
      <protection locked="0" hidden="1"/>
    </xf>
    <xf numFmtId="0" fontId="9" fillId="3" borderId="0" xfId="0" applyFont="1" applyFill="1" applyAlignment="1">
      <alignment vertical="center"/>
    </xf>
    <xf numFmtId="168" fontId="9" fillId="3" borderId="0" xfId="0" applyNumberFormat="1" applyFont="1" applyFill="1" applyAlignment="1">
      <alignment horizontal="left" vertical="center" shrinkToFit="1"/>
    </xf>
    <xf numFmtId="0" fontId="9" fillId="3" borderId="0" xfId="0" applyFont="1" applyFill="1" applyAlignment="1">
      <alignment horizontal="left" vertical="center"/>
    </xf>
    <xf numFmtId="0" fontId="9" fillId="3" borderId="0" xfId="0" applyFont="1" applyFill="1" applyAlignment="1" applyProtection="1">
      <alignment horizontal="right" vertical="center"/>
      <protection locked="0" hidden="1"/>
    </xf>
    <xf numFmtId="10" fontId="9" fillId="3" borderId="0" xfId="0" applyNumberFormat="1" applyFont="1" applyFill="1" applyAlignment="1">
      <alignment horizontal="right" vertical="center"/>
    </xf>
    <xf numFmtId="0" fontId="9" fillId="3" borderId="0" xfId="0" applyFont="1" applyFill="1" applyAlignment="1" applyProtection="1">
      <alignment vertical="center"/>
      <protection locked="0"/>
    </xf>
    <xf numFmtId="0" fontId="13" fillId="3" borderId="0" xfId="0" applyFont="1" applyFill="1" applyAlignment="1">
      <alignment horizontal="center" vertical="center"/>
    </xf>
    <xf numFmtId="0" fontId="9" fillId="3" borderId="0" xfId="0" applyFont="1" applyFill="1" applyAlignment="1">
      <alignment horizontal="center" vertical="center"/>
    </xf>
    <xf numFmtId="44" fontId="9" fillId="3" borderId="0" xfId="0" applyNumberFormat="1" applyFont="1" applyFill="1" applyAlignment="1">
      <alignment horizontal="left" vertical="center"/>
    </xf>
    <xf numFmtId="166" fontId="9" fillId="3" borderId="0" xfId="0" applyNumberFormat="1" applyFont="1" applyFill="1" applyAlignment="1">
      <alignment horizontal="left" vertical="center"/>
    </xf>
    <xf numFmtId="0" fontId="9" fillId="3" borderId="0" xfId="0" applyFont="1" applyFill="1" applyAlignment="1">
      <alignment vertical="center" wrapText="1"/>
    </xf>
    <xf numFmtId="0" fontId="9" fillId="3" borderId="0" xfId="0" applyFont="1" applyFill="1" applyAlignment="1" applyProtection="1">
      <alignment vertical="center"/>
      <protection hidden="1"/>
    </xf>
    <xf numFmtId="43" fontId="9" fillId="3" borderId="0" xfId="0" applyNumberFormat="1" applyFont="1" applyFill="1" applyAlignment="1">
      <alignment horizontal="left" vertical="center"/>
    </xf>
    <xf numFmtId="0" fontId="8" fillId="3" borderId="0" xfId="0" applyFont="1" applyFill="1" applyAlignment="1">
      <alignment vertical="center"/>
    </xf>
    <xf numFmtId="0" fontId="13" fillId="3" borderId="0" xfId="0" applyFont="1" applyFill="1" applyAlignment="1">
      <alignment horizontal="right" vertical="center" indent="1"/>
    </xf>
    <xf numFmtId="0" fontId="13" fillId="3" borderId="0" xfId="0" applyFont="1" applyFill="1" applyAlignment="1">
      <alignment horizontal="left" vertical="center"/>
    </xf>
    <xf numFmtId="0" fontId="9" fillId="3" borderId="0" xfId="0" applyFont="1" applyFill="1" applyAlignment="1">
      <alignment horizontal="right" vertical="center" indent="1"/>
    </xf>
    <xf numFmtId="172" fontId="9" fillId="3" borderId="0" xfId="0" applyNumberFormat="1" applyFont="1" applyFill="1" applyAlignment="1" applyProtection="1">
      <alignment horizontal="right" vertical="center" indent="1"/>
      <protection locked="0"/>
    </xf>
    <xf numFmtId="172" fontId="9" fillId="3" borderId="0" xfId="0" applyNumberFormat="1" applyFont="1" applyFill="1" applyAlignment="1" applyProtection="1">
      <alignment horizontal="right" vertical="center"/>
      <protection locked="0"/>
    </xf>
    <xf numFmtId="49" fontId="9" fillId="3" borderId="11" xfId="0" applyNumberFormat="1" applyFont="1" applyFill="1" applyBorder="1" applyAlignment="1" applyProtection="1">
      <alignment horizontal="left" vertical="center"/>
      <protection locked="0"/>
    </xf>
    <xf numFmtId="49" fontId="9" fillId="3" borderId="12" xfId="0" applyNumberFormat="1" applyFont="1" applyFill="1" applyBorder="1" applyAlignment="1" applyProtection="1">
      <alignment horizontal="left" vertical="center"/>
      <protection locked="0"/>
    </xf>
    <xf numFmtId="0" fontId="13" fillId="3" borderId="0" xfId="0" applyFont="1" applyFill="1" applyAlignment="1" applyProtection="1">
      <alignment horizontal="left" vertical="center" wrapText="1"/>
      <protection locked="0"/>
    </xf>
    <xf numFmtId="0" fontId="17" fillId="3" borderId="13" xfId="0" applyFont="1" applyFill="1" applyBorder="1" applyAlignment="1">
      <alignment vertical="center"/>
    </xf>
    <xf numFmtId="0" fontId="12" fillId="3" borderId="14" xfId="0" applyFont="1" applyFill="1" applyBorder="1" applyAlignment="1">
      <alignment vertical="center"/>
    </xf>
    <xf numFmtId="0" fontId="15" fillId="3" borderId="14" xfId="0" applyFont="1" applyFill="1" applyBorder="1" applyAlignment="1">
      <alignment vertical="center"/>
    </xf>
    <xf numFmtId="0" fontId="7" fillId="3" borderId="14" xfId="0" applyFont="1" applyFill="1" applyBorder="1" applyAlignment="1">
      <alignment vertical="center"/>
    </xf>
    <xf numFmtId="0" fontId="8" fillId="3" borderId="14" xfId="0" applyFont="1" applyFill="1" applyBorder="1" applyAlignment="1">
      <alignment vertical="center"/>
    </xf>
    <xf numFmtId="0" fontId="9" fillId="3" borderId="16" xfId="0" applyFont="1" applyFill="1" applyBorder="1" applyAlignment="1">
      <alignment vertical="center"/>
    </xf>
    <xf numFmtId="0" fontId="0" fillId="3" borderId="16" xfId="0" applyFill="1" applyBorder="1"/>
    <xf numFmtId="0" fontId="13" fillId="3" borderId="16" xfId="0" applyFont="1" applyFill="1" applyBorder="1" applyAlignment="1">
      <alignment horizontal="left" vertical="center"/>
    </xf>
    <xf numFmtId="0" fontId="9" fillId="3" borderId="17" xfId="0" applyFont="1" applyFill="1" applyBorder="1" applyAlignment="1">
      <alignment vertical="center"/>
    </xf>
    <xf numFmtId="171" fontId="9" fillId="0" borderId="17" xfId="0" applyNumberFormat="1" applyFont="1" applyBorder="1" applyAlignment="1" applyProtection="1">
      <alignment horizontal="left"/>
      <protection hidden="1"/>
    </xf>
    <xf numFmtId="0" fontId="9" fillId="3" borderId="17" xfId="0" applyFont="1" applyFill="1" applyBorder="1" applyAlignment="1" applyProtection="1">
      <alignment vertical="center"/>
      <protection locked="0"/>
    </xf>
    <xf numFmtId="0" fontId="13" fillId="3" borderId="19" xfId="0" applyFont="1" applyFill="1" applyBorder="1" applyAlignment="1" applyProtection="1">
      <alignment horizontal="left" vertical="center" wrapText="1"/>
      <protection locked="0"/>
    </xf>
    <xf numFmtId="167" fontId="9" fillId="3" borderId="24" xfId="0" applyNumberFormat="1" applyFont="1" applyFill="1" applyBorder="1" applyAlignment="1" applyProtection="1">
      <alignment horizontal="center"/>
      <protection locked="0"/>
    </xf>
    <xf numFmtId="167" fontId="9" fillId="3" borderId="25" xfId="0" applyNumberFormat="1" applyFont="1" applyFill="1" applyBorder="1" applyAlignment="1" applyProtection="1">
      <alignment horizontal="center"/>
      <protection locked="0"/>
    </xf>
    <xf numFmtId="167" fontId="9" fillId="3" borderId="26" xfId="0" applyNumberFormat="1" applyFont="1" applyFill="1" applyBorder="1" applyAlignment="1" applyProtection="1">
      <alignment horizontal="center"/>
      <protection locked="0"/>
    </xf>
    <xf numFmtId="0" fontId="9" fillId="3" borderId="0" xfId="0" applyFont="1" applyFill="1" applyAlignment="1" applyProtection="1">
      <alignment horizontal="center"/>
      <protection locked="0"/>
    </xf>
    <xf numFmtId="0" fontId="9" fillId="3" borderId="28" xfId="0" applyFont="1" applyFill="1" applyBorder="1" applyAlignment="1" applyProtection="1">
      <alignment horizontal="center"/>
      <protection locked="0"/>
    </xf>
    <xf numFmtId="49" fontId="9" fillId="3" borderId="30" xfId="0" applyNumberFormat="1" applyFont="1" applyFill="1" applyBorder="1" applyAlignment="1" applyProtection="1">
      <alignment horizontal="center"/>
      <protection locked="0"/>
    </xf>
    <xf numFmtId="49" fontId="9" fillId="3" borderId="31" xfId="0" applyNumberFormat="1" applyFont="1" applyFill="1" applyBorder="1" applyAlignment="1" applyProtection="1">
      <alignment horizontal="center"/>
      <protection locked="0"/>
    </xf>
    <xf numFmtId="49" fontId="9" fillId="3" borderId="32" xfId="0" applyNumberFormat="1" applyFont="1" applyFill="1" applyBorder="1" applyAlignment="1" applyProtection="1">
      <alignment horizontal="center"/>
      <protection locked="0"/>
    </xf>
    <xf numFmtId="0" fontId="9" fillId="3" borderId="33" xfId="0" applyFont="1" applyFill="1" applyBorder="1" applyAlignment="1">
      <alignment horizontal="left"/>
    </xf>
    <xf numFmtId="0" fontId="9" fillId="3" borderId="34" xfId="0" applyFont="1" applyFill="1" applyBorder="1" applyAlignment="1">
      <alignment horizontal="left"/>
    </xf>
    <xf numFmtId="169" fontId="9" fillId="3" borderId="36" xfId="0" applyNumberFormat="1" applyFont="1" applyFill="1" applyBorder="1" applyAlignment="1" applyProtection="1">
      <alignment horizontal="right"/>
      <protection locked="0"/>
    </xf>
    <xf numFmtId="169" fontId="9" fillId="3" borderId="37" xfId="0" applyNumberFormat="1" applyFont="1" applyFill="1" applyBorder="1" applyAlignment="1" applyProtection="1">
      <alignment horizontal="right"/>
      <protection locked="0"/>
    </xf>
    <xf numFmtId="169" fontId="9" fillId="3" borderId="38" xfId="0" applyNumberFormat="1" applyFont="1" applyFill="1" applyBorder="1" applyAlignment="1" applyProtection="1">
      <alignment horizontal="right"/>
      <protection locked="0"/>
    </xf>
    <xf numFmtId="43" fontId="9" fillId="3" borderId="22" xfId="0" applyNumberFormat="1" applyFont="1" applyFill="1" applyBorder="1" applyAlignment="1" applyProtection="1">
      <alignment horizontal="right" vertical="center"/>
      <protection hidden="1"/>
    </xf>
    <xf numFmtId="43" fontId="9" fillId="3" borderId="22" xfId="0" applyNumberFormat="1" applyFont="1" applyFill="1" applyBorder="1" applyAlignment="1" applyProtection="1">
      <alignment horizontal="right" vertical="center"/>
      <protection locked="0" hidden="1"/>
    </xf>
    <xf numFmtId="169" fontId="9" fillId="3" borderId="35" xfId="0" applyNumberFormat="1" applyFont="1" applyFill="1" applyBorder="1" applyAlignment="1" applyProtection="1">
      <alignment horizontal="center"/>
      <protection locked="0"/>
    </xf>
    <xf numFmtId="169" fontId="9" fillId="3" borderId="0" xfId="0" applyNumberFormat="1" applyFont="1" applyFill="1" applyAlignment="1" applyProtection="1">
      <alignment horizontal="center"/>
      <protection locked="0"/>
    </xf>
    <xf numFmtId="169" fontId="9" fillId="3" borderId="28" xfId="0" applyNumberFormat="1" applyFont="1" applyFill="1" applyBorder="1" applyAlignment="1" applyProtection="1">
      <alignment horizontal="center"/>
      <protection locked="0"/>
    </xf>
    <xf numFmtId="0" fontId="21" fillId="3" borderId="0" xfId="0" applyFont="1" applyFill="1" applyAlignment="1">
      <alignment vertical="center"/>
    </xf>
    <xf numFmtId="0" fontId="28" fillId="3" borderId="0" xfId="0" applyFont="1" applyFill="1"/>
    <xf numFmtId="0" fontId="29" fillId="3" borderId="0" xfId="0" applyFont="1" applyFill="1"/>
    <xf numFmtId="0" fontId="13" fillId="3" borderId="0" xfId="0" applyFont="1" applyFill="1" applyAlignment="1" applyProtection="1">
      <alignment horizontal="left" vertical="center"/>
      <protection locked="0"/>
    </xf>
    <xf numFmtId="0" fontId="13" fillId="3" borderId="0" xfId="0" applyFont="1" applyFill="1" applyAlignment="1">
      <alignment horizontal="right" vertical="center"/>
    </xf>
    <xf numFmtId="43" fontId="9" fillId="3" borderId="1" xfId="0" applyNumberFormat="1" applyFont="1" applyFill="1" applyBorder="1" applyAlignment="1" applyProtection="1">
      <alignment horizontal="right" vertical="center"/>
      <protection locked="0"/>
    </xf>
    <xf numFmtId="43" fontId="9" fillId="3" borderId="1" xfId="0" applyNumberFormat="1" applyFont="1" applyFill="1" applyBorder="1" applyAlignment="1">
      <alignment horizontal="right" vertical="center"/>
    </xf>
    <xf numFmtId="0" fontId="30" fillId="3" borderId="0" xfId="0" applyFont="1" applyFill="1" applyAlignment="1">
      <alignment horizontal="right" vertical="center"/>
    </xf>
    <xf numFmtId="0" fontId="29" fillId="3" borderId="0" xfId="0" applyFont="1" applyFill="1" applyAlignment="1">
      <alignment vertical="center"/>
    </xf>
    <xf numFmtId="0" fontId="25" fillId="3" borderId="0" xfId="0" applyFont="1" applyFill="1" applyAlignment="1">
      <alignment vertical="center"/>
    </xf>
    <xf numFmtId="0" fontId="27" fillId="3" borderId="0" xfId="0" applyFont="1" applyFill="1" applyAlignment="1">
      <alignment vertical="top"/>
    </xf>
    <xf numFmtId="0" fontId="32" fillId="3" borderId="15" xfId="0" applyFont="1" applyFill="1" applyBorder="1" applyAlignment="1" applyProtection="1">
      <alignment horizontal="right" vertical="center"/>
      <protection locked="0"/>
    </xf>
    <xf numFmtId="0" fontId="0" fillId="4" borderId="0" xfId="0" applyFill="1" applyAlignment="1">
      <alignment vertical="center"/>
    </xf>
    <xf numFmtId="0" fontId="6" fillId="4" borderId="0" xfId="0" applyFont="1" applyFill="1" applyAlignment="1">
      <alignment vertical="center"/>
    </xf>
    <xf numFmtId="0" fontId="9" fillId="4" borderId="7" xfId="0" applyFont="1" applyFill="1" applyBorder="1" applyAlignment="1">
      <alignment horizontal="center"/>
    </xf>
    <xf numFmtId="0" fontId="13" fillId="4" borderId="2" xfId="0" applyFont="1" applyFill="1" applyBorder="1" applyAlignment="1">
      <alignment horizontal="center"/>
    </xf>
    <xf numFmtId="0" fontId="22" fillId="4" borderId="0" xfId="0" applyFont="1" applyFill="1" applyAlignment="1">
      <alignment vertical="center"/>
    </xf>
    <xf numFmtId="0" fontId="22" fillId="4" borderId="43" xfId="0" applyFont="1" applyFill="1" applyBorder="1" applyAlignment="1">
      <alignment vertical="center"/>
    </xf>
    <xf numFmtId="0" fontId="15" fillId="4" borderId="0" xfId="0" applyFont="1" applyFill="1" applyAlignment="1">
      <alignment vertical="center"/>
    </xf>
    <xf numFmtId="0" fontId="9" fillId="4" borderId="0" xfId="0" applyFont="1" applyFill="1" applyAlignment="1">
      <alignment vertical="center"/>
    </xf>
    <xf numFmtId="0" fontId="9" fillId="5" borderId="0" xfId="0" applyFont="1" applyFill="1" applyAlignment="1" applyProtection="1">
      <alignment horizontal="center" vertical="center"/>
      <protection locked="0"/>
    </xf>
    <xf numFmtId="165" fontId="9" fillId="5" borderId="0" xfId="0" applyNumberFormat="1" applyFont="1" applyFill="1" applyAlignment="1">
      <alignment horizontal="right" vertical="center"/>
    </xf>
    <xf numFmtId="170" fontId="9" fillId="5" borderId="0" xfId="0" applyNumberFormat="1" applyFont="1" applyFill="1" applyAlignment="1">
      <alignment horizontal="right" vertical="center"/>
    </xf>
    <xf numFmtId="0" fontId="9" fillId="5" borderId="0" xfId="0" applyFont="1" applyFill="1" applyAlignment="1">
      <alignment vertical="center"/>
    </xf>
    <xf numFmtId="0" fontId="9" fillId="3" borderId="0" xfId="0" applyFont="1" applyFill="1" applyAlignment="1" applyProtection="1">
      <alignment vertical="center" wrapText="1"/>
      <protection locked="0"/>
    </xf>
    <xf numFmtId="0" fontId="26" fillId="3" borderId="0" xfId="0" applyFont="1" applyFill="1" applyAlignment="1" applyProtection="1">
      <alignment vertical="center" wrapText="1"/>
      <protection locked="0"/>
    </xf>
    <xf numFmtId="0" fontId="26" fillId="3" borderId="0" xfId="0" applyFont="1" applyFill="1" applyAlignment="1" applyProtection="1">
      <alignment vertical="center"/>
      <protection locked="0"/>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7"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3" borderId="22" xfId="0" applyFont="1" applyFill="1" applyBorder="1" applyAlignment="1">
      <alignment horizontal="center" vertical="center"/>
    </xf>
    <xf numFmtId="0" fontId="9" fillId="3" borderId="16" xfId="0" applyFont="1" applyFill="1" applyBorder="1" applyAlignment="1" applyProtection="1">
      <alignment vertical="center"/>
      <protection locked="0"/>
    </xf>
    <xf numFmtId="0" fontId="9" fillId="3" borderId="31" xfId="0" applyFont="1" applyFill="1" applyBorder="1" applyAlignment="1" applyProtection="1">
      <alignment horizontal="right"/>
      <protection locked="0"/>
    </xf>
    <xf numFmtId="0" fontId="9" fillId="3" borderId="32" xfId="0" applyFont="1" applyFill="1" applyBorder="1" applyAlignment="1" applyProtection="1">
      <alignment horizontal="right"/>
      <protection locked="0"/>
    </xf>
    <xf numFmtId="0" fontId="36" fillId="3" borderId="0" xfId="0" applyFont="1" applyFill="1" applyAlignment="1">
      <alignment vertical="center"/>
    </xf>
    <xf numFmtId="0" fontId="6" fillId="0" borderId="44" xfId="2" applyFont="1" applyBorder="1"/>
    <xf numFmtId="0" fontId="37" fillId="0" borderId="44" xfId="2" applyBorder="1"/>
    <xf numFmtId="0" fontId="37" fillId="0" borderId="0" xfId="2"/>
    <xf numFmtId="0" fontId="26" fillId="0" borderId="46" xfId="2" applyFont="1" applyBorder="1" applyAlignment="1">
      <alignment horizontal="left" wrapText="1" indent="1"/>
    </xf>
    <xf numFmtId="0" fontId="26" fillId="0" borderId="44" xfId="2" applyFont="1" applyBorder="1"/>
    <xf numFmtId="0" fontId="26" fillId="0" borderId="44" xfId="2" applyFont="1" applyBorder="1" applyAlignment="1">
      <alignment horizontal="left" wrapText="1"/>
    </xf>
    <xf numFmtId="0" fontId="39" fillId="0" borderId="44" xfId="2" applyFont="1" applyBorder="1" applyAlignment="1">
      <alignment horizontal="left" wrapText="1"/>
    </xf>
    <xf numFmtId="0" fontId="40" fillId="0" borderId="44" xfId="4" applyBorder="1" applyAlignment="1" applyProtection="1">
      <alignment horizontal="left" wrapText="1"/>
    </xf>
    <xf numFmtId="0" fontId="26" fillId="0" borderId="44" xfId="2" applyFont="1" applyBorder="1" applyAlignment="1">
      <alignment horizontal="left"/>
    </xf>
    <xf numFmtId="0" fontId="6" fillId="0" borderId="0" xfId="2" applyFont="1"/>
    <xf numFmtId="0" fontId="11" fillId="0" borderId="0" xfId="1" applyAlignment="1" applyProtection="1"/>
    <xf numFmtId="0" fontId="11" fillId="3" borderId="0" xfId="1" applyFill="1" applyBorder="1" applyAlignment="1" applyProtection="1">
      <alignment vertical="center"/>
    </xf>
    <xf numFmtId="0" fontId="0" fillId="0" borderId="0" xfId="0" applyProtection="1">
      <protection locked="0"/>
    </xf>
    <xf numFmtId="0" fontId="9" fillId="3" borderId="0" xfId="0" applyFont="1" applyFill="1" applyAlignment="1" applyProtection="1">
      <alignment horizontal="right" vertical="center" indent="1"/>
      <protection locked="0"/>
    </xf>
    <xf numFmtId="0" fontId="13" fillId="3" borderId="0" xfId="0" applyFont="1" applyFill="1" applyAlignment="1" applyProtection="1">
      <alignment horizontal="right" vertical="center" indent="1"/>
      <protection locked="0"/>
    </xf>
    <xf numFmtId="0" fontId="13" fillId="3" borderId="7" xfId="0" applyFont="1" applyFill="1" applyBorder="1" applyAlignment="1" applyProtection="1">
      <alignment vertical="center"/>
      <protection locked="0"/>
    </xf>
    <xf numFmtId="0" fontId="13" fillId="3" borderId="7" xfId="0" applyFont="1" applyFill="1" applyBorder="1" applyAlignment="1" applyProtection="1">
      <alignment horizontal="center" vertical="center"/>
      <protection locked="0"/>
    </xf>
    <xf numFmtId="0" fontId="13" fillId="3" borderId="18" xfId="0" applyFont="1" applyFill="1" applyBorder="1" applyAlignment="1" applyProtection="1">
      <alignment horizontal="center" vertical="center"/>
      <protection locked="0"/>
    </xf>
    <xf numFmtId="0" fontId="9" fillId="3" borderId="19" xfId="0" applyFont="1" applyFill="1" applyBorder="1" applyAlignment="1" applyProtection="1">
      <alignment vertical="center"/>
      <protection locked="0"/>
    </xf>
    <xf numFmtId="0" fontId="9" fillId="3" borderId="20" xfId="0" applyFont="1" applyFill="1" applyBorder="1" applyAlignment="1" applyProtection="1">
      <alignment vertical="center"/>
      <protection locked="0"/>
    </xf>
    <xf numFmtId="0" fontId="9" fillId="3" borderId="0" xfId="0" applyFont="1" applyFill="1" applyAlignment="1" applyProtection="1">
      <alignment horizontal="right" vertical="center"/>
      <protection locked="0"/>
    </xf>
    <xf numFmtId="0" fontId="20" fillId="3" borderId="0" xfId="0" applyFont="1" applyFill="1" applyAlignment="1" applyProtection="1">
      <alignment horizontal="center" wrapText="1"/>
      <protection locked="0"/>
    </xf>
    <xf numFmtId="0" fontId="13" fillId="3" borderId="29" xfId="0" applyFont="1" applyFill="1" applyBorder="1" applyAlignment="1">
      <alignment horizontal="center" vertical="center"/>
    </xf>
    <xf numFmtId="0" fontId="21" fillId="3" borderId="0" xfId="0" applyFont="1" applyFill="1" applyAlignment="1">
      <alignment horizontal="left" vertical="top" wrapText="1"/>
    </xf>
    <xf numFmtId="0" fontId="21" fillId="3" borderId="16" xfId="0" applyFont="1" applyFill="1" applyBorder="1" applyAlignment="1">
      <alignment horizontal="left" vertical="center"/>
    </xf>
    <xf numFmtId="0" fontId="9" fillId="3" borderId="17" xfId="0" applyFont="1" applyFill="1" applyBorder="1" applyAlignment="1" applyProtection="1">
      <alignment horizontal="left" vertical="center"/>
      <protection locked="0"/>
    </xf>
    <xf numFmtId="0" fontId="26" fillId="3" borderId="0" xfId="0" applyFont="1" applyFill="1" applyAlignment="1" applyProtection="1">
      <alignment horizontal="left" vertical="center"/>
      <protection locked="0"/>
    </xf>
    <xf numFmtId="0" fontId="0" fillId="8" borderId="0" xfId="0" applyFill="1" applyAlignment="1">
      <alignment vertical="center"/>
    </xf>
    <xf numFmtId="0" fontId="0" fillId="8" borderId="0" xfId="0" applyFill="1" applyAlignment="1">
      <alignment horizontal="center" vertical="center"/>
    </xf>
    <xf numFmtId="0" fontId="0" fillId="8" borderId="0" xfId="0" applyFill="1" applyAlignment="1" applyProtection="1">
      <alignment vertical="center"/>
      <protection locked="0" hidden="1"/>
    </xf>
    <xf numFmtId="0" fontId="0" fillId="8" borderId="0" xfId="0" applyFill="1"/>
    <xf numFmtId="0" fontId="11" fillId="8" borderId="0" xfId="1" applyFill="1" applyAlignment="1" applyProtection="1">
      <alignment vertical="center"/>
    </xf>
    <xf numFmtId="0" fontId="13" fillId="0" borderId="0" xfId="0" applyFont="1" applyAlignment="1">
      <alignment horizontal="right" vertical="center" indent="1"/>
    </xf>
    <xf numFmtId="0" fontId="26" fillId="3" borderId="48" xfId="0" applyFont="1" applyFill="1" applyBorder="1" applyAlignment="1" applyProtection="1">
      <alignment horizontal="left" vertical="center"/>
      <protection locked="0"/>
    </xf>
    <xf numFmtId="0" fontId="9" fillId="9" borderId="0" xfId="0" applyFont="1" applyFill="1"/>
    <xf numFmtId="14" fontId="9" fillId="9" borderId="0" xfId="0" applyNumberFormat="1" applyFont="1" applyFill="1"/>
    <xf numFmtId="4" fontId="9" fillId="9" borderId="0" xfId="0" applyNumberFormat="1" applyFont="1" applyFill="1"/>
    <xf numFmtId="0" fontId="9" fillId="9" borderId="0" xfId="0" applyFont="1" applyFill="1" applyAlignment="1">
      <alignment horizontal="center"/>
    </xf>
    <xf numFmtId="0" fontId="9" fillId="11" borderId="0" xfId="0" applyFont="1" applyFill="1"/>
    <xf numFmtId="14" fontId="9" fillId="0" borderId="0" xfId="0" applyNumberFormat="1" applyFont="1"/>
    <xf numFmtId="0" fontId="16" fillId="0" borderId="0" xfId="0" applyFont="1"/>
    <xf numFmtId="0" fontId="42" fillId="0" borderId="0" xfId="0" applyFont="1" applyAlignment="1">
      <alignment horizontal="left" vertical="center"/>
    </xf>
    <xf numFmtId="14" fontId="17" fillId="0" borderId="0" xfId="0" applyNumberFormat="1" applyFont="1"/>
    <xf numFmtId="4" fontId="16" fillId="0" borderId="0" xfId="0" applyNumberFormat="1" applyFont="1"/>
    <xf numFmtId="0" fontId="16" fillId="0" borderId="0" xfId="0" applyFont="1" applyAlignment="1">
      <alignment horizontal="center"/>
    </xf>
    <xf numFmtId="4" fontId="43" fillId="0" borderId="0" xfId="0" applyNumberFormat="1" applyFont="1"/>
    <xf numFmtId="0" fontId="44" fillId="0" borderId="0" xfId="0" applyFont="1" applyAlignment="1">
      <alignment horizontal="left" vertical="center"/>
    </xf>
    <xf numFmtId="4" fontId="9" fillId="0" borderId="0" xfId="0" applyNumberFormat="1" applyFont="1" applyAlignment="1">
      <alignment shrinkToFit="1"/>
    </xf>
    <xf numFmtId="4" fontId="13" fillId="0" borderId="0" xfId="0" applyNumberFormat="1" applyFont="1"/>
    <xf numFmtId="0" fontId="13" fillId="0" borderId="0" xfId="0" applyFont="1"/>
    <xf numFmtId="0" fontId="9" fillId="0" borderId="0" xfId="0" applyFont="1" applyAlignment="1">
      <alignment horizontal="right" indent="1"/>
    </xf>
    <xf numFmtId="14" fontId="14" fillId="0" borderId="0" xfId="0" applyNumberFormat="1" applyFont="1"/>
    <xf numFmtId="0" fontId="13" fillId="12" borderId="2" xfId="0" applyFont="1" applyFill="1" applyBorder="1"/>
    <xf numFmtId="14" fontId="13" fillId="12" borderId="2" xfId="0" applyNumberFormat="1" applyFont="1" applyFill="1" applyBorder="1" applyAlignment="1">
      <alignment horizontal="center"/>
    </xf>
    <xf numFmtId="4" fontId="13" fillId="12" borderId="2" xfId="0" applyNumberFormat="1" applyFont="1" applyFill="1" applyBorder="1" applyAlignment="1">
      <alignment horizontal="center"/>
    </xf>
    <xf numFmtId="0" fontId="13" fillId="12" borderId="2" xfId="0" applyFont="1" applyFill="1" applyBorder="1" applyAlignment="1">
      <alignment horizontal="center"/>
    </xf>
    <xf numFmtId="17" fontId="9" fillId="0" borderId="0" xfId="0" applyNumberFormat="1" applyFont="1"/>
    <xf numFmtId="0" fontId="45" fillId="0" borderId="0" xfId="0" applyFont="1" applyAlignment="1">
      <alignment vertical="center"/>
    </xf>
    <xf numFmtId="0" fontId="42" fillId="0" borderId="0" xfId="0" applyFont="1" applyAlignment="1">
      <alignment vertical="center"/>
    </xf>
    <xf numFmtId="14" fontId="42" fillId="0" borderId="0" xfId="0" applyNumberFormat="1" applyFont="1" applyAlignment="1">
      <alignment vertical="center"/>
    </xf>
    <xf numFmtId="0" fontId="45" fillId="0" borderId="0" xfId="0" applyFont="1" applyAlignment="1">
      <alignment horizontal="left" vertical="center"/>
    </xf>
    <xf numFmtId="0" fontId="45" fillId="0" borderId="0" xfId="0" applyFont="1" applyAlignment="1">
      <alignment horizontal="center" vertical="center"/>
    </xf>
    <xf numFmtId="4" fontId="45" fillId="0" borderId="0" xfId="0" applyNumberFormat="1" applyFont="1" applyAlignment="1">
      <alignment vertical="center"/>
    </xf>
    <xf numFmtId="0" fontId="13" fillId="13" borderId="2" xfId="0" applyFont="1" applyFill="1" applyBorder="1" applyAlignment="1">
      <alignment horizontal="center"/>
    </xf>
    <xf numFmtId="14" fontId="13" fillId="13" borderId="2" xfId="0" applyNumberFormat="1" applyFont="1" applyFill="1" applyBorder="1" applyAlignment="1">
      <alignment horizontal="center"/>
    </xf>
    <xf numFmtId="4" fontId="13" fillId="13" borderId="2" xfId="0" applyNumberFormat="1" applyFont="1" applyFill="1" applyBorder="1" applyAlignment="1">
      <alignment horizontal="center"/>
    </xf>
    <xf numFmtId="0" fontId="47" fillId="0" borderId="0" xfId="0" applyFont="1" applyAlignment="1">
      <alignment horizontal="right" vertical="center"/>
    </xf>
    <xf numFmtId="168" fontId="9" fillId="0" borderId="0" xfId="0" applyNumberFormat="1" applyFont="1" applyAlignment="1">
      <alignment horizontal="left" shrinkToFit="1"/>
    </xf>
    <xf numFmtId="164" fontId="13" fillId="12" borderId="2" xfId="0" applyNumberFormat="1" applyFont="1" applyFill="1" applyBorder="1" applyAlignment="1">
      <alignment horizontal="center"/>
    </xf>
    <xf numFmtId="49" fontId="9" fillId="0" borderId="0" xfId="0" applyNumberFormat="1" applyFont="1"/>
    <xf numFmtId="0" fontId="45" fillId="0" borderId="0" xfId="0" applyFont="1"/>
    <xf numFmtId="14" fontId="42" fillId="0" borderId="0" xfId="0" applyNumberFormat="1" applyFont="1"/>
    <xf numFmtId="49" fontId="45" fillId="0" borderId="0" xfId="0" applyNumberFormat="1" applyFont="1" applyAlignment="1">
      <alignment horizontal="left"/>
    </xf>
    <xf numFmtId="4" fontId="45" fillId="0" borderId="0" xfId="0" applyNumberFormat="1" applyFont="1" applyAlignment="1">
      <alignment horizontal="left"/>
    </xf>
    <xf numFmtId="49" fontId="9" fillId="0" borderId="0" xfId="0" applyNumberFormat="1" applyFont="1" applyAlignment="1">
      <alignment horizontal="left"/>
    </xf>
    <xf numFmtId="164" fontId="9" fillId="0" borderId="52" xfId="0" applyNumberFormat="1" applyFont="1" applyBorder="1" applyProtection="1">
      <protection locked="0"/>
    </xf>
    <xf numFmtId="0" fontId="9" fillId="0" borderId="0" xfId="0" applyFont="1" applyAlignment="1">
      <alignment wrapText="1"/>
    </xf>
    <xf numFmtId="14" fontId="13" fillId="12" borderId="3" xfId="0" applyNumberFormat="1" applyFont="1" applyFill="1" applyBorder="1" applyAlignment="1">
      <alignment horizontal="left" indent="1"/>
    </xf>
    <xf numFmtId="164" fontId="13" fillId="12" borderId="4" xfId="0" applyNumberFormat="1" applyFont="1" applyFill="1" applyBorder="1" applyAlignment="1">
      <alignment horizontal="left" indent="1"/>
    </xf>
    <xf numFmtId="49" fontId="13" fillId="12" borderId="2" xfId="0" applyNumberFormat="1" applyFont="1" applyFill="1" applyBorder="1" applyAlignment="1">
      <alignment horizontal="center"/>
    </xf>
    <xf numFmtId="0" fontId="38" fillId="0" borderId="45" xfId="2" applyFont="1" applyBorder="1" applyAlignment="1">
      <alignment horizontal="left" vertical="center"/>
    </xf>
    <xf numFmtId="0" fontId="2" fillId="0" borderId="0" xfId="7"/>
    <xf numFmtId="0" fontId="1" fillId="0" borderId="0" xfId="8"/>
    <xf numFmtId="165" fontId="11" fillId="7" borderId="0" xfId="1" applyNumberFormat="1" applyFill="1" applyAlignment="1" applyProtection="1">
      <alignment horizontal="center" vertical="center"/>
      <protection locked="0"/>
    </xf>
    <xf numFmtId="0" fontId="24" fillId="6" borderId="0" xfId="0" applyFont="1" applyFill="1" applyAlignment="1">
      <alignment horizontal="center" vertical="center" wrapText="1"/>
    </xf>
    <xf numFmtId="1" fontId="9" fillId="3" borderId="0" xfId="0" applyNumberFormat="1" applyFont="1" applyFill="1" applyAlignment="1" applyProtection="1">
      <alignment horizontal="center"/>
      <protection locked="0"/>
    </xf>
    <xf numFmtId="0" fontId="9" fillId="3" borderId="31" xfId="0" applyFont="1" applyFill="1" applyBorder="1" applyAlignment="1" applyProtection="1">
      <alignment horizontal="left"/>
      <protection locked="0"/>
    </xf>
    <xf numFmtId="0" fontId="9" fillId="3" borderId="33" xfId="0" applyFont="1" applyFill="1" applyBorder="1" applyAlignment="1" applyProtection="1">
      <alignment horizontal="left"/>
      <protection locked="0"/>
    </xf>
    <xf numFmtId="168" fontId="18" fillId="3" borderId="0" xfId="0" applyNumberFormat="1" applyFont="1" applyFill="1" applyAlignment="1" applyProtection="1">
      <alignment horizontal="left" vertical="center"/>
      <protection locked="0"/>
    </xf>
    <xf numFmtId="168" fontId="18" fillId="3" borderId="17" xfId="0" applyNumberFormat="1" applyFont="1" applyFill="1" applyBorder="1" applyAlignment="1" applyProtection="1">
      <alignment horizontal="left" vertical="center"/>
      <protection locked="0"/>
    </xf>
    <xf numFmtId="0" fontId="26" fillId="3" borderId="0" xfId="0" applyFont="1" applyFill="1" applyAlignment="1" applyProtection="1">
      <alignment horizontal="left" vertical="center"/>
      <protection locked="0"/>
    </xf>
    <xf numFmtId="0" fontId="26" fillId="3" borderId="17" xfId="0" applyFont="1" applyFill="1" applyBorder="1" applyAlignment="1" applyProtection="1">
      <alignment horizontal="left" vertical="center"/>
      <protection locked="0"/>
    </xf>
    <xf numFmtId="49" fontId="18" fillId="3" borderId="48" xfId="0" applyNumberFormat="1" applyFont="1" applyFill="1" applyBorder="1" applyAlignment="1" applyProtection="1">
      <alignment horizontal="left" vertical="center"/>
      <protection locked="0"/>
    </xf>
    <xf numFmtId="49" fontId="18" fillId="3" borderId="47" xfId="0" applyNumberFormat="1" applyFont="1" applyFill="1" applyBorder="1" applyAlignment="1" applyProtection="1">
      <alignment horizontal="left" vertical="center"/>
      <protection locked="0"/>
    </xf>
    <xf numFmtId="0" fontId="13" fillId="3" borderId="49" xfId="0" applyFont="1" applyFill="1" applyBorder="1" applyAlignment="1">
      <alignment horizontal="center" vertical="center"/>
    </xf>
    <xf numFmtId="0" fontId="13" fillId="0" borderId="0" xfId="0" applyFont="1" applyAlignment="1">
      <alignment horizontal="center" vertical="center"/>
    </xf>
    <xf numFmtId="0" fontId="9" fillId="3" borderId="0" xfId="0" applyFont="1" applyFill="1" applyAlignment="1" applyProtection="1">
      <alignment horizontal="left" vertical="center"/>
      <protection locked="0"/>
    </xf>
    <xf numFmtId="0" fontId="9" fillId="3" borderId="17" xfId="0" applyFont="1" applyFill="1" applyBorder="1" applyAlignment="1" applyProtection="1">
      <alignment horizontal="left" vertical="center"/>
      <protection locked="0"/>
    </xf>
    <xf numFmtId="0" fontId="9" fillId="3" borderId="48" xfId="0" applyFont="1" applyFill="1" applyBorder="1" applyAlignment="1" applyProtection="1">
      <alignment horizontal="left" vertical="center"/>
      <protection locked="0"/>
    </xf>
    <xf numFmtId="0" fontId="9" fillId="3" borderId="47" xfId="0" applyFont="1" applyFill="1" applyBorder="1" applyAlignment="1" applyProtection="1">
      <alignment horizontal="left" vertical="center"/>
      <protection locked="0"/>
    </xf>
    <xf numFmtId="0" fontId="13" fillId="3" borderId="0" xfId="0" applyFont="1" applyFill="1" applyAlignment="1">
      <alignment horizontal="center" vertical="center"/>
    </xf>
    <xf numFmtId="1" fontId="18" fillId="3" borderId="48" xfId="0" applyNumberFormat="1" applyFont="1" applyFill="1" applyBorder="1" applyAlignment="1" applyProtection="1">
      <alignment horizontal="left" vertical="center"/>
      <protection locked="0"/>
    </xf>
    <xf numFmtId="1" fontId="18" fillId="3" borderId="47" xfId="0" applyNumberFormat="1" applyFont="1" applyFill="1" applyBorder="1" applyAlignment="1" applyProtection="1">
      <alignment horizontal="left" vertical="center"/>
      <protection locked="0"/>
    </xf>
    <xf numFmtId="0" fontId="21" fillId="3" borderId="16" xfId="0" applyFont="1" applyFill="1" applyBorder="1" applyAlignment="1">
      <alignment horizontal="left" vertical="center"/>
    </xf>
    <xf numFmtId="0" fontId="21" fillId="3" borderId="0" xfId="0" applyFont="1" applyFill="1" applyAlignment="1">
      <alignment horizontal="left" vertical="center"/>
    </xf>
    <xf numFmtId="0" fontId="31" fillId="3" borderId="16" xfId="0" applyFont="1" applyFill="1" applyBorder="1" applyAlignment="1" applyProtection="1">
      <alignment horizontal="left" vertical="center" wrapText="1"/>
      <protection locked="0"/>
    </xf>
    <xf numFmtId="0" fontId="31" fillId="3" borderId="0" xfId="0" applyFont="1" applyFill="1" applyAlignment="1" applyProtection="1">
      <alignment horizontal="left" vertical="center" wrapText="1"/>
      <protection locked="0"/>
    </xf>
    <xf numFmtId="0" fontId="31" fillId="3" borderId="39" xfId="0" applyFont="1" applyFill="1" applyBorder="1" applyAlignment="1" applyProtection="1">
      <alignment horizontal="left" vertical="center" wrapText="1"/>
      <protection locked="0"/>
    </xf>
    <xf numFmtId="0" fontId="31" fillId="3" borderId="19" xfId="0" applyFont="1" applyFill="1" applyBorder="1" applyAlignment="1" applyProtection="1">
      <alignment horizontal="left" vertical="center" wrapText="1"/>
      <protection locked="0"/>
    </xf>
    <xf numFmtId="0" fontId="13" fillId="3" borderId="29" xfId="0" applyFont="1" applyFill="1" applyBorder="1" applyAlignment="1">
      <alignment horizontal="center" vertical="center"/>
    </xf>
    <xf numFmtId="0" fontId="13" fillId="3" borderId="40"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9" fillId="3" borderId="16" xfId="0" applyFont="1" applyFill="1" applyBorder="1" applyAlignment="1">
      <alignment horizontal="center" vertical="center"/>
    </xf>
    <xf numFmtId="0" fontId="9" fillId="3" borderId="0" xfId="0" applyFont="1" applyFill="1" applyAlignment="1">
      <alignment horizontal="center" vertical="center"/>
    </xf>
    <xf numFmtId="0" fontId="21" fillId="3" borderId="16" xfId="0" applyFont="1" applyFill="1" applyBorder="1" applyAlignment="1">
      <alignment horizontal="left" vertical="top" wrapText="1"/>
    </xf>
    <xf numFmtId="0" fontId="21" fillId="3" borderId="0" xfId="0" applyFont="1" applyFill="1" applyAlignment="1">
      <alignment horizontal="left" vertical="top" wrapText="1"/>
    </xf>
    <xf numFmtId="0" fontId="9" fillId="4" borderId="0" xfId="0" applyFont="1" applyFill="1" applyAlignment="1" applyProtection="1">
      <alignment horizontal="center" vertical="center" wrapText="1"/>
      <protection locked="0"/>
    </xf>
    <xf numFmtId="14" fontId="13" fillId="3" borderId="49" xfId="0" applyNumberFormat="1" applyFont="1" applyFill="1" applyBorder="1" applyAlignment="1" applyProtection="1">
      <alignment horizontal="center" vertical="center"/>
      <protection locked="0"/>
    </xf>
    <xf numFmtId="0" fontId="9" fillId="3" borderId="48" xfId="0" applyFont="1" applyFill="1" applyBorder="1" applyAlignment="1" applyProtection="1">
      <alignment horizontal="left" vertical="center" wrapText="1"/>
      <protection locked="0"/>
    </xf>
    <xf numFmtId="10" fontId="9" fillId="5" borderId="0" xfId="0" applyNumberFormat="1" applyFont="1" applyFill="1" applyAlignment="1">
      <alignment horizontal="center" vertical="center"/>
    </xf>
    <xf numFmtId="0" fontId="9" fillId="3" borderId="30" xfId="0" applyFont="1" applyFill="1" applyBorder="1" applyAlignment="1" applyProtection="1">
      <alignment horizontal="left"/>
      <protection locked="0"/>
    </xf>
    <xf numFmtId="0" fontId="9" fillId="3" borderId="42" xfId="0" applyFont="1" applyFill="1" applyBorder="1" applyAlignment="1" applyProtection="1">
      <alignment horizontal="left"/>
      <protection locked="0"/>
    </xf>
    <xf numFmtId="0" fontId="7" fillId="5" borderId="0" xfId="0" applyFont="1" applyFill="1" applyAlignment="1">
      <alignment horizontal="center" vertical="center"/>
    </xf>
    <xf numFmtId="0" fontId="9" fillId="4" borderId="0" xfId="0" applyFont="1" applyFill="1" applyAlignment="1" applyProtection="1">
      <alignment horizontal="center" vertical="center"/>
      <protection locked="0"/>
    </xf>
    <xf numFmtId="0" fontId="13" fillId="5" borderId="0" xfId="0" applyFont="1" applyFill="1" applyAlignment="1">
      <alignment horizontal="center" vertical="center"/>
    </xf>
    <xf numFmtId="10" fontId="21" fillId="5" borderId="0" xfId="1" applyNumberFormat="1" applyFont="1" applyFill="1" applyBorder="1" applyAlignment="1" applyProtection="1">
      <alignment horizontal="center" vertical="center"/>
    </xf>
    <xf numFmtId="0" fontId="13" fillId="8" borderId="0" xfId="0" applyFont="1" applyFill="1" applyAlignment="1">
      <alignment horizontal="left" vertical="center" wrapText="1"/>
    </xf>
    <xf numFmtId="0" fontId="9" fillId="8" borderId="0" xfId="0" applyFont="1" applyFill="1" applyAlignment="1">
      <alignment horizontal="left" vertical="center" wrapText="1"/>
    </xf>
    <xf numFmtId="0" fontId="9" fillId="3" borderId="0" xfId="0" applyFont="1" applyFill="1" applyAlignment="1">
      <alignment horizontal="left" vertical="center" wrapText="1"/>
    </xf>
    <xf numFmtId="0" fontId="13" fillId="3" borderId="0" xfId="0" applyFont="1" applyFill="1" applyAlignment="1">
      <alignment horizontal="left" vertical="center" wrapText="1"/>
    </xf>
    <xf numFmtId="0" fontId="9" fillId="3" borderId="8" xfId="0" applyFont="1" applyFill="1" applyBorder="1" applyAlignment="1">
      <alignment horizontal="left" vertical="center"/>
    </xf>
    <xf numFmtId="0" fontId="33" fillId="5" borderId="0" xfId="1" applyFont="1" applyFill="1" applyAlignment="1" applyProtection="1">
      <alignment horizontal="left" wrapText="1"/>
    </xf>
    <xf numFmtId="0" fontId="13" fillId="3" borderId="0" xfId="0" applyFont="1" applyFill="1" applyAlignment="1">
      <alignment horizontal="left" vertical="center"/>
    </xf>
    <xf numFmtId="0" fontId="34" fillId="3" borderId="40" xfId="0" applyFont="1" applyFill="1" applyBorder="1" applyAlignment="1">
      <alignment horizontal="center" vertical="center" wrapText="1"/>
    </xf>
    <xf numFmtId="0" fontId="34" fillId="3" borderId="41" xfId="0" applyFont="1" applyFill="1" applyBorder="1" applyAlignment="1">
      <alignment horizontal="center" vertical="center" wrapText="1"/>
    </xf>
    <xf numFmtId="0" fontId="9" fillId="3" borderId="0" xfId="0" applyFont="1" applyFill="1" applyAlignment="1" applyProtection="1">
      <alignment horizontal="left" vertical="center" wrapText="1"/>
      <protection locked="0"/>
    </xf>
    <xf numFmtId="0" fontId="21" fillId="3" borderId="0" xfId="0" applyFont="1" applyFill="1" applyAlignment="1" applyProtection="1">
      <alignment horizontal="center" vertical="center"/>
      <protection locked="0"/>
    </xf>
    <xf numFmtId="0" fontId="9" fillId="3" borderId="32" xfId="0" applyFont="1" applyFill="1" applyBorder="1" applyAlignment="1" applyProtection="1">
      <alignment horizontal="left"/>
      <protection locked="0"/>
    </xf>
    <xf numFmtId="0" fontId="9" fillId="3" borderId="34" xfId="0" applyFont="1" applyFill="1" applyBorder="1" applyAlignment="1" applyProtection="1">
      <alignment horizontal="left"/>
      <protection locked="0"/>
    </xf>
    <xf numFmtId="0" fontId="9" fillId="3" borderId="49" xfId="0" applyFont="1" applyFill="1" applyBorder="1" applyAlignment="1" applyProtection="1">
      <alignment horizontal="center" vertical="center"/>
      <protection locked="0"/>
    </xf>
    <xf numFmtId="0" fontId="20" fillId="3" borderId="16" xfId="0" applyFont="1" applyFill="1" applyBorder="1" applyAlignment="1" applyProtection="1">
      <alignment horizontal="center" wrapText="1"/>
      <protection locked="0"/>
    </xf>
    <xf numFmtId="0" fontId="20" fillId="3" borderId="0" xfId="0" applyFont="1" applyFill="1" applyAlignment="1" applyProtection="1">
      <alignment horizontal="center" wrapText="1"/>
      <protection locked="0"/>
    </xf>
    <xf numFmtId="1" fontId="9" fillId="3" borderId="28" xfId="0" applyNumberFormat="1" applyFont="1" applyFill="1" applyBorder="1" applyAlignment="1" applyProtection="1">
      <alignment horizontal="center"/>
      <protection locked="0"/>
    </xf>
    <xf numFmtId="14" fontId="23" fillId="3" borderId="49" xfId="0" applyNumberFormat="1" applyFont="1" applyFill="1" applyBorder="1" applyAlignment="1" applyProtection="1">
      <alignment horizontal="center" vertical="center"/>
      <protection locked="0"/>
    </xf>
    <xf numFmtId="0" fontId="9" fillId="10" borderId="0" xfId="0" applyFont="1" applyFill="1" applyAlignment="1">
      <alignment horizontal="center"/>
    </xf>
    <xf numFmtId="0" fontId="44" fillId="0" borderId="0" xfId="0" applyFont="1" applyAlignment="1">
      <alignment horizontal="right" vertical="center"/>
    </xf>
    <xf numFmtId="4" fontId="46" fillId="0" borderId="0" xfId="0" applyNumberFormat="1" applyFont="1" applyAlignment="1">
      <alignment horizontal="right" vertical="center"/>
    </xf>
    <xf numFmtId="164" fontId="46" fillId="0" borderId="0" xfId="0" applyNumberFormat="1" applyFont="1" applyAlignment="1">
      <alignment horizontal="right" vertical="center"/>
    </xf>
    <xf numFmtId="14" fontId="13" fillId="12" borderId="9" xfId="0" applyNumberFormat="1" applyFont="1" applyFill="1" applyBorder="1" applyAlignment="1">
      <alignment horizontal="left" indent="1"/>
    </xf>
    <xf numFmtId="14" fontId="13" fillId="12" borderId="10" xfId="0" applyNumberFormat="1" applyFont="1" applyFill="1" applyBorder="1" applyAlignment="1">
      <alignment horizontal="left" indent="1"/>
    </xf>
    <xf numFmtId="14" fontId="13" fillId="12" borderId="50" xfId="0" applyNumberFormat="1" applyFont="1" applyFill="1" applyBorder="1" applyAlignment="1">
      <alignment horizontal="left" indent="1"/>
    </xf>
    <xf numFmtId="14" fontId="13" fillId="12" borderId="51" xfId="0" applyNumberFormat="1" applyFont="1" applyFill="1" applyBorder="1" applyAlignment="1">
      <alignment horizontal="left" indent="1"/>
    </xf>
    <xf numFmtId="14" fontId="13" fillId="12" borderId="3" xfId="0" applyNumberFormat="1" applyFont="1" applyFill="1" applyBorder="1" applyAlignment="1">
      <alignment horizontal="left" indent="1"/>
    </xf>
    <xf numFmtId="14" fontId="13" fillId="12" borderId="4"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E6F71822-9E83-4612-8DD4-23739F4A22CB}"/>
    <cellStyle name="Normal 7" xfId="8" xr:uid="{FF874B56-0D77-49C9-9C35-D1E4901AD642}"/>
  </cellStyles>
  <dxfs count="3">
    <dxf>
      <font>
        <b val="0"/>
        <i val="0"/>
        <strike val="0"/>
        <condense val="0"/>
        <extend val="0"/>
        <outline val="0"/>
        <shadow val="0"/>
        <u val="none"/>
        <vertAlign val="baseline"/>
        <sz val="10"/>
        <color auto="1"/>
        <name val="Cambria"/>
        <scheme val="none"/>
      </font>
    </dxf>
    <dxf>
      <font>
        <b val="0"/>
        <i val="0"/>
        <strike val="0"/>
        <condense val="0"/>
        <extend val="0"/>
        <outline val="0"/>
        <shadow val="0"/>
        <u val="none"/>
        <vertAlign val="baseline"/>
        <sz val="10"/>
        <color auto="1"/>
        <name val="Cambria"/>
        <scheme val="none"/>
      </font>
    </dxf>
    <dxf>
      <font>
        <b val="0"/>
        <i val="0"/>
        <strike val="0"/>
        <condense val="0"/>
        <extend val="0"/>
        <outline val="0"/>
        <shadow val="0"/>
        <u val="none"/>
        <vertAlign val="baseline"/>
        <sz val="12"/>
        <color auto="1"/>
        <name val="Cambria"/>
        <scheme val="none"/>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uniformsoftware.com/template/weldingfabricationservice.html" TargetMode="Externa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6</xdr:col>
      <xdr:colOff>28575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5525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6</xdr:col>
      <xdr:colOff>28575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5525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47625</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5717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9</xdr:col>
      <xdr:colOff>47625</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5717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47625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581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47625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581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11</xdr:col>
      <xdr:colOff>142875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24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11</xdr:col>
      <xdr:colOff>142875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24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276225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340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276225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340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381000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341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381000</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341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6</xdr:col>
      <xdr:colOff>0</xdr:colOff>
      <xdr:row>17</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524000" y="367665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723900</xdr:colOff>
      <xdr:row>17</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248025" y="367665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6</xdr:col>
      <xdr:colOff>57150</xdr:colOff>
      <xdr:row>7</xdr:row>
      <xdr:rowOff>95250</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1581150" y="216217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9</xdr:col>
      <xdr:colOff>800100</xdr:colOff>
      <xdr:row>18</xdr:row>
      <xdr:rowOff>38100</xdr:rowOff>
    </xdr:from>
    <xdr:ext cx="171450" cy="171450"/>
    <xdr:sp macro="_xll.ExecImeCommand" textlink="">
      <xdr:nvSpPr>
        <xdr:cNvPr id="18" name="oknCboSalesRepName">
          <a:extLst>
            <a:ext uri="{FF2B5EF4-FFF2-40B4-BE49-F238E27FC236}">
              <a16:creationId xmlns:a16="http://schemas.microsoft.com/office/drawing/2014/main" id="{00000000-0008-0000-0000-000012000000}"/>
            </a:ext>
          </a:extLst>
        </xdr:cNvPr>
        <xdr:cNvSpPr txBox="1"/>
      </xdr:nvSpPr>
      <xdr:spPr>
        <a:xfrm>
          <a:off x="3324225" y="39528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17</xdr:col>
      <xdr:colOff>171450</xdr:colOff>
      <xdr:row>18</xdr:row>
      <xdr:rowOff>47625</xdr:rowOff>
    </xdr:from>
    <xdr:ext cx="171450" cy="171450"/>
    <xdr:sp macro="_xll.ExecImeCommand" textlink="">
      <xdr:nvSpPr>
        <xdr:cNvPr id="19" name="oknCboShipVia">
          <a:extLst>
            <a:ext uri="{FF2B5EF4-FFF2-40B4-BE49-F238E27FC236}">
              <a16:creationId xmlns:a16="http://schemas.microsoft.com/office/drawing/2014/main" id="{00000000-0008-0000-0000-000013000000}"/>
            </a:ext>
          </a:extLst>
        </xdr:cNvPr>
        <xdr:cNvSpPr txBox="1"/>
      </xdr:nvSpPr>
      <xdr:spPr>
        <a:xfrm>
          <a:off x="8039100" y="39624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2</xdr:col>
      <xdr:colOff>0</xdr:colOff>
      <xdr:row>22</xdr:row>
      <xdr:rowOff>9525</xdr:rowOff>
    </xdr:from>
    <xdr:ext cx="152400" cy="161925"/>
    <xdr:sp macro="_xll.ExecImeCommand" textlink="">
      <xdr:nvSpPr>
        <xdr:cNvPr id="20" name="oknCboPID_1">
          <a:extLst>
            <a:ext uri="{FF2B5EF4-FFF2-40B4-BE49-F238E27FC236}">
              <a16:creationId xmlns:a16="http://schemas.microsoft.com/office/drawing/2014/main" id="{00000000-0008-0000-0000-000014000000}"/>
            </a:ext>
          </a:extLst>
        </xdr:cNvPr>
        <xdr:cNvSpPr txBox="1"/>
      </xdr:nvSpPr>
      <xdr:spPr>
        <a:xfrm>
          <a:off x="914400" y="49911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23</xdr:row>
      <xdr:rowOff>9525</xdr:rowOff>
    </xdr:from>
    <xdr:ext cx="152400" cy="161925"/>
    <xdr:sp macro="_xll.ExecImeCommand" textlink="">
      <xdr:nvSpPr>
        <xdr:cNvPr id="21" name="oknCboPID_2">
          <a:extLst>
            <a:ext uri="{FF2B5EF4-FFF2-40B4-BE49-F238E27FC236}">
              <a16:creationId xmlns:a16="http://schemas.microsoft.com/office/drawing/2014/main" id="{00000000-0008-0000-0000-000015000000}"/>
            </a:ext>
          </a:extLst>
        </xdr:cNvPr>
        <xdr:cNvSpPr txBox="1"/>
      </xdr:nvSpPr>
      <xdr:spPr>
        <a:xfrm>
          <a:off x="914400" y="51816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24</xdr:row>
      <xdr:rowOff>9525</xdr:rowOff>
    </xdr:from>
    <xdr:ext cx="152400" cy="161925"/>
    <xdr:sp macro="_xll.ExecImeCommand" textlink="">
      <xdr:nvSpPr>
        <xdr:cNvPr id="22" name="oknCboPID_3">
          <a:extLst>
            <a:ext uri="{FF2B5EF4-FFF2-40B4-BE49-F238E27FC236}">
              <a16:creationId xmlns:a16="http://schemas.microsoft.com/office/drawing/2014/main" id="{00000000-0008-0000-0000-000016000000}"/>
            </a:ext>
          </a:extLst>
        </xdr:cNvPr>
        <xdr:cNvSpPr txBox="1"/>
      </xdr:nvSpPr>
      <xdr:spPr>
        <a:xfrm>
          <a:off x="914400" y="53721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25</xdr:row>
      <xdr:rowOff>9525</xdr:rowOff>
    </xdr:from>
    <xdr:ext cx="152400" cy="161925"/>
    <xdr:sp macro="_xll.ExecImeCommand" textlink="">
      <xdr:nvSpPr>
        <xdr:cNvPr id="23" name="oknCboPID_4">
          <a:extLst>
            <a:ext uri="{FF2B5EF4-FFF2-40B4-BE49-F238E27FC236}">
              <a16:creationId xmlns:a16="http://schemas.microsoft.com/office/drawing/2014/main" id="{00000000-0008-0000-0000-000017000000}"/>
            </a:ext>
          </a:extLst>
        </xdr:cNvPr>
        <xdr:cNvSpPr txBox="1"/>
      </xdr:nvSpPr>
      <xdr:spPr>
        <a:xfrm>
          <a:off x="914400" y="55626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26</xdr:row>
      <xdr:rowOff>9525</xdr:rowOff>
    </xdr:from>
    <xdr:ext cx="152400" cy="161925"/>
    <xdr:sp macro="_xll.ExecImeCommand" textlink="">
      <xdr:nvSpPr>
        <xdr:cNvPr id="24" name="oknCboPID_5">
          <a:extLst>
            <a:ext uri="{FF2B5EF4-FFF2-40B4-BE49-F238E27FC236}">
              <a16:creationId xmlns:a16="http://schemas.microsoft.com/office/drawing/2014/main" id="{00000000-0008-0000-0000-000018000000}"/>
            </a:ext>
          </a:extLst>
        </xdr:cNvPr>
        <xdr:cNvSpPr txBox="1"/>
      </xdr:nvSpPr>
      <xdr:spPr>
        <a:xfrm>
          <a:off x="914400" y="57531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27</xdr:row>
      <xdr:rowOff>9525</xdr:rowOff>
    </xdr:from>
    <xdr:ext cx="152400" cy="161925"/>
    <xdr:sp macro="_xll.ExecImeCommand" textlink="">
      <xdr:nvSpPr>
        <xdr:cNvPr id="25" name="oknCboPID_6">
          <a:extLst>
            <a:ext uri="{FF2B5EF4-FFF2-40B4-BE49-F238E27FC236}">
              <a16:creationId xmlns:a16="http://schemas.microsoft.com/office/drawing/2014/main" id="{00000000-0008-0000-0000-000019000000}"/>
            </a:ext>
          </a:extLst>
        </xdr:cNvPr>
        <xdr:cNvSpPr txBox="1"/>
      </xdr:nvSpPr>
      <xdr:spPr>
        <a:xfrm>
          <a:off x="914400" y="59436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28</xdr:row>
      <xdr:rowOff>9525</xdr:rowOff>
    </xdr:from>
    <xdr:ext cx="152400" cy="161925"/>
    <xdr:sp macro="_xll.ExecImeCommand" textlink="">
      <xdr:nvSpPr>
        <xdr:cNvPr id="26" name="oknCboPID_7">
          <a:extLst>
            <a:ext uri="{FF2B5EF4-FFF2-40B4-BE49-F238E27FC236}">
              <a16:creationId xmlns:a16="http://schemas.microsoft.com/office/drawing/2014/main" id="{00000000-0008-0000-0000-00001A000000}"/>
            </a:ext>
          </a:extLst>
        </xdr:cNvPr>
        <xdr:cNvSpPr txBox="1"/>
      </xdr:nvSpPr>
      <xdr:spPr>
        <a:xfrm>
          <a:off x="914400" y="61341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29</xdr:row>
      <xdr:rowOff>9525</xdr:rowOff>
    </xdr:from>
    <xdr:ext cx="152400" cy="161925"/>
    <xdr:sp macro="_xll.ExecImeCommand" textlink="">
      <xdr:nvSpPr>
        <xdr:cNvPr id="27" name="oknCboPID_8">
          <a:extLst>
            <a:ext uri="{FF2B5EF4-FFF2-40B4-BE49-F238E27FC236}">
              <a16:creationId xmlns:a16="http://schemas.microsoft.com/office/drawing/2014/main" id="{00000000-0008-0000-0000-00001B000000}"/>
            </a:ext>
          </a:extLst>
        </xdr:cNvPr>
        <xdr:cNvSpPr txBox="1"/>
      </xdr:nvSpPr>
      <xdr:spPr>
        <a:xfrm>
          <a:off x="914400" y="63246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30</xdr:row>
      <xdr:rowOff>9525</xdr:rowOff>
    </xdr:from>
    <xdr:ext cx="152400" cy="161925"/>
    <xdr:sp macro="_xll.ExecImeCommand" textlink="">
      <xdr:nvSpPr>
        <xdr:cNvPr id="28" name="oknCboPID_9">
          <a:extLst>
            <a:ext uri="{FF2B5EF4-FFF2-40B4-BE49-F238E27FC236}">
              <a16:creationId xmlns:a16="http://schemas.microsoft.com/office/drawing/2014/main" id="{00000000-0008-0000-0000-00001C000000}"/>
            </a:ext>
          </a:extLst>
        </xdr:cNvPr>
        <xdr:cNvSpPr txBox="1"/>
      </xdr:nvSpPr>
      <xdr:spPr>
        <a:xfrm>
          <a:off x="914400" y="65151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31</xdr:row>
      <xdr:rowOff>9525</xdr:rowOff>
    </xdr:from>
    <xdr:ext cx="152400" cy="161925"/>
    <xdr:sp macro="_xll.ExecImeCommand" textlink="">
      <xdr:nvSpPr>
        <xdr:cNvPr id="29" name="oknCboPID_10">
          <a:extLst>
            <a:ext uri="{FF2B5EF4-FFF2-40B4-BE49-F238E27FC236}">
              <a16:creationId xmlns:a16="http://schemas.microsoft.com/office/drawing/2014/main" id="{00000000-0008-0000-0000-00001D000000}"/>
            </a:ext>
          </a:extLst>
        </xdr:cNvPr>
        <xdr:cNvSpPr txBox="1"/>
      </xdr:nvSpPr>
      <xdr:spPr>
        <a:xfrm>
          <a:off x="914400" y="67056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32</xdr:row>
      <xdr:rowOff>9525</xdr:rowOff>
    </xdr:from>
    <xdr:ext cx="152400" cy="161925"/>
    <xdr:sp macro="_xll.ExecImeCommand" textlink="">
      <xdr:nvSpPr>
        <xdr:cNvPr id="30" name="oknCboPID_11">
          <a:extLst>
            <a:ext uri="{FF2B5EF4-FFF2-40B4-BE49-F238E27FC236}">
              <a16:creationId xmlns:a16="http://schemas.microsoft.com/office/drawing/2014/main" id="{00000000-0008-0000-0000-00001E000000}"/>
            </a:ext>
          </a:extLst>
        </xdr:cNvPr>
        <xdr:cNvSpPr txBox="1"/>
      </xdr:nvSpPr>
      <xdr:spPr>
        <a:xfrm>
          <a:off x="914400" y="68961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33</xdr:row>
      <xdr:rowOff>9525</xdr:rowOff>
    </xdr:from>
    <xdr:ext cx="152400" cy="161925"/>
    <xdr:sp macro="_xll.ExecImeCommand" textlink="">
      <xdr:nvSpPr>
        <xdr:cNvPr id="31" name="oknCboPID_12">
          <a:extLst>
            <a:ext uri="{FF2B5EF4-FFF2-40B4-BE49-F238E27FC236}">
              <a16:creationId xmlns:a16="http://schemas.microsoft.com/office/drawing/2014/main" id="{00000000-0008-0000-0000-00001F000000}"/>
            </a:ext>
          </a:extLst>
        </xdr:cNvPr>
        <xdr:cNvSpPr txBox="1"/>
      </xdr:nvSpPr>
      <xdr:spPr>
        <a:xfrm>
          <a:off x="914400" y="70866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34</xdr:row>
      <xdr:rowOff>9525</xdr:rowOff>
    </xdr:from>
    <xdr:ext cx="152400" cy="161925"/>
    <xdr:sp macro="_xll.ExecImeCommand" textlink="">
      <xdr:nvSpPr>
        <xdr:cNvPr id="1120" name="oknCboPID_13">
          <a:extLst>
            <a:ext uri="{FF2B5EF4-FFF2-40B4-BE49-F238E27FC236}">
              <a16:creationId xmlns:a16="http://schemas.microsoft.com/office/drawing/2014/main" id="{00000000-0008-0000-0000-000060040000}"/>
            </a:ext>
          </a:extLst>
        </xdr:cNvPr>
        <xdr:cNvSpPr txBox="1"/>
      </xdr:nvSpPr>
      <xdr:spPr>
        <a:xfrm>
          <a:off x="914400" y="72771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35</xdr:row>
      <xdr:rowOff>9525</xdr:rowOff>
    </xdr:from>
    <xdr:ext cx="152400" cy="161925"/>
    <xdr:sp macro="_xll.ExecImeCommand" textlink="">
      <xdr:nvSpPr>
        <xdr:cNvPr id="1121" name="oknCboPID_14">
          <a:extLst>
            <a:ext uri="{FF2B5EF4-FFF2-40B4-BE49-F238E27FC236}">
              <a16:creationId xmlns:a16="http://schemas.microsoft.com/office/drawing/2014/main" id="{00000000-0008-0000-0000-000061040000}"/>
            </a:ext>
          </a:extLst>
        </xdr:cNvPr>
        <xdr:cNvSpPr txBox="1"/>
      </xdr:nvSpPr>
      <xdr:spPr>
        <a:xfrm>
          <a:off x="914400" y="74676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36</xdr:row>
      <xdr:rowOff>9525</xdr:rowOff>
    </xdr:from>
    <xdr:ext cx="152400" cy="161925"/>
    <xdr:sp macro="_xll.ExecImeCommand" textlink="">
      <xdr:nvSpPr>
        <xdr:cNvPr id="1122" name="oknCboPID_15">
          <a:extLst>
            <a:ext uri="{FF2B5EF4-FFF2-40B4-BE49-F238E27FC236}">
              <a16:creationId xmlns:a16="http://schemas.microsoft.com/office/drawing/2014/main" id="{00000000-0008-0000-0000-000062040000}"/>
            </a:ext>
          </a:extLst>
        </xdr:cNvPr>
        <xdr:cNvSpPr txBox="1"/>
      </xdr:nvSpPr>
      <xdr:spPr>
        <a:xfrm>
          <a:off x="914400" y="76581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37</xdr:row>
      <xdr:rowOff>9525</xdr:rowOff>
    </xdr:from>
    <xdr:ext cx="152400" cy="161925"/>
    <xdr:sp macro="_xll.ExecImeCommand" textlink="">
      <xdr:nvSpPr>
        <xdr:cNvPr id="1123" name="oknCboPID_16">
          <a:extLst>
            <a:ext uri="{FF2B5EF4-FFF2-40B4-BE49-F238E27FC236}">
              <a16:creationId xmlns:a16="http://schemas.microsoft.com/office/drawing/2014/main" id="{00000000-0008-0000-0000-000063040000}"/>
            </a:ext>
          </a:extLst>
        </xdr:cNvPr>
        <xdr:cNvSpPr txBox="1"/>
      </xdr:nvSpPr>
      <xdr:spPr>
        <a:xfrm>
          <a:off x="914400" y="78486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38</xdr:row>
      <xdr:rowOff>9525</xdr:rowOff>
    </xdr:from>
    <xdr:ext cx="152400" cy="161925"/>
    <xdr:sp macro="_xll.ExecImeCommand" textlink="">
      <xdr:nvSpPr>
        <xdr:cNvPr id="1124" name="oknCboPID_17">
          <a:extLst>
            <a:ext uri="{FF2B5EF4-FFF2-40B4-BE49-F238E27FC236}">
              <a16:creationId xmlns:a16="http://schemas.microsoft.com/office/drawing/2014/main" id="{00000000-0008-0000-0000-000064040000}"/>
            </a:ext>
          </a:extLst>
        </xdr:cNvPr>
        <xdr:cNvSpPr txBox="1"/>
      </xdr:nvSpPr>
      <xdr:spPr>
        <a:xfrm>
          <a:off x="914400" y="80391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39</xdr:row>
      <xdr:rowOff>9525</xdr:rowOff>
    </xdr:from>
    <xdr:ext cx="152400" cy="161925"/>
    <xdr:sp macro="_xll.ExecImeCommand" textlink="">
      <xdr:nvSpPr>
        <xdr:cNvPr id="1125" name="oknCboPID_18">
          <a:extLst>
            <a:ext uri="{FF2B5EF4-FFF2-40B4-BE49-F238E27FC236}">
              <a16:creationId xmlns:a16="http://schemas.microsoft.com/office/drawing/2014/main" id="{00000000-0008-0000-0000-000065040000}"/>
            </a:ext>
          </a:extLst>
        </xdr:cNvPr>
        <xdr:cNvSpPr txBox="1"/>
      </xdr:nvSpPr>
      <xdr:spPr>
        <a:xfrm>
          <a:off x="914400" y="82296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40</xdr:row>
      <xdr:rowOff>9525</xdr:rowOff>
    </xdr:from>
    <xdr:ext cx="152400" cy="161925"/>
    <xdr:sp macro="_xll.ExecImeCommand" textlink="">
      <xdr:nvSpPr>
        <xdr:cNvPr id="1126" name="oknCboPID_19">
          <a:extLst>
            <a:ext uri="{FF2B5EF4-FFF2-40B4-BE49-F238E27FC236}">
              <a16:creationId xmlns:a16="http://schemas.microsoft.com/office/drawing/2014/main" id="{00000000-0008-0000-0000-000066040000}"/>
            </a:ext>
          </a:extLst>
        </xdr:cNvPr>
        <xdr:cNvSpPr txBox="1"/>
      </xdr:nvSpPr>
      <xdr:spPr>
        <a:xfrm>
          <a:off x="914400" y="84201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2</xdr:col>
      <xdr:colOff>0</xdr:colOff>
      <xdr:row>41</xdr:row>
      <xdr:rowOff>9525</xdr:rowOff>
    </xdr:from>
    <xdr:ext cx="152400" cy="161925"/>
    <xdr:sp macro="_xll.ExecImeCommand" textlink="">
      <xdr:nvSpPr>
        <xdr:cNvPr id="1129" name="oknCboPID_20">
          <a:extLst>
            <a:ext uri="{FF2B5EF4-FFF2-40B4-BE49-F238E27FC236}">
              <a16:creationId xmlns:a16="http://schemas.microsoft.com/office/drawing/2014/main" id="{00000000-0008-0000-0000-000069040000}"/>
            </a:ext>
          </a:extLst>
        </xdr:cNvPr>
        <xdr:cNvSpPr txBox="1"/>
      </xdr:nvSpPr>
      <xdr:spPr>
        <a:xfrm>
          <a:off x="914400" y="8610600"/>
          <a:ext cx="152400"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2</xdr:col>
          <xdr:colOff>266700</xdr:colOff>
          <xdr:row>22</xdr:row>
          <xdr:rowOff>0</xdr:rowOff>
        </xdr:from>
        <xdr:to>
          <xdr:col>2</xdr:col>
          <xdr:colOff>466725</xdr:colOff>
          <xdr:row>41</xdr:row>
          <xdr:rowOff>171450</xdr:rowOff>
        </xdr:to>
        <xdr:grpSp>
          <xdr:nvGrpSpPr>
            <xdr:cNvPr id="1127" name="oknWidget_taxablegroup">
              <a:extLst>
                <a:ext uri="{FF2B5EF4-FFF2-40B4-BE49-F238E27FC236}">
                  <a16:creationId xmlns:a16="http://schemas.microsoft.com/office/drawing/2014/main" id="{00000000-0008-0000-0000-000067040000}"/>
                </a:ext>
              </a:extLst>
            </xdr:cNvPr>
            <xdr:cNvGrpSpPr/>
          </xdr:nvGrpSpPr>
          <xdr:grpSpPr>
            <a:xfrm>
              <a:off x="1181100" y="4981575"/>
              <a:ext cx="200025" cy="3790950"/>
              <a:chOff x="1181100" y="4981575"/>
              <a:chExt cx="200025" cy="3790950"/>
            </a:xfrm>
          </xdr:grpSpPr>
          <xdr:sp macro="" textlink="">
            <xdr:nvSpPr>
              <xdr:cNvPr id="1215" name="oknWidget_taxable_n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1181100" y="4981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16" name="oknWidget_taxable_n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1181100" y="5172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17" name="oknWidget_taxable_n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1181100" y="5362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18" name="oknWidget_taxable_n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1181100" y="5553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19" name="oknWidget_taxable_n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1181100" y="5743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0" name="oknWidget_taxable_n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1181100" y="5934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1" name="oknWidget_taxable_n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1181100" y="6124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2" name="oknWidget_taxable_n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1181100" y="6315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3" name="oknWidget_taxable_n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1181100" y="6505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4" name="oknWidget_taxable_n1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1181100" y="6696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5" name="oknWidget_taxable_n11" hidden="1">
                <a:extLst>
                  <a:ext uri="{63B3BB69-23CF-44E3-9099-C40C66FF867C}">
                    <a14:compatExt spid="_x0000_s1225"/>
                  </a:ext>
                  <a:ext uri="{FF2B5EF4-FFF2-40B4-BE49-F238E27FC236}">
                    <a16:creationId xmlns:a16="http://schemas.microsoft.com/office/drawing/2014/main" id="{00000000-0008-0000-0000-0000C9040000}"/>
                  </a:ext>
                </a:extLst>
              </xdr:cNvPr>
              <xdr:cNvSpPr/>
            </xdr:nvSpPr>
            <xdr:spPr bwMode="auto">
              <a:xfrm>
                <a:off x="1181100" y="6886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6" name="oknWidget_taxable_n12" hidden="1">
                <a:extLst>
                  <a:ext uri="{63B3BB69-23CF-44E3-9099-C40C66FF867C}">
                    <a14:compatExt spid="_x0000_s1226"/>
                  </a:ext>
                  <a:ext uri="{FF2B5EF4-FFF2-40B4-BE49-F238E27FC236}">
                    <a16:creationId xmlns:a16="http://schemas.microsoft.com/office/drawing/2014/main" id="{00000000-0008-0000-0000-0000CA040000}"/>
                  </a:ext>
                </a:extLst>
              </xdr:cNvPr>
              <xdr:cNvSpPr/>
            </xdr:nvSpPr>
            <xdr:spPr bwMode="auto">
              <a:xfrm>
                <a:off x="1181100" y="7077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7" name="oknWidget_taxable_n13" hidden="1">
                <a:extLst>
                  <a:ext uri="{63B3BB69-23CF-44E3-9099-C40C66FF867C}">
                    <a14:compatExt spid="_x0000_s1227"/>
                  </a:ext>
                  <a:ext uri="{FF2B5EF4-FFF2-40B4-BE49-F238E27FC236}">
                    <a16:creationId xmlns:a16="http://schemas.microsoft.com/office/drawing/2014/main" id="{00000000-0008-0000-0000-0000CB040000}"/>
                  </a:ext>
                </a:extLst>
              </xdr:cNvPr>
              <xdr:cNvSpPr/>
            </xdr:nvSpPr>
            <xdr:spPr bwMode="auto">
              <a:xfrm>
                <a:off x="1181100" y="7267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8" name="oknWidget_taxable_n14" hidden="1">
                <a:extLst>
                  <a:ext uri="{63B3BB69-23CF-44E3-9099-C40C66FF867C}">
                    <a14:compatExt spid="_x0000_s1228"/>
                  </a:ext>
                  <a:ext uri="{FF2B5EF4-FFF2-40B4-BE49-F238E27FC236}">
                    <a16:creationId xmlns:a16="http://schemas.microsoft.com/office/drawing/2014/main" id="{00000000-0008-0000-0000-0000CC040000}"/>
                  </a:ext>
                </a:extLst>
              </xdr:cNvPr>
              <xdr:cNvSpPr/>
            </xdr:nvSpPr>
            <xdr:spPr bwMode="auto">
              <a:xfrm>
                <a:off x="1181100" y="7458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9" name="oknWidget_taxable_n15"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1181100" y="7648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30" name="oknWidget_taxable_n1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1181100" y="7839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31" name="oknWidget_taxable_n17"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1181100" y="8029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32" name="oknWidget_taxable_n1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1181100" y="8220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33" name="oknWidget_taxable_n19"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1181100" y="8410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34" name="oknWidget_taxable_n20"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1181100" y="8601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19</xdr:col>
      <xdr:colOff>0</xdr:colOff>
      <xdr:row>2</xdr:row>
      <xdr:rowOff>0</xdr:rowOff>
    </xdr:from>
    <xdr:to>
      <xdr:col>39</xdr:col>
      <xdr:colOff>305473</xdr:colOff>
      <xdr:row>13</xdr:row>
      <xdr:rowOff>38432</xdr:rowOff>
    </xdr:to>
    <xdr:pic>
      <xdr:nvPicPr>
        <xdr:cNvPr id="83" name="oknQuickStart">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67775" y="771525"/>
          <a:ext cx="4820323" cy="2381582"/>
        </a:xfrm>
        <a:prstGeom prst="rect">
          <a:avLst/>
        </a:prstGeom>
      </xdr:spPr>
    </xdr:pic>
    <xdr:clientData/>
  </xdr:twoCellAnchor>
  <xdr:twoCellAnchor editAs="oneCell">
    <xdr:from>
      <xdr:col>9</xdr:col>
      <xdr:colOff>904875</xdr:colOff>
      <xdr:row>3</xdr:row>
      <xdr:rowOff>25400</xdr:rowOff>
    </xdr:from>
    <xdr:to>
      <xdr:col>10</xdr:col>
      <xdr:colOff>682625</xdr:colOff>
      <xdr:row>7</xdr:row>
      <xdr:rowOff>15875</xdr:rowOff>
    </xdr:to>
    <xdr:pic>
      <xdr:nvPicPr>
        <xdr:cNvPr id="33" name="oknWidget_logo">
          <a:hlinkClick xmlns:r="http://schemas.openxmlformats.org/officeDocument/2006/relationships" r:id="rId2"/>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429000" y="13208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1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List1" displayName="List1" ref="X5:X14" insertRowShift="1" totalsRowShown="0" headerRowDxfId="2" dataDxfId="1">
  <tableColumns count="1">
    <tableColumn id="6" xr3:uid="{00000000-0010-0000-0000-000006000000}" name="Column1"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weldingfabricationservice.html" TargetMode="External"/><Relationship Id="rId13" Type="http://schemas.openxmlformats.org/officeDocument/2006/relationships/ctrlProp" Target="../ctrlProps/ctrlProp2.xml"/><Relationship Id="rId18" Type="http://schemas.openxmlformats.org/officeDocument/2006/relationships/ctrlProp" Target="../ctrlProps/ctrlProp7.xml"/><Relationship Id="rId26" Type="http://schemas.openxmlformats.org/officeDocument/2006/relationships/ctrlProp" Target="../ctrlProps/ctrlProp15.xml"/><Relationship Id="rId3" Type="http://schemas.openxmlformats.org/officeDocument/2006/relationships/hyperlink" Target="http://www.invoicingtemplate.com/weldingfabricationservice.html" TargetMode="External"/><Relationship Id="rId21" Type="http://schemas.openxmlformats.org/officeDocument/2006/relationships/ctrlProp" Target="../ctrlProps/ctrlProp10.xml"/><Relationship Id="rId7" Type="http://schemas.openxmlformats.org/officeDocument/2006/relationships/hyperlink" Target="http://www.invoicingtemplate.com/weldingfabricationservice.html" TargetMode="External"/><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2" Type="http://schemas.openxmlformats.org/officeDocument/2006/relationships/hyperlink" Target="http://www.invoicingtemplate.com/" TargetMode="External"/><Relationship Id="rId16" Type="http://schemas.openxmlformats.org/officeDocument/2006/relationships/ctrlProp" Target="../ctrlProps/ctrlProp5.xml"/><Relationship Id="rId20" Type="http://schemas.openxmlformats.org/officeDocument/2006/relationships/ctrlProp" Target="../ctrlProps/ctrlProp9.xml"/><Relationship Id="rId29" Type="http://schemas.openxmlformats.org/officeDocument/2006/relationships/ctrlProp" Target="../ctrlProps/ctrlProp18.xml"/><Relationship Id="rId1" Type="http://schemas.openxmlformats.org/officeDocument/2006/relationships/hyperlink" Target="http://www.invoicingtemplate.com/" TargetMode="External"/><Relationship Id="rId6" Type="http://schemas.openxmlformats.org/officeDocument/2006/relationships/hyperlink" Target="http://www.invoicingtemplate.com/weldingfabricationservice.html" TargetMode="External"/><Relationship Id="rId11" Type="http://schemas.openxmlformats.org/officeDocument/2006/relationships/vmlDrawing" Target="../drawings/vmlDrawing1.vml"/><Relationship Id="rId24" Type="http://schemas.openxmlformats.org/officeDocument/2006/relationships/ctrlProp" Target="../ctrlProps/ctrlProp13.xml"/><Relationship Id="rId32" Type="http://schemas.openxmlformats.org/officeDocument/2006/relationships/table" Target="../tables/table1.xml"/><Relationship Id="rId5" Type="http://schemas.openxmlformats.org/officeDocument/2006/relationships/hyperlink" Target="http://www.invoicingtemplate.com/weldingfabricationservice.html" TargetMode="External"/><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10" Type="http://schemas.openxmlformats.org/officeDocument/2006/relationships/drawing" Target="../drawings/drawing1.xml"/><Relationship Id="rId19" Type="http://schemas.openxmlformats.org/officeDocument/2006/relationships/ctrlProp" Target="../ctrlProps/ctrlProp8.xml"/><Relationship Id="rId31" Type="http://schemas.openxmlformats.org/officeDocument/2006/relationships/ctrlProp" Target="../ctrlProps/ctrlProp20.xml"/><Relationship Id="rId4" Type="http://schemas.openxmlformats.org/officeDocument/2006/relationships/hyperlink" Target="http://www.invoicingtemplate.com/weldingfabricationservice.html" TargetMode="External"/><Relationship Id="rId9" Type="http://schemas.openxmlformats.org/officeDocument/2006/relationships/printerSettings" Target="../printerSettings/printerSettings1.bin"/><Relationship Id="rId14" Type="http://schemas.openxmlformats.org/officeDocument/2006/relationships/ctrlProp" Target="../ctrlProps/ctrlProp3.xml"/><Relationship Id="rId22" Type="http://schemas.openxmlformats.org/officeDocument/2006/relationships/ctrlProp" Target="../ctrlProps/ctrlProp11.xml"/><Relationship Id="rId27" Type="http://schemas.openxmlformats.org/officeDocument/2006/relationships/ctrlProp" Target="../ctrlProps/ctrlProp16.xml"/><Relationship Id="rId30"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weldingfabricationservice.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LH979"/>
  <sheetViews>
    <sheetView showGridLines="0" showRowColHeaders="0" showZeros="0" tabSelected="1" showOutlineSymbols="0" zoomScaleNormal="100" workbookViewId="0">
      <pane xSplit="3" ySplit="1" topLeftCell="D2" activePane="bottomRight" state="frozen"/>
      <selection pane="topRight" activeCell="D1" sqref="D1"/>
      <selection pane="bottomLeft" activeCell="A2" sqref="A2"/>
      <selection pane="bottomRight" activeCell="B14" sqref="B14:C14"/>
    </sheetView>
  </sheetViews>
  <sheetFormatPr defaultRowHeight="12.75" x14ac:dyDescent="0.2"/>
  <cols>
    <col min="1" max="1" width="0.85546875" style="21" customWidth="1"/>
    <col min="2" max="2" width="12.85546875" style="39" customWidth="1"/>
    <col min="3" max="3" width="8.5703125" style="39" customWidth="1"/>
    <col min="4" max="4" width="10.28515625" style="20" hidden="1" customWidth="1"/>
    <col min="5" max="5" width="16" style="20" hidden="1" customWidth="1"/>
    <col min="6" max="6" width="0.5703125" style="21" customWidth="1"/>
    <col min="7" max="7" width="7.42578125" style="21" customWidth="1"/>
    <col min="8" max="8" width="4" style="21" customWidth="1"/>
    <col min="9" max="9" width="3.5703125" style="21" customWidth="1"/>
    <col min="10" max="10" width="15.140625" style="21" customWidth="1"/>
    <col min="11" max="11" width="15.7109375" style="21" customWidth="1"/>
    <col min="12" max="12" width="13.140625" style="21" customWidth="1"/>
    <col min="13" max="13" width="13.42578125" style="21" customWidth="1"/>
    <col min="14" max="14" width="8.85546875" style="21" customWidth="1"/>
    <col min="15" max="15" width="4.140625" style="21" customWidth="1"/>
    <col min="16" max="16" width="7" style="21" hidden="1" customWidth="1"/>
    <col min="17" max="17" width="9.7109375" style="21" customWidth="1"/>
    <col min="18" max="18" width="14.140625" style="21" customWidth="1"/>
    <col min="19" max="19" width="0.85546875" style="21" customWidth="1"/>
    <col min="20" max="20" width="6" style="21" hidden="1" customWidth="1"/>
    <col min="21" max="21" width="5" style="21" hidden="1" customWidth="1"/>
    <col min="22" max="22" width="10" style="21" hidden="1" customWidth="1"/>
    <col min="23" max="23" width="7.28515625" style="21" hidden="1" customWidth="1"/>
    <col min="24" max="28" width="9.140625" style="21" hidden="1" customWidth="1"/>
    <col min="29" max="29" width="18.5703125" style="21" hidden="1" customWidth="1"/>
    <col min="30" max="30" width="4.5703125" style="21" hidden="1" customWidth="1"/>
    <col min="31" max="31" width="6.28515625" style="21" hidden="1" customWidth="1"/>
    <col min="32" max="32" width="14" style="21" hidden="1" customWidth="1"/>
    <col min="33" max="33" width="12.85546875" style="21" customWidth="1"/>
    <col min="34" max="16384" width="9.140625" style="21"/>
  </cols>
  <sheetData>
    <row r="1" spans="1:996" s="141" customFormat="1" ht="57" customHeight="1" x14ac:dyDescent="0.2">
      <c r="B1" s="142"/>
      <c r="D1" s="143"/>
      <c r="E1" s="143"/>
      <c r="U1" s="240"/>
      <c r="V1" s="241"/>
      <c r="W1" s="241"/>
      <c r="AG1" s="144"/>
      <c r="AH1" s="144"/>
      <c r="AI1" s="144"/>
      <c r="AHY1" s="145" t="s">
        <v>140</v>
      </c>
      <c r="AIO1" s="145" t="s">
        <v>140</v>
      </c>
      <c r="ALH1" s="145" t="s">
        <v>142</v>
      </c>
    </row>
    <row r="2" spans="1:996" ht="3.75" customHeight="1" thickBot="1" x14ac:dyDescent="0.25">
      <c r="A2" s="90"/>
      <c r="B2" s="91"/>
      <c r="C2" s="91"/>
      <c r="AG2"/>
      <c r="AH2"/>
      <c r="AI2"/>
    </row>
    <row r="3" spans="1:996" s="24" customFormat="1" ht="41.25" customHeight="1" x14ac:dyDescent="0.2">
      <c r="A3" s="96"/>
      <c r="B3" s="236" t="s">
        <v>25</v>
      </c>
      <c r="C3" s="236"/>
      <c r="D3" s="22"/>
      <c r="E3" s="22"/>
      <c r="F3" s="23"/>
      <c r="G3" s="48" t="s">
        <v>127</v>
      </c>
      <c r="H3" s="49"/>
      <c r="I3" s="50"/>
      <c r="J3" s="51"/>
      <c r="K3" s="52"/>
      <c r="L3" s="52"/>
      <c r="M3" s="52"/>
      <c r="N3" s="52"/>
      <c r="O3" s="52"/>
      <c r="P3" s="52"/>
      <c r="Q3" s="52"/>
      <c r="R3" s="89" t="s">
        <v>92</v>
      </c>
      <c r="S3" s="85"/>
      <c r="T3" s="21"/>
      <c r="U3" s="243"/>
      <c r="V3" s="243"/>
      <c r="W3" s="243"/>
      <c r="X3" s="21"/>
      <c r="Y3" s="21"/>
      <c r="Z3" s="21"/>
      <c r="AA3" s="21"/>
      <c r="AB3" s="21"/>
      <c r="AC3" s="21"/>
      <c r="AD3" s="21"/>
      <c r="AE3" s="21"/>
      <c r="AF3" s="21"/>
      <c r="AG3"/>
      <c r="AH3"/>
      <c r="AI3"/>
      <c r="AJ3"/>
      <c r="AK3"/>
      <c r="AL3"/>
      <c r="AM3"/>
      <c r="AN3"/>
      <c r="AO3"/>
      <c r="AP3"/>
      <c r="AQ3"/>
      <c r="AR3"/>
      <c r="AS3"/>
      <c r="AT3"/>
      <c r="AU3"/>
      <c r="AV3"/>
      <c r="AW3"/>
      <c r="AX3"/>
      <c r="AY3"/>
      <c r="AZ3"/>
      <c r="BA3"/>
      <c r="BB3"/>
      <c r="BC3"/>
      <c r="BD3"/>
      <c r="BE3"/>
      <c r="BF3"/>
    </row>
    <row r="4" spans="1:996" s="26" customFormat="1" ht="15" customHeight="1" x14ac:dyDescent="0.2">
      <c r="A4" s="97"/>
      <c r="B4" s="237" t="s">
        <v>125</v>
      </c>
      <c r="C4" s="237"/>
      <c r="D4" s="25"/>
      <c r="E4" s="25"/>
      <c r="G4" s="53" t="s">
        <v>86</v>
      </c>
      <c r="O4" s="146" t="s">
        <v>100</v>
      </c>
      <c r="P4" s="40"/>
      <c r="Q4" s="202"/>
      <c r="R4" s="203"/>
      <c r="U4" s="242"/>
      <c r="V4" s="242"/>
      <c r="W4" s="242"/>
      <c r="AC4" s="88"/>
      <c r="AD4" s="88"/>
      <c r="AE4" s="88"/>
      <c r="AF4" s="87" t="s">
        <v>92</v>
      </c>
      <c r="AG4"/>
      <c r="AH4"/>
      <c r="AI4"/>
      <c r="AJ4"/>
      <c r="AK4"/>
      <c r="AL4"/>
      <c r="AM4"/>
      <c r="AN4"/>
      <c r="AO4"/>
      <c r="AP4"/>
      <c r="AQ4"/>
      <c r="AR4"/>
      <c r="AS4"/>
      <c r="AT4"/>
      <c r="AU4"/>
      <c r="AV4"/>
      <c r="AW4"/>
      <c r="AX4"/>
      <c r="AY4"/>
      <c r="AZ4"/>
      <c r="BA4"/>
      <c r="BB4"/>
      <c r="BC4"/>
      <c r="BD4"/>
      <c r="BE4"/>
      <c r="BF4"/>
    </row>
    <row r="5" spans="1:996" s="26" customFormat="1" ht="15" customHeight="1" x14ac:dyDescent="0.25">
      <c r="A5" s="97"/>
      <c r="B5" s="238" t="s">
        <v>26</v>
      </c>
      <c r="C5" s="238"/>
      <c r="D5" s="25"/>
      <c r="E5" s="25"/>
      <c r="G5" s="53" t="s">
        <v>117</v>
      </c>
      <c r="O5" s="146" t="s">
        <v>32</v>
      </c>
      <c r="P5" s="40"/>
      <c r="Q5" s="206"/>
      <c r="R5" s="207"/>
      <c r="S5" s="27"/>
      <c r="U5" s="242"/>
      <c r="V5" s="242"/>
      <c r="W5" s="242"/>
      <c r="X5" s="79" t="s">
        <v>94</v>
      </c>
      <c r="Y5" s="79"/>
      <c r="AF5" s="87" t="s">
        <v>109</v>
      </c>
      <c r="AG5"/>
      <c r="AH5"/>
      <c r="AI5"/>
      <c r="AJ5"/>
      <c r="AK5"/>
      <c r="AL5"/>
      <c r="AM5"/>
      <c r="AN5"/>
      <c r="AO5"/>
      <c r="AP5"/>
      <c r="AQ5"/>
      <c r="AR5"/>
      <c r="AS5"/>
      <c r="AT5"/>
      <c r="AU5"/>
      <c r="AV5"/>
      <c r="AW5"/>
      <c r="AX5"/>
      <c r="AY5"/>
      <c r="AZ5"/>
      <c r="BA5"/>
      <c r="BB5"/>
      <c r="BC5"/>
      <c r="BD5"/>
      <c r="BE5"/>
      <c r="BF5"/>
    </row>
    <row r="6" spans="1:996" s="26" customFormat="1" ht="15" customHeight="1" x14ac:dyDescent="0.2">
      <c r="A6" s="97"/>
      <c r="B6" s="237" t="s">
        <v>91</v>
      </c>
      <c r="C6" s="237"/>
      <c r="D6" s="25"/>
      <c r="E6" s="25"/>
      <c r="G6" s="54" t="s">
        <v>118</v>
      </c>
      <c r="N6" s="209" t="s">
        <v>101</v>
      </c>
      <c r="O6" s="209"/>
      <c r="P6" s="40"/>
      <c r="Q6" s="206"/>
      <c r="R6" s="207"/>
      <c r="S6" s="28"/>
      <c r="U6" s="242"/>
      <c r="V6" s="242"/>
      <c r="W6" s="242"/>
      <c r="X6" s="80"/>
      <c r="Y6" s="80"/>
      <c r="AF6" s="87" t="s">
        <v>110</v>
      </c>
      <c r="AG6"/>
      <c r="AH6"/>
      <c r="AI6"/>
      <c r="AJ6"/>
      <c r="AK6"/>
      <c r="AL6"/>
      <c r="AM6"/>
      <c r="AN6"/>
      <c r="AO6"/>
      <c r="AP6"/>
      <c r="AQ6"/>
      <c r="AR6"/>
      <c r="AS6"/>
      <c r="AT6"/>
      <c r="AU6"/>
      <c r="AV6"/>
      <c r="AW6"/>
      <c r="AX6"/>
      <c r="AY6"/>
      <c r="AZ6"/>
      <c r="BA6"/>
      <c r="BB6"/>
      <c r="BC6"/>
      <c r="BD6"/>
      <c r="BE6"/>
      <c r="BF6"/>
    </row>
    <row r="7" spans="1:996" s="26" customFormat="1" ht="15.75" customHeight="1" x14ac:dyDescent="0.2">
      <c r="A7" s="97"/>
      <c r="B7" s="98"/>
      <c r="C7" s="98"/>
      <c r="D7" s="25"/>
      <c r="E7" s="25"/>
      <c r="G7" s="54" t="s">
        <v>119</v>
      </c>
      <c r="O7" s="146" t="s">
        <v>93</v>
      </c>
      <c r="Q7" s="215"/>
      <c r="R7" s="216"/>
      <c r="S7" s="28"/>
      <c r="U7" s="242"/>
      <c r="V7" s="242"/>
      <c r="W7" s="242"/>
      <c r="X7" s="80" t="s">
        <v>95</v>
      </c>
      <c r="Y7" s="80"/>
      <c r="AF7" s="87" t="s">
        <v>113</v>
      </c>
      <c r="AG7"/>
      <c r="AH7"/>
      <c r="AI7"/>
      <c r="AJ7"/>
      <c r="AK7"/>
      <c r="AL7"/>
      <c r="AM7"/>
      <c r="AN7"/>
      <c r="AO7"/>
      <c r="AP7"/>
      <c r="AQ7"/>
      <c r="AR7"/>
      <c r="AS7"/>
      <c r="AT7"/>
      <c r="AU7"/>
      <c r="AV7"/>
      <c r="AW7"/>
      <c r="AX7"/>
      <c r="AY7"/>
      <c r="AZ7"/>
      <c r="BA7"/>
      <c r="BB7"/>
      <c r="BC7"/>
      <c r="BD7"/>
      <c r="BE7"/>
      <c r="BF7"/>
    </row>
    <row r="8" spans="1:996" s="26" customFormat="1" ht="15" customHeight="1" x14ac:dyDescent="0.2">
      <c r="A8" s="97"/>
      <c r="B8" s="98"/>
      <c r="C8" s="98"/>
      <c r="D8" s="25"/>
      <c r="E8" s="25"/>
      <c r="G8" s="53"/>
      <c r="O8" s="146" t="s">
        <v>99</v>
      </c>
      <c r="P8" s="40"/>
      <c r="Q8" s="206"/>
      <c r="R8" s="207"/>
      <c r="S8" s="28"/>
      <c r="U8" s="242"/>
      <c r="V8" s="242"/>
      <c r="W8" s="242"/>
      <c r="X8" s="80" t="s">
        <v>96</v>
      </c>
      <c r="Y8" s="80"/>
      <c r="AF8" s="87" t="s">
        <v>112</v>
      </c>
      <c r="AG8"/>
      <c r="AH8"/>
      <c r="AI8"/>
      <c r="AJ8"/>
      <c r="AK8"/>
      <c r="AL8"/>
      <c r="AM8"/>
      <c r="AN8"/>
      <c r="AO8"/>
      <c r="AP8"/>
      <c r="AQ8"/>
      <c r="AR8"/>
      <c r="AS8"/>
      <c r="AT8"/>
      <c r="AU8"/>
      <c r="AV8"/>
      <c r="AW8"/>
      <c r="AX8"/>
      <c r="AY8"/>
      <c r="AZ8"/>
      <c r="BA8"/>
      <c r="BB8"/>
      <c r="BC8"/>
      <c r="BD8"/>
      <c r="BE8"/>
      <c r="BF8"/>
    </row>
    <row r="9" spans="1:996" s="26" customFormat="1" ht="13.5" customHeight="1" x14ac:dyDescent="0.2">
      <c r="A9" s="97"/>
      <c r="B9" s="239"/>
      <c r="C9" s="239"/>
      <c r="D9" s="25"/>
      <c r="E9" s="25"/>
      <c r="G9" s="53"/>
      <c r="N9" s="214" t="s">
        <v>102</v>
      </c>
      <c r="O9" s="214"/>
      <c r="P9" s="40"/>
      <c r="Q9" s="212"/>
      <c r="R9" s="213"/>
      <c r="S9" s="28"/>
      <c r="U9" s="242"/>
      <c r="V9" s="242"/>
      <c r="W9" s="242"/>
      <c r="X9" s="80" t="s">
        <v>97</v>
      </c>
      <c r="Y9" s="80"/>
      <c r="AF9" s="87" t="s">
        <v>111</v>
      </c>
      <c r="AG9"/>
      <c r="AH9"/>
      <c r="AI9"/>
      <c r="AJ9"/>
      <c r="AK9"/>
      <c r="AL9"/>
      <c r="AM9"/>
      <c r="AN9"/>
      <c r="AO9"/>
      <c r="AP9"/>
      <c r="AQ9"/>
      <c r="AR9"/>
      <c r="AS9"/>
      <c r="AT9"/>
      <c r="AU9"/>
      <c r="AV9"/>
      <c r="AW9"/>
      <c r="AX9"/>
      <c r="AY9"/>
      <c r="AZ9"/>
      <c r="BA9"/>
      <c r="BB9"/>
      <c r="BC9"/>
      <c r="BD9"/>
      <c r="BE9"/>
      <c r="BF9"/>
    </row>
    <row r="10" spans="1:996" s="26" customFormat="1" ht="12" customHeight="1" x14ac:dyDescent="0.2">
      <c r="A10" s="97"/>
      <c r="B10" s="245"/>
      <c r="C10" s="245"/>
      <c r="D10" s="25"/>
      <c r="E10" s="25"/>
      <c r="G10" s="53"/>
      <c r="P10" s="41"/>
      <c r="Q10" s="81"/>
      <c r="R10" s="139"/>
      <c r="S10" s="28"/>
      <c r="U10" s="242"/>
      <c r="V10" s="242"/>
      <c r="W10" s="242"/>
      <c r="X10" s="80" t="s">
        <v>98</v>
      </c>
      <c r="Y10" s="80"/>
      <c r="AF10" s="87" t="s">
        <v>115</v>
      </c>
      <c r="AG10"/>
      <c r="AH10"/>
      <c r="AI10"/>
      <c r="AJ10"/>
      <c r="AK10"/>
      <c r="AL10"/>
      <c r="AM10"/>
      <c r="AN10"/>
      <c r="AO10"/>
      <c r="AP10"/>
      <c r="AQ10"/>
      <c r="AR10"/>
      <c r="AS10"/>
      <c r="AT10"/>
      <c r="AU10"/>
      <c r="AV10"/>
      <c r="AW10"/>
      <c r="AX10"/>
      <c r="AY10"/>
      <c r="AZ10"/>
      <c r="BA10"/>
      <c r="BB10"/>
      <c r="BC10"/>
      <c r="BD10"/>
      <c r="BE10"/>
      <c r="BF10"/>
    </row>
    <row r="11" spans="1:996" s="26" customFormat="1" ht="13.5" customHeight="1" x14ac:dyDescent="0.2">
      <c r="A11" s="97"/>
      <c r="B11" s="245"/>
      <c r="C11" s="245"/>
      <c r="D11" s="25" t="s">
        <v>85</v>
      </c>
      <c r="E11" s="25"/>
      <c r="G11" s="55" t="s">
        <v>73</v>
      </c>
      <c r="M11" s="41"/>
      <c r="R11" s="56"/>
      <c r="U11" s="242"/>
      <c r="V11" s="242"/>
      <c r="W11" s="242"/>
      <c r="X11" s="86" t="s">
        <v>106</v>
      </c>
      <c r="Y11" s="80"/>
      <c r="AF11" s="87" t="s">
        <v>116</v>
      </c>
      <c r="AG11"/>
      <c r="AH11"/>
      <c r="AI11"/>
      <c r="AJ11"/>
      <c r="AK11"/>
      <c r="AL11"/>
      <c r="AM11"/>
      <c r="AN11"/>
      <c r="AO11"/>
      <c r="AP11"/>
      <c r="AQ11"/>
      <c r="AR11"/>
      <c r="AS11"/>
      <c r="AT11"/>
      <c r="AU11"/>
      <c r="AV11"/>
      <c r="AW11"/>
      <c r="AX11"/>
      <c r="AY11"/>
      <c r="AZ11"/>
      <c r="BA11"/>
      <c r="BB11"/>
      <c r="BC11"/>
      <c r="BD11"/>
      <c r="BE11"/>
      <c r="BF11"/>
    </row>
    <row r="12" spans="1:996" s="26" customFormat="1" ht="14.1" customHeight="1" x14ac:dyDescent="0.2">
      <c r="A12" s="97"/>
      <c r="B12" s="99"/>
      <c r="C12" s="100"/>
      <c r="D12" s="25">
        <v>1</v>
      </c>
      <c r="E12" s="29"/>
      <c r="G12" s="217" t="s">
        <v>72</v>
      </c>
      <c r="H12" s="218"/>
      <c r="I12" s="249"/>
      <c r="J12" s="249"/>
      <c r="K12" s="249"/>
      <c r="L12" s="102"/>
      <c r="M12" s="78"/>
      <c r="N12" s="210"/>
      <c r="O12" s="210"/>
      <c r="P12" s="210"/>
      <c r="Q12" s="210"/>
      <c r="R12" s="211"/>
      <c r="X12" s="80" t="s">
        <v>103</v>
      </c>
      <c r="Y12" s="80"/>
      <c r="AF12" s="87"/>
      <c r="AG12"/>
      <c r="AH12"/>
      <c r="AI12"/>
      <c r="AJ12"/>
      <c r="AK12"/>
      <c r="AL12"/>
      <c r="AM12"/>
      <c r="AN12"/>
      <c r="AO12"/>
      <c r="AP12"/>
      <c r="AQ12"/>
      <c r="AR12"/>
      <c r="AS12"/>
      <c r="AT12"/>
      <c r="AU12"/>
      <c r="AV12"/>
      <c r="AW12"/>
      <c r="AX12"/>
      <c r="AY12"/>
      <c r="AZ12"/>
      <c r="BA12"/>
      <c r="BB12"/>
      <c r="BC12"/>
      <c r="BD12"/>
      <c r="BE12"/>
      <c r="BF12"/>
    </row>
    <row r="13" spans="1:996" s="26" customFormat="1" ht="15" customHeight="1" x14ac:dyDescent="0.2">
      <c r="A13" s="97"/>
      <c r="B13" s="233" t="s">
        <v>122</v>
      </c>
      <c r="C13" s="233"/>
      <c r="D13" s="25">
        <v>0</v>
      </c>
      <c r="E13" s="29"/>
      <c r="G13" s="217" t="s">
        <v>74</v>
      </c>
      <c r="H13" s="218"/>
      <c r="I13" s="232"/>
      <c r="J13" s="232"/>
      <c r="K13" s="232"/>
      <c r="L13" s="103"/>
      <c r="M13" s="78"/>
      <c r="N13" s="204"/>
      <c r="O13" s="204"/>
      <c r="P13" s="204"/>
      <c r="Q13" s="204"/>
      <c r="R13" s="205"/>
      <c r="U13" s="243"/>
      <c r="V13" s="243"/>
      <c r="W13" s="243"/>
      <c r="X13" s="80" t="s">
        <v>104</v>
      </c>
      <c r="AG13"/>
      <c r="AH13"/>
      <c r="AI13"/>
      <c r="AJ13"/>
      <c r="AK13"/>
      <c r="AL13"/>
      <c r="AM13"/>
      <c r="AN13"/>
      <c r="AO13"/>
      <c r="AP13"/>
      <c r="AQ13"/>
      <c r="AR13"/>
      <c r="AS13"/>
      <c r="AT13"/>
      <c r="AU13"/>
      <c r="AV13"/>
      <c r="AW13"/>
      <c r="AX13"/>
      <c r="AY13"/>
      <c r="AZ13"/>
      <c r="BA13"/>
      <c r="BB13"/>
      <c r="BC13"/>
      <c r="BD13"/>
      <c r="BE13"/>
      <c r="BF13"/>
    </row>
    <row r="14" spans="1:996" s="26" customFormat="1" ht="15" customHeight="1" x14ac:dyDescent="0.2">
      <c r="A14" s="97"/>
      <c r="B14" s="230"/>
      <c r="C14" s="230"/>
      <c r="D14" s="25">
        <v>0</v>
      </c>
      <c r="E14" s="29"/>
      <c r="G14" s="217" t="s">
        <v>86</v>
      </c>
      <c r="H14" s="218"/>
      <c r="I14" s="232"/>
      <c r="J14" s="232"/>
      <c r="K14" s="232"/>
      <c r="L14" s="103"/>
      <c r="M14" s="78"/>
      <c r="N14" s="204"/>
      <c r="O14" s="204"/>
      <c r="P14" s="204"/>
      <c r="Q14" s="204"/>
      <c r="R14" s="205"/>
      <c r="U14" s="242"/>
      <c r="V14" s="242"/>
      <c r="W14" s="242"/>
      <c r="X14" s="86" t="s">
        <v>105</v>
      </c>
      <c r="AG14"/>
      <c r="AH14"/>
      <c r="AI14"/>
      <c r="AJ14"/>
      <c r="AK14"/>
      <c r="AL14"/>
      <c r="AM14"/>
      <c r="AN14"/>
      <c r="AO14"/>
      <c r="AP14"/>
      <c r="AQ14"/>
      <c r="AR14"/>
      <c r="AS14"/>
      <c r="AT14"/>
      <c r="AU14"/>
      <c r="AV14"/>
      <c r="AW14"/>
      <c r="AX14"/>
      <c r="AY14"/>
      <c r="AZ14"/>
      <c r="BA14"/>
      <c r="BB14"/>
      <c r="BC14"/>
      <c r="BD14"/>
      <c r="BE14"/>
      <c r="BF14"/>
    </row>
    <row r="15" spans="1:996" s="26" customFormat="1" ht="15" customHeight="1" x14ac:dyDescent="0.2">
      <c r="A15" s="97"/>
      <c r="B15" s="99"/>
      <c r="C15" s="100"/>
      <c r="D15" s="25">
        <v>5.5E-2</v>
      </c>
      <c r="E15" s="29"/>
      <c r="G15" s="217" t="s">
        <v>75</v>
      </c>
      <c r="H15" s="218"/>
      <c r="I15" s="232"/>
      <c r="J15" s="232"/>
      <c r="K15" s="232"/>
      <c r="L15" s="104"/>
      <c r="M15" s="78"/>
      <c r="N15" s="204"/>
      <c r="O15" s="204"/>
      <c r="P15" s="204"/>
      <c r="Q15" s="204"/>
      <c r="R15" s="205"/>
      <c r="U15" s="242"/>
      <c r="V15" s="242"/>
      <c r="W15" s="242"/>
      <c r="AG15"/>
      <c r="AH15"/>
      <c r="AI15"/>
      <c r="AJ15"/>
      <c r="AK15"/>
      <c r="AL15"/>
      <c r="AM15"/>
      <c r="AN15"/>
      <c r="AO15"/>
      <c r="AP15"/>
      <c r="AQ15"/>
      <c r="AR15"/>
      <c r="AS15"/>
      <c r="AT15"/>
      <c r="AU15"/>
      <c r="AV15"/>
      <c r="AW15"/>
      <c r="AX15"/>
      <c r="AY15"/>
      <c r="AZ15"/>
      <c r="BA15"/>
      <c r="BB15"/>
      <c r="BC15"/>
      <c r="BD15"/>
      <c r="BE15"/>
      <c r="BF15"/>
    </row>
    <row r="16" spans="1:996" s="26" customFormat="1" ht="14.1" hidden="1" customHeight="1" x14ac:dyDescent="0.2">
      <c r="A16" s="97"/>
      <c r="B16" s="99"/>
      <c r="C16" s="100"/>
      <c r="D16" s="25"/>
      <c r="E16" s="29"/>
      <c r="G16" s="138"/>
      <c r="H16" s="28"/>
      <c r="I16" s="147"/>
      <c r="J16" s="147"/>
      <c r="K16" s="147"/>
      <c r="L16" s="140"/>
      <c r="M16" s="78"/>
      <c r="N16" s="104"/>
      <c r="O16" s="104"/>
      <c r="P16" s="204"/>
      <c r="Q16" s="204"/>
      <c r="R16" s="205"/>
      <c r="U16" s="242"/>
      <c r="V16" s="242"/>
      <c r="W16" s="242"/>
      <c r="AG16"/>
      <c r="AH16"/>
      <c r="AI16"/>
      <c r="AJ16"/>
      <c r="AK16"/>
      <c r="AL16"/>
      <c r="AM16"/>
      <c r="AN16"/>
      <c r="AO16"/>
      <c r="AP16"/>
      <c r="AQ16"/>
      <c r="AR16"/>
      <c r="AS16"/>
      <c r="AT16"/>
      <c r="AU16"/>
      <c r="AV16"/>
      <c r="AW16"/>
      <c r="AX16"/>
      <c r="AY16"/>
      <c r="AZ16"/>
      <c r="BA16"/>
      <c r="BB16"/>
      <c r="BC16"/>
      <c r="BD16"/>
      <c r="BE16"/>
      <c r="BF16"/>
    </row>
    <row r="17" spans="1:58" s="26" customFormat="1" ht="14.1" customHeight="1" x14ac:dyDescent="0.2">
      <c r="A17" s="97"/>
      <c r="B17" s="99"/>
      <c r="C17" s="100"/>
      <c r="D17" s="25"/>
      <c r="E17" s="25"/>
      <c r="G17" s="217" t="s">
        <v>76</v>
      </c>
      <c r="H17" s="218"/>
      <c r="I17" s="232"/>
      <c r="J17" s="232"/>
      <c r="K17" s="232"/>
      <c r="L17" s="140"/>
      <c r="M17" s="78"/>
      <c r="N17" s="204"/>
      <c r="O17" s="204"/>
      <c r="P17" s="204"/>
      <c r="Q17" s="204"/>
      <c r="R17" s="205"/>
      <c r="U17" s="242"/>
      <c r="V17" s="242"/>
      <c r="W17" s="242"/>
      <c r="AG17"/>
      <c r="AH17"/>
      <c r="AI17"/>
      <c r="AJ17"/>
      <c r="AK17"/>
      <c r="AL17"/>
      <c r="AM17"/>
      <c r="AN17"/>
      <c r="AO17"/>
      <c r="AP17"/>
      <c r="AQ17"/>
      <c r="AR17"/>
      <c r="AS17"/>
      <c r="AT17"/>
      <c r="AU17"/>
      <c r="AV17"/>
      <c r="AW17"/>
      <c r="AX17"/>
      <c r="AY17"/>
      <c r="AZ17"/>
      <c r="BA17"/>
      <c r="BB17"/>
      <c r="BC17"/>
      <c r="BD17"/>
      <c r="BE17"/>
      <c r="BF17"/>
    </row>
    <row r="18" spans="1:58" s="26" customFormat="1" ht="19.5" customHeight="1" x14ac:dyDescent="0.2">
      <c r="A18" s="97"/>
      <c r="B18" s="99"/>
      <c r="C18" s="100"/>
      <c r="D18" s="25"/>
      <c r="E18" s="25"/>
      <c r="G18" s="53"/>
      <c r="R18" s="56"/>
      <c r="U18" s="242"/>
      <c r="V18" s="242"/>
      <c r="W18" s="242"/>
      <c r="AG18"/>
      <c r="AH18"/>
      <c r="AI18"/>
      <c r="AJ18"/>
      <c r="AK18"/>
      <c r="AL18"/>
      <c r="AM18"/>
      <c r="AN18"/>
      <c r="AO18"/>
      <c r="AP18"/>
      <c r="AQ18"/>
      <c r="AR18"/>
      <c r="AS18"/>
      <c r="AT18"/>
      <c r="AU18"/>
      <c r="AV18"/>
      <c r="AW18"/>
      <c r="AX18"/>
      <c r="AY18"/>
      <c r="AZ18"/>
      <c r="BA18"/>
      <c r="BB18"/>
      <c r="BC18"/>
      <c r="BD18"/>
      <c r="BE18"/>
      <c r="BF18"/>
    </row>
    <row r="19" spans="1:58" s="26" customFormat="1" ht="20.100000000000001" customHeight="1" x14ac:dyDescent="0.2">
      <c r="B19" s="101"/>
      <c r="C19" s="101"/>
      <c r="D19" s="25"/>
      <c r="E19" s="25"/>
      <c r="G19" s="208" t="s">
        <v>78</v>
      </c>
      <c r="H19" s="208"/>
      <c r="I19" s="208"/>
      <c r="J19" s="208"/>
      <c r="K19" s="208" t="s">
        <v>67</v>
      </c>
      <c r="L19" s="208"/>
      <c r="M19" s="208"/>
      <c r="N19" s="208" t="s">
        <v>68</v>
      </c>
      <c r="O19" s="208"/>
      <c r="P19" s="208"/>
      <c r="Q19" s="208"/>
      <c r="R19" s="208"/>
      <c r="S19" s="32"/>
      <c r="U19" s="242"/>
      <c r="V19" s="242"/>
      <c r="W19" s="242"/>
      <c r="AG19"/>
      <c r="AH19"/>
      <c r="AI19"/>
      <c r="AJ19"/>
      <c r="AK19"/>
      <c r="AL19"/>
      <c r="AM19"/>
      <c r="AN19"/>
      <c r="AO19"/>
      <c r="AP19"/>
      <c r="AQ19"/>
      <c r="AR19"/>
      <c r="AS19"/>
      <c r="AT19"/>
      <c r="AU19"/>
      <c r="AV19"/>
      <c r="AW19"/>
      <c r="AX19"/>
      <c r="AY19"/>
      <c r="AZ19"/>
      <c r="BA19"/>
      <c r="BB19"/>
      <c r="BC19"/>
      <c r="BD19"/>
      <c r="BE19"/>
      <c r="BF19"/>
    </row>
    <row r="20" spans="1:58" s="26" customFormat="1" ht="15" customHeight="1" x14ac:dyDescent="0.2">
      <c r="B20" s="101"/>
      <c r="C20" s="101"/>
      <c r="D20" s="25"/>
      <c r="E20" s="25"/>
      <c r="G20" s="253" t="s">
        <v>107</v>
      </c>
      <c r="H20" s="253"/>
      <c r="I20" s="253"/>
      <c r="J20" s="253"/>
      <c r="K20" s="257">
        <v>41965</v>
      </c>
      <c r="L20" s="257"/>
      <c r="M20" s="257"/>
      <c r="N20" s="231" t="s">
        <v>108</v>
      </c>
      <c r="O20" s="231"/>
      <c r="P20" s="231"/>
      <c r="Q20" s="231"/>
      <c r="R20" s="231"/>
      <c r="S20" s="33"/>
      <c r="AG20"/>
      <c r="AH20"/>
      <c r="AI20"/>
      <c r="AJ20"/>
      <c r="AK20"/>
      <c r="AL20"/>
      <c r="AM20"/>
      <c r="AN20"/>
      <c r="AO20"/>
      <c r="AP20"/>
      <c r="AQ20"/>
      <c r="AR20"/>
      <c r="AS20"/>
      <c r="AT20"/>
      <c r="AU20"/>
      <c r="AV20"/>
      <c r="AW20"/>
      <c r="AX20"/>
      <c r="AY20"/>
      <c r="AZ20"/>
      <c r="BA20"/>
      <c r="BB20"/>
      <c r="BC20"/>
      <c r="BD20"/>
      <c r="BE20"/>
      <c r="BF20"/>
    </row>
    <row r="21" spans="1:58" s="26" customFormat="1" ht="4.5" customHeight="1" x14ac:dyDescent="0.2">
      <c r="B21" s="101"/>
      <c r="C21" s="101"/>
      <c r="D21" s="25"/>
      <c r="E21" s="25"/>
      <c r="G21" s="110"/>
      <c r="H21" s="31"/>
      <c r="I21" s="31"/>
      <c r="J21" s="31"/>
      <c r="K21" s="31"/>
      <c r="L21" s="31"/>
      <c r="M21" s="31"/>
      <c r="N21" s="31"/>
      <c r="O21" s="31"/>
      <c r="P21" s="31"/>
      <c r="Q21" s="31"/>
      <c r="R21" s="58"/>
      <c r="AG21"/>
      <c r="AH21"/>
      <c r="AI21"/>
      <c r="AJ21"/>
      <c r="AK21"/>
      <c r="AL21"/>
      <c r="AM21"/>
      <c r="AN21"/>
      <c r="AO21"/>
      <c r="AP21"/>
      <c r="AQ21"/>
      <c r="AR21"/>
      <c r="AS21"/>
      <c r="AT21"/>
      <c r="AU21"/>
      <c r="AV21"/>
      <c r="AW21"/>
      <c r="AX21"/>
      <c r="AY21"/>
      <c r="AZ21"/>
      <c r="BA21"/>
      <c r="BB21"/>
      <c r="BC21"/>
      <c r="BD21"/>
      <c r="BE21"/>
      <c r="BF21"/>
    </row>
    <row r="22" spans="1:58" s="26" customFormat="1" ht="45" customHeight="1" x14ac:dyDescent="0.2">
      <c r="B22" s="92" t="s">
        <v>54</v>
      </c>
      <c r="C22" s="93" t="s">
        <v>27</v>
      </c>
      <c r="D22" s="25" t="s">
        <v>27</v>
      </c>
      <c r="E22" s="25" t="s">
        <v>69</v>
      </c>
      <c r="G22" s="105" t="s">
        <v>84</v>
      </c>
      <c r="H22" s="247" t="s">
        <v>88</v>
      </c>
      <c r="I22" s="248"/>
      <c r="J22" s="223" t="s">
        <v>55</v>
      </c>
      <c r="K22" s="223"/>
      <c r="L22" s="106" t="s">
        <v>61</v>
      </c>
      <c r="M22" s="136" t="s">
        <v>89</v>
      </c>
      <c r="N22" s="224" t="s">
        <v>87</v>
      </c>
      <c r="O22" s="225"/>
      <c r="P22" s="107" t="s">
        <v>123</v>
      </c>
      <c r="Q22" s="108" t="s">
        <v>114</v>
      </c>
      <c r="R22" s="109" t="s">
        <v>56</v>
      </c>
      <c r="S22" s="32"/>
      <c r="U22" s="246"/>
      <c r="V22" s="246"/>
      <c r="W22" s="246"/>
      <c r="X22"/>
      <c r="Y22"/>
      <c r="Z22"/>
      <c r="AA22"/>
      <c r="AB22"/>
      <c r="AG22"/>
      <c r="AH22"/>
      <c r="AI22"/>
      <c r="AJ22"/>
      <c r="AK22"/>
      <c r="AL22"/>
      <c r="AM22"/>
      <c r="AN22"/>
      <c r="AO22"/>
      <c r="AP22"/>
      <c r="AQ22"/>
      <c r="AR22"/>
      <c r="AS22"/>
      <c r="AT22"/>
      <c r="AU22"/>
      <c r="AV22"/>
      <c r="AW22"/>
      <c r="AX22"/>
      <c r="AY22"/>
      <c r="AZ22"/>
      <c r="BA22"/>
      <c r="BB22"/>
      <c r="BC22"/>
      <c r="BD22"/>
      <c r="BE22"/>
      <c r="BF22"/>
    </row>
    <row r="23" spans="1:58" s="26" customFormat="1" ht="15" customHeight="1" x14ac:dyDescent="0.2">
      <c r="B23" s="46"/>
      <c r="C23" s="94"/>
      <c r="D23" s="31">
        <v>0</v>
      </c>
      <c r="E23" s="31">
        <v>0</v>
      </c>
      <c r="G23" s="60">
        <v>0</v>
      </c>
      <c r="H23" s="199"/>
      <c r="I23" s="199"/>
      <c r="J23" s="234"/>
      <c r="K23" s="235"/>
      <c r="L23" s="63"/>
      <c r="M23" s="65"/>
      <c r="N23" s="111"/>
      <c r="O23" s="68">
        <f>oknUM_1</f>
        <v>0</v>
      </c>
      <c r="P23" s="75">
        <v>0</v>
      </c>
      <c r="Q23" s="70">
        <v>0</v>
      </c>
      <c r="R23" s="57">
        <f>ROUND(oknQuantity_1*oknUnits_1*oknPrice_1,2)</f>
        <v>0</v>
      </c>
      <c r="S23" s="34"/>
      <c r="U23" s="242"/>
      <c r="V23" s="242"/>
      <c r="W23" s="242"/>
      <c r="X23"/>
      <c r="Y23"/>
      <c r="Z23"/>
      <c r="AA23"/>
      <c r="AB23"/>
      <c r="AG23" s="113" t="s">
        <v>128</v>
      </c>
      <c r="AH23" s="113"/>
      <c r="AI23" s="113"/>
      <c r="AJ23"/>
      <c r="AK23"/>
      <c r="AL23"/>
      <c r="AM23"/>
      <c r="AN23"/>
    </row>
    <row r="24" spans="1:58" s="26" customFormat="1" ht="15" customHeight="1" x14ac:dyDescent="0.2">
      <c r="B24" s="45"/>
      <c r="C24" s="94"/>
      <c r="D24" s="31">
        <v>0</v>
      </c>
      <c r="E24" s="31">
        <v>0</v>
      </c>
      <c r="G24" s="61">
        <v>0</v>
      </c>
      <c r="H24" s="199"/>
      <c r="I24" s="199"/>
      <c r="J24" s="200"/>
      <c r="K24" s="201"/>
      <c r="L24" s="63"/>
      <c r="M24" s="66"/>
      <c r="N24" s="111"/>
      <c r="O24" s="68">
        <f>oknUM_2</f>
        <v>0</v>
      </c>
      <c r="P24" s="76">
        <v>0</v>
      </c>
      <c r="Q24" s="71">
        <v>0</v>
      </c>
      <c r="R24" s="57">
        <f>ROUND(oknQuantity_2*oknUnits_2*oknPrice_2,2)</f>
        <v>0</v>
      </c>
      <c r="S24" s="35"/>
      <c r="U24" s="242"/>
      <c r="V24" s="242"/>
      <c r="W24" s="242"/>
      <c r="X24"/>
      <c r="Y24"/>
      <c r="Z24"/>
      <c r="AA24" s="126"/>
      <c r="AB24"/>
      <c r="AJ24"/>
      <c r="AK24"/>
      <c r="AL24"/>
      <c r="AM24"/>
      <c r="AN24"/>
    </row>
    <row r="25" spans="1:58" s="26" customFormat="1" ht="15" customHeight="1" x14ac:dyDescent="0.2">
      <c r="B25" s="45"/>
      <c r="C25" s="94"/>
      <c r="D25" s="31">
        <v>0</v>
      </c>
      <c r="E25" s="31">
        <v>0</v>
      </c>
      <c r="G25" s="61">
        <v>0</v>
      </c>
      <c r="H25" s="199"/>
      <c r="I25" s="199"/>
      <c r="J25" s="200"/>
      <c r="K25" s="201"/>
      <c r="L25" s="63"/>
      <c r="M25" s="66"/>
      <c r="N25" s="111"/>
      <c r="O25" s="68">
        <f>oknUM_3</f>
        <v>0</v>
      </c>
      <c r="P25" s="76">
        <v>0</v>
      </c>
      <c r="Q25" s="71">
        <v>0</v>
      </c>
      <c r="R25" s="57">
        <f>ROUND(oknQuantity_3*oknUnits_3*oknPrice_3,2)</f>
        <v>0</v>
      </c>
      <c r="S25" s="35"/>
      <c r="U25" s="242"/>
      <c r="V25" s="242"/>
      <c r="W25" s="242"/>
      <c r="Z25" s="82" t="s">
        <v>23</v>
      </c>
      <c r="AA25" s="82"/>
      <c r="AB25" s="83">
        <v>0</v>
      </c>
      <c r="AJ25"/>
      <c r="AK25"/>
      <c r="AL25"/>
      <c r="AM25"/>
      <c r="AN25"/>
    </row>
    <row r="26" spans="1:58" s="26" customFormat="1" ht="15" customHeight="1" x14ac:dyDescent="0.2">
      <c r="B26" s="45"/>
      <c r="C26" s="94"/>
      <c r="D26" s="31">
        <v>0</v>
      </c>
      <c r="E26" s="31">
        <v>0</v>
      </c>
      <c r="G26" s="61">
        <v>0</v>
      </c>
      <c r="H26" s="199"/>
      <c r="I26" s="199"/>
      <c r="J26" s="200"/>
      <c r="K26" s="201"/>
      <c r="L26" s="63"/>
      <c r="M26" s="66"/>
      <c r="N26" s="111"/>
      <c r="O26" s="68">
        <f>oknUM_4</f>
        <v>0</v>
      </c>
      <c r="P26" s="76">
        <v>0</v>
      </c>
      <c r="Q26" s="71">
        <v>0</v>
      </c>
      <c r="R26" s="57">
        <f>ROUND(oknQuantity_4*oknUnits_4*oknPrice_4,2)</f>
        <v>0</v>
      </c>
      <c r="S26" s="35"/>
      <c r="U26" s="242"/>
      <c r="V26" s="242"/>
      <c r="W26" s="242"/>
      <c r="Z26" s="82" t="s">
        <v>24</v>
      </c>
      <c r="AA26" s="82"/>
      <c r="AB26" s="84">
        <f>ROUND(oknTotal-oknPayments,2)</f>
        <v>0</v>
      </c>
      <c r="AG26" s="198" t="s">
        <v>120</v>
      </c>
      <c r="AH26" s="198"/>
      <c r="AI26" s="198"/>
      <c r="AJ26"/>
      <c r="AK26"/>
      <c r="AL26"/>
      <c r="AM26"/>
      <c r="AN26"/>
    </row>
    <row r="27" spans="1:58" s="26" customFormat="1" ht="15" customHeight="1" x14ac:dyDescent="0.2">
      <c r="B27" s="45"/>
      <c r="C27" s="94"/>
      <c r="D27" s="31">
        <v>0</v>
      </c>
      <c r="E27" s="31">
        <v>0</v>
      </c>
      <c r="G27" s="61">
        <v>0</v>
      </c>
      <c r="H27" s="199"/>
      <c r="I27" s="199"/>
      <c r="J27" s="200"/>
      <c r="K27" s="201"/>
      <c r="L27" s="63"/>
      <c r="M27" s="66"/>
      <c r="N27" s="111"/>
      <c r="O27" s="68">
        <f>oknUM_5</f>
        <v>0</v>
      </c>
      <c r="P27" s="76">
        <v>0</v>
      </c>
      <c r="Q27" s="71">
        <v>0</v>
      </c>
      <c r="R27" s="57">
        <f>ROUND(oknQuantity_5*oknUnits_5*oknPrice_5,2)</f>
        <v>0</v>
      </c>
      <c r="S27" s="35"/>
      <c r="U27" s="36"/>
      <c r="V27" s="36"/>
      <c r="W27" s="36"/>
      <c r="AG27" s="198"/>
      <c r="AH27" s="198"/>
      <c r="AI27" s="198"/>
      <c r="AJ27"/>
      <c r="AK27"/>
      <c r="AL27"/>
      <c r="AM27"/>
      <c r="AN27"/>
    </row>
    <row r="28" spans="1:58" s="26" customFormat="1" ht="15" customHeight="1" x14ac:dyDescent="0.2">
      <c r="B28" s="45"/>
      <c r="C28" s="94"/>
      <c r="D28" s="31">
        <v>0</v>
      </c>
      <c r="E28" s="31">
        <v>0</v>
      </c>
      <c r="G28" s="61">
        <v>0</v>
      </c>
      <c r="H28" s="199"/>
      <c r="I28" s="199"/>
      <c r="J28" s="200"/>
      <c r="K28" s="201"/>
      <c r="L28" s="63"/>
      <c r="M28" s="66"/>
      <c r="N28" s="111"/>
      <c r="O28" s="68">
        <f>oknUM_6</f>
        <v>0</v>
      </c>
      <c r="P28" s="76">
        <v>0</v>
      </c>
      <c r="Q28" s="71">
        <v>0</v>
      </c>
      <c r="R28" s="57">
        <f>ROUND(oknQuantity_6*oknUnits_6*oknPrice_6,2)</f>
        <v>0</v>
      </c>
      <c r="S28" s="35"/>
      <c r="U28" s="36"/>
      <c r="V28" s="36"/>
      <c r="W28" s="36"/>
      <c r="AG28" s="198"/>
      <c r="AH28" s="198"/>
      <c r="AI28" s="198"/>
      <c r="AJ28"/>
      <c r="AK28"/>
      <c r="AL28"/>
      <c r="AM28"/>
      <c r="AN28"/>
    </row>
    <row r="29" spans="1:58" s="26" customFormat="1" ht="15" customHeight="1" x14ac:dyDescent="0.2">
      <c r="B29" s="45"/>
      <c r="C29" s="94"/>
      <c r="D29" s="31">
        <v>0</v>
      </c>
      <c r="E29" s="31">
        <v>0</v>
      </c>
      <c r="G29" s="61">
        <v>0</v>
      </c>
      <c r="H29" s="199"/>
      <c r="I29" s="199"/>
      <c r="J29" s="200"/>
      <c r="K29" s="201"/>
      <c r="L29" s="63"/>
      <c r="M29" s="66"/>
      <c r="N29" s="111"/>
      <c r="O29" s="68">
        <f>oknUM_7</f>
        <v>0</v>
      </c>
      <c r="P29" s="76">
        <v>0</v>
      </c>
      <c r="Q29" s="71">
        <v>0</v>
      </c>
      <c r="R29" s="57">
        <f>ROUND(oknQuantity_7*oknUnits_7*oknPrice_7,2)</f>
        <v>0</v>
      </c>
      <c r="S29" s="35"/>
      <c r="AG29" s="198"/>
      <c r="AH29" s="198"/>
      <c r="AI29" s="198"/>
      <c r="AJ29"/>
      <c r="AK29"/>
      <c r="AL29"/>
      <c r="AM29"/>
      <c r="AN29"/>
    </row>
    <row r="30" spans="1:58" s="26" customFormat="1" ht="15" customHeight="1" x14ac:dyDescent="0.2">
      <c r="B30" s="45"/>
      <c r="C30" s="94"/>
      <c r="D30" s="31">
        <v>0</v>
      </c>
      <c r="E30" s="31">
        <v>0</v>
      </c>
      <c r="G30" s="61">
        <v>0</v>
      </c>
      <c r="H30" s="199"/>
      <c r="I30" s="199"/>
      <c r="J30" s="200"/>
      <c r="K30" s="201"/>
      <c r="L30" s="63"/>
      <c r="M30" s="66"/>
      <c r="N30" s="111"/>
      <c r="O30" s="68">
        <f>oknUM_8</f>
        <v>0</v>
      </c>
      <c r="P30" s="76">
        <v>0</v>
      </c>
      <c r="Q30" s="71">
        <v>0</v>
      </c>
      <c r="R30" s="57">
        <f>ROUND(oknQuantity_8*oknUnits_8*oknPrice_8,2)</f>
        <v>0</v>
      </c>
      <c r="S30" s="35"/>
      <c r="AG30" s="198"/>
      <c r="AH30" s="198"/>
      <c r="AI30" s="198"/>
      <c r="AJ30"/>
      <c r="AK30"/>
      <c r="AL30"/>
      <c r="AM30"/>
      <c r="AN30"/>
    </row>
    <row r="31" spans="1:58" s="26" customFormat="1" ht="15" customHeight="1" x14ac:dyDescent="0.2">
      <c r="B31" s="45"/>
      <c r="C31" s="94"/>
      <c r="D31" s="31">
        <v>0</v>
      </c>
      <c r="E31" s="31">
        <v>0</v>
      </c>
      <c r="G31" s="61">
        <v>0</v>
      </c>
      <c r="H31" s="199"/>
      <c r="I31" s="199"/>
      <c r="J31" s="200"/>
      <c r="K31" s="201"/>
      <c r="L31" s="63"/>
      <c r="M31" s="66"/>
      <c r="N31" s="111"/>
      <c r="O31" s="68">
        <f>oknUM_9</f>
        <v>0</v>
      </c>
      <c r="P31" s="76">
        <v>0</v>
      </c>
      <c r="Q31" s="71">
        <v>0</v>
      </c>
      <c r="R31" s="57">
        <f>ROUND(oknQuantity_9*oknUnits_9*oknPrice_9,2)</f>
        <v>0</v>
      </c>
      <c r="S31" s="35"/>
      <c r="AG31" s="197" t="s">
        <v>121</v>
      </c>
      <c r="AH31" s="197"/>
      <c r="AI31" s="197"/>
      <c r="AJ31"/>
      <c r="AK31"/>
      <c r="AL31"/>
      <c r="AM31"/>
      <c r="AN31"/>
    </row>
    <row r="32" spans="1:58" s="26" customFormat="1" ht="15" customHeight="1" x14ac:dyDescent="0.2">
      <c r="B32" s="45"/>
      <c r="C32" s="94"/>
      <c r="D32" s="31">
        <v>0</v>
      </c>
      <c r="E32" s="31">
        <v>0</v>
      </c>
      <c r="G32" s="61">
        <v>0</v>
      </c>
      <c r="H32" s="199"/>
      <c r="I32" s="199"/>
      <c r="J32" s="200"/>
      <c r="K32" s="201"/>
      <c r="L32" s="63"/>
      <c r="M32" s="66"/>
      <c r="N32" s="111"/>
      <c r="O32" s="68">
        <f>oknUM_10</f>
        <v>0</v>
      </c>
      <c r="P32" s="76">
        <v>0</v>
      </c>
      <c r="Q32" s="71">
        <v>0</v>
      </c>
      <c r="R32" s="57">
        <f>ROUND(oknQuantity_10*oknUnits_10*oknPrice_10,2)</f>
        <v>0</v>
      </c>
      <c r="S32" s="35"/>
      <c r="AG32" s="197"/>
      <c r="AH32" s="197"/>
      <c r="AI32" s="197"/>
      <c r="AJ32"/>
      <c r="AK32"/>
      <c r="AL32"/>
      <c r="AM32"/>
      <c r="AN32"/>
      <c r="AO32"/>
      <c r="AP32"/>
      <c r="AQ32"/>
    </row>
    <row r="33" spans="2:43" s="26" customFormat="1" ht="15" customHeight="1" x14ac:dyDescent="0.2">
      <c r="B33" s="45"/>
      <c r="C33" s="94"/>
      <c r="D33" s="31">
        <v>0</v>
      </c>
      <c r="E33" s="31">
        <v>0</v>
      </c>
      <c r="G33" s="61">
        <v>0</v>
      </c>
      <c r="H33" s="199"/>
      <c r="I33" s="199"/>
      <c r="J33" s="200"/>
      <c r="K33" s="201"/>
      <c r="L33" s="63"/>
      <c r="M33" s="66"/>
      <c r="N33" s="111"/>
      <c r="O33" s="68">
        <f>oknUM_11</f>
        <v>0</v>
      </c>
      <c r="P33" s="76">
        <v>0</v>
      </c>
      <c r="Q33" s="71">
        <v>0</v>
      </c>
      <c r="R33" s="57">
        <f>ROUND(oknQuantity_11*oknUnits_11*oknPrice_11,2)</f>
        <v>0</v>
      </c>
      <c r="S33" s="35"/>
      <c r="Y33"/>
      <c r="Z33"/>
      <c r="AA33"/>
      <c r="AB33"/>
      <c r="AC33"/>
      <c r="AG33" s="197"/>
      <c r="AH33" s="197"/>
      <c r="AI33" s="197"/>
      <c r="AJ33"/>
      <c r="AK33"/>
      <c r="AL33"/>
      <c r="AM33"/>
      <c r="AN33"/>
      <c r="AO33"/>
      <c r="AP33"/>
      <c r="AQ33"/>
    </row>
    <row r="34" spans="2:43" s="26" customFormat="1" ht="15" customHeight="1" x14ac:dyDescent="0.2">
      <c r="B34" s="45"/>
      <c r="C34" s="94"/>
      <c r="D34" s="31">
        <v>0</v>
      </c>
      <c r="E34" s="31">
        <v>0</v>
      </c>
      <c r="G34" s="61">
        <v>0</v>
      </c>
      <c r="H34" s="199"/>
      <c r="I34" s="199"/>
      <c r="J34" s="200"/>
      <c r="K34" s="201"/>
      <c r="L34" s="63"/>
      <c r="M34" s="66"/>
      <c r="N34" s="111"/>
      <c r="O34" s="68">
        <f>oknUM_12</f>
        <v>0</v>
      </c>
      <c r="P34" s="76">
        <v>0</v>
      </c>
      <c r="Q34" s="71">
        <v>0</v>
      </c>
      <c r="R34" s="57">
        <f>ROUND(oknQuantity_12*oknUnits_12*oknPrice_12,2)</f>
        <v>0</v>
      </c>
      <c r="S34" s="35"/>
      <c r="Y34"/>
      <c r="Z34"/>
      <c r="AA34"/>
      <c r="AB34"/>
      <c r="AC34"/>
      <c r="AG34" s="197"/>
      <c r="AH34" s="197"/>
      <c r="AI34" s="197"/>
      <c r="AJ34"/>
      <c r="AK34"/>
      <c r="AL34"/>
      <c r="AM34"/>
      <c r="AN34"/>
      <c r="AO34"/>
      <c r="AP34"/>
      <c r="AQ34"/>
    </row>
    <row r="35" spans="2:43" s="26" customFormat="1" ht="15" customHeight="1" x14ac:dyDescent="0.2">
      <c r="B35" s="45"/>
      <c r="C35" s="94"/>
      <c r="D35" s="31">
        <v>0</v>
      </c>
      <c r="E35" s="31">
        <v>0</v>
      </c>
      <c r="G35" s="61">
        <v>0</v>
      </c>
      <c r="H35" s="199"/>
      <c r="I35" s="199"/>
      <c r="J35" s="200"/>
      <c r="K35" s="201"/>
      <c r="L35" s="63"/>
      <c r="M35" s="66"/>
      <c r="N35" s="111"/>
      <c r="O35" s="68">
        <f>oknUM_13</f>
        <v>0</v>
      </c>
      <c r="P35" s="76">
        <v>0</v>
      </c>
      <c r="Q35" s="71">
        <v>0</v>
      </c>
      <c r="R35" s="57">
        <f>ROUND(oknQuantity_13*oknUnits_13*oknPrice_13,2)</f>
        <v>0</v>
      </c>
      <c r="S35" s="34"/>
      <c r="Y35"/>
      <c r="Z35"/>
      <c r="AA35"/>
      <c r="AB35"/>
      <c r="AC35"/>
      <c r="AG35" s="197"/>
      <c r="AH35" s="197"/>
      <c r="AI35" s="197"/>
      <c r="AJ35"/>
      <c r="AK35"/>
      <c r="AL35"/>
      <c r="AM35"/>
      <c r="AN35"/>
      <c r="AO35"/>
      <c r="AP35"/>
      <c r="AQ35"/>
    </row>
    <row r="36" spans="2:43" s="26" customFormat="1" ht="15" customHeight="1" x14ac:dyDescent="0.2">
      <c r="B36" s="45"/>
      <c r="C36" s="94"/>
      <c r="D36" s="31">
        <v>0</v>
      </c>
      <c r="E36" s="31">
        <v>0</v>
      </c>
      <c r="G36" s="61">
        <v>0</v>
      </c>
      <c r="H36" s="199"/>
      <c r="I36" s="199"/>
      <c r="J36" s="200"/>
      <c r="K36" s="201"/>
      <c r="L36" s="63"/>
      <c r="M36" s="66"/>
      <c r="N36" s="111"/>
      <c r="O36" s="68">
        <f>oknUM_14</f>
        <v>0</v>
      </c>
      <c r="P36" s="76">
        <v>0</v>
      </c>
      <c r="Q36" s="71">
        <v>0</v>
      </c>
      <c r="R36" s="57">
        <f>ROUND(oknQuantity_14*oknUnits_14*oknPrice_14,2)</f>
        <v>0</v>
      </c>
      <c r="S36" s="35"/>
      <c r="Y36"/>
      <c r="Z36"/>
      <c r="AA36"/>
      <c r="AB36"/>
      <c r="AC36"/>
      <c r="AG36"/>
      <c r="AH36"/>
      <c r="AI36"/>
      <c r="AJ36"/>
      <c r="AK36"/>
      <c r="AL36"/>
      <c r="AM36"/>
      <c r="AN36"/>
      <c r="AO36"/>
      <c r="AP36"/>
      <c r="AQ36"/>
    </row>
    <row r="37" spans="2:43" s="26" customFormat="1" ht="15" customHeight="1" x14ac:dyDescent="0.2">
      <c r="B37" s="45"/>
      <c r="C37" s="94"/>
      <c r="D37" s="31">
        <v>0</v>
      </c>
      <c r="E37" s="31">
        <v>0</v>
      </c>
      <c r="G37" s="61">
        <v>0</v>
      </c>
      <c r="H37" s="199"/>
      <c r="I37" s="199"/>
      <c r="J37" s="200"/>
      <c r="K37" s="201"/>
      <c r="L37" s="63"/>
      <c r="M37" s="66"/>
      <c r="N37" s="111"/>
      <c r="O37" s="68">
        <f>oknUM_15</f>
        <v>0</v>
      </c>
      <c r="P37" s="76">
        <v>0</v>
      </c>
      <c r="Q37" s="71">
        <v>0</v>
      </c>
      <c r="R37" s="57">
        <f>ROUND(oknQuantity_15*oknUnits_15*oknPrice_15,2)</f>
        <v>0</v>
      </c>
      <c r="S37" s="34"/>
      <c r="Y37"/>
      <c r="Z37"/>
      <c r="AA37"/>
      <c r="AB37"/>
      <c r="AC37"/>
      <c r="AG37"/>
      <c r="AH37"/>
      <c r="AI37"/>
      <c r="AJ37"/>
      <c r="AK37"/>
      <c r="AL37"/>
      <c r="AM37"/>
      <c r="AN37"/>
      <c r="AO37"/>
      <c r="AP37"/>
      <c r="AQ37"/>
    </row>
    <row r="38" spans="2:43" s="26" customFormat="1" ht="15" customHeight="1" x14ac:dyDescent="0.2">
      <c r="B38" s="45"/>
      <c r="C38" s="94"/>
      <c r="D38" s="31">
        <v>0</v>
      </c>
      <c r="E38" s="31">
        <v>0</v>
      </c>
      <c r="G38" s="61">
        <v>0</v>
      </c>
      <c r="H38" s="199"/>
      <c r="I38" s="199"/>
      <c r="J38" s="200"/>
      <c r="K38" s="201"/>
      <c r="L38" s="63"/>
      <c r="M38" s="66"/>
      <c r="N38" s="111"/>
      <c r="O38" s="68">
        <f>oknUM_16</f>
        <v>0</v>
      </c>
      <c r="P38" s="76">
        <v>0</v>
      </c>
      <c r="Q38" s="71">
        <v>0</v>
      </c>
      <c r="R38" s="57">
        <f>ROUND(oknQuantity_16*oknUnits_16*oknPrice_16,2)</f>
        <v>0</v>
      </c>
      <c r="S38" s="35"/>
      <c r="Y38"/>
      <c r="Z38"/>
      <c r="AA38"/>
      <c r="AB38"/>
      <c r="AC38"/>
      <c r="AG38"/>
      <c r="AH38"/>
      <c r="AI38"/>
      <c r="AJ38"/>
      <c r="AK38"/>
      <c r="AL38"/>
      <c r="AM38"/>
      <c r="AN38"/>
      <c r="AO38"/>
      <c r="AP38"/>
      <c r="AQ38"/>
    </row>
    <row r="39" spans="2:43" s="26" customFormat="1" ht="15" customHeight="1" x14ac:dyDescent="0.2">
      <c r="B39" s="45"/>
      <c r="C39" s="94"/>
      <c r="D39" s="31">
        <v>0</v>
      </c>
      <c r="E39" s="31">
        <v>0</v>
      </c>
      <c r="G39" s="61">
        <v>0</v>
      </c>
      <c r="H39" s="199"/>
      <c r="I39" s="199"/>
      <c r="J39" s="200"/>
      <c r="K39" s="201"/>
      <c r="L39" s="63"/>
      <c r="M39" s="66"/>
      <c r="N39" s="111"/>
      <c r="O39" s="68">
        <f>oknUM_17</f>
        <v>0</v>
      </c>
      <c r="P39" s="76">
        <v>0</v>
      </c>
      <c r="Q39" s="71">
        <v>0</v>
      </c>
      <c r="R39" s="57">
        <f>ROUND(oknQuantity_17*oknUnits_17*oknPrice_17,2)</f>
        <v>0</v>
      </c>
      <c r="S39" s="35"/>
      <c r="Y39"/>
      <c r="Z39"/>
      <c r="AA39"/>
      <c r="AB39"/>
      <c r="AC39"/>
      <c r="AG39"/>
      <c r="AH39"/>
      <c r="AI39"/>
      <c r="AJ39"/>
      <c r="AK39"/>
      <c r="AL39"/>
      <c r="AM39"/>
      <c r="AN39"/>
      <c r="AO39"/>
      <c r="AP39"/>
      <c r="AQ39"/>
    </row>
    <row r="40" spans="2:43" s="26" customFormat="1" ht="15" customHeight="1" x14ac:dyDescent="0.2">
      <c r="B40" s="45"/>
      <c r="C40" s="94"/>
      <c r="D40" s="31">
        <v>0</v>
      </c>
      <c r="E40" s="31">
        <v>0</v>
      </c>
      <c r="G40" s="61">
        <v>0</v>
      </c>
      <c r="H40" s="199"/>
      <c r="I40" s="199"/>
      <c r="J40" s="200"/>
      <c r="K40" s="201"/>
      <c r="L40" s="63"/>
      <c r="M40" s="66"/>
      <c r="N40" s="111"/>
      <c r="O40" s="68">
        <f>oknUM_18</f>
        <v>0</v>
      </c>
      <c r="P40" s="76">
        <v>0</v>
      </c>
      <c r="Q40" s="71">
        <v>0</v>
      </c>
      <c r="R40" s="57">
        <f>ROUND(oknQuantity_18*oknUnits_18*oknPrice_18,2)</f>
        <v>0</v>
      </c>
      <c r="S40" s="35"/>
      <c r="AG40"/>
      <c r="AH40"/>
      <c r="AI40"/>
      <c r="AJ40"/>
      <c r="AK40"/>
      <c r="AL40"/>
      <c r="AM40"/>
      <c r="AN40"/>
      <c r="AO40"/>
      <c r="AP40"/>
      <c r="AQ40"/>
    </row>
    <row r="41" spans="2:43" s="26" customFormat="1" ht="15" customHeight="1" x14ac:dyDescent="0.2">
      <c r="B41" s="45"/>
      <c r="C41" s="94"/>
      <c r="D41" s="31">
        <v>0</v>
      </c>
      <c r="E41" s="31">
        <v>0</v>
      </c>
      <c r="G41" s="61">
        <v>0</v>
      </c>
      <c r="H41" s="199"/>
      <c r="I41" s="199"/>
      <c r="J41" s="200"/>
      <c r="K41" s="201"/>
      <c r="L41" s="63"/>
      <c r="M41" s="66"/>
      <c r="N41" s="111"/>
      <c r="O41" s="68">
        <f>oknUM_19</f>
        <v>0</v>
      </c>
      <c r="P41" s="76">
        <v>0</v>
      </c>
      <c r="Q41" s="71">
        <v>0</v>
      </c>
      <c r="R41" s="57">
        <f>ROUND(oknQuantity_19*oknUnits_19*oknPrice_19,2)</f>
        <v>0</v>
      </c>
      <c r="S41" s="35"/>
      <c r="AG41"/>
      <c r="AH41"/>
      <c r="AI41"/>
      <c r="AJ41"/>
      <c r="AK41"/>
      <c r="AL41"/>
      <c r="AM41"/>
      <c r="AN41"/>
      <c r="AO41"/>
      <c r="AP41"/>
      <c r="AQ41"/>
    </row>
    <row r="42" spans="2:43" s="26" customFormat="1" ht="15" customHeight="1" x14ac:dyDescent="0.2">
      <c r="B42" s="45"/>
      <c r="C42" s="95"/>
      <c r="D42" s="31">
        <v>0</v>
      </c>
      <c r="E42" s="31">
        <v>0</v>
      </c>
      <c r="G42" s="62">
        <v>0</v>
      </c>
      <c r="H42" s="256"/>
      <c r="I42" s="256"/>
      <c r="J42" s="251"/>
      <c r="K42" s="252"/>
      <c r="L42" s="64"/>
      <c r="M42" s="67"/>
      <c r="N42" s="112"/>
      <c r="O42" s="69">
        <f>oknUM_20</f>
        <v>0</v>
      </c>
      <c r="P42" s="77">
        <v>0</v>
      </c>
      <c r="Q42" s="72">
        <v>0</v>
      </c>
      <c r="R42" s="57">
        <f>ROUND(oknQuantity_20*oknUnits_20*oknPrice_20,2)</f>
        <v>0</v>
      </c>
      <c r="S42" s="35"/>
      <c r="AG42"/>
      <c r="AH42"/>
      <c r="AI42"/>
      <c r="AJ42"/>
      <c r="AK42"/>
      <c r="AL42"/>
      <c r="AM42"/>
      <c r="AN42"/>
      <c r="AO42"/>
      <c r="AP42"/>
      <c r="AQ42"/>
    </row>
    <row r="43" spans="2:43" s="26" customFormat="1" ht="18.75" customHeight="1" x14ac:dyDescent="0.2">
      <c r="D43" s="25"/>
      <c r="E43" s="37">
        <f t="array" ref="E43">SUM(oknTaxable_1:oknTaxable_16*oknLineTotal_1:oknLineTotal_16)</f>
        <v>0</v>
      </c>
      <c r="G43" s="254" t="s">
        <v>83</v>
      </c>
      <c r="H43" s="255"/>
      <c r="I43" s="255"/>
      <c r="J43" s="255"/>
      <c r="K43" s="255"/>
      <c r="L43" s="255"/>
      <c r="M43" s="255"/>
      <c r="N43" s="255"/>
      <c r="O43" s="135"/>
      <c r="Q43" s="42" t="s">
        <v>22</v>
      </c>
      <c r="R43" s="73">
        <f>SUM(oknLineTotal_1:oknLineTotal_20)</f>
        <v>0</v>
      </c>
      <c r="S43" s="34"/>
    </row>
    <row r="44" spans="2:43" s="26" customFormat="1" ht="18.75" customHeight="1" x14ac:dyDescent="0.2">
      <c r="D44" s="25"/>
      <c r="E44" s="25"/>
      <c r="G44" s="228" t="s">
        <v>124</v>
      </c>
      <c r="H44" s="229"/>
      <c r="I44" s="229"/>
      <c r="J44" s="229"/>
      <c r="K44" s="229"/>
      <c r="L44" s="229"/>
      <c r="M44" s="229"/>
      <c r="N44" s="229"/>
      <c r="O44" s="250" t="s">
        <v>81</v>
      </c>
      <c r="P44" s="250"/>
      <c r="Q44" s="43">
        <v>5.5E-2</v>
      </c>
      <c r="R44" s="73">
        <f>ROUND(IF(oknTaxType=0,0, oknTax1Rate*(oknLineTotalTaxable+IF(oknTaxTotalIncludingShippingCost=0,0,oknShippingCost))),2)</f>
        <v>0</v>
      </c>
      <c r="S44" s="34"/>
    </row>
    <row r="45" spans="2:43" s="26" customFormat="1" ht="18.75" hidden="1" customHeight="1" x14ac:dyDescent="0.2">
      <c r="D45" s="25"/>
      <c r="E45" s="25"/>
      <c r="G45" s="228"/>
      <c r="H45" s="229"/>
      <c r="I45" s="229"/>
      <c r="J45" s="229"/>
      <c r="K45" s="229"/>
      <c r="L45" s="229"/>
      <c r="M45" s="229"/>
      <c r="N45" s="229"/>
      <c r="O45" s="137"/>
      <c r="P45" s="134" t="s">
        <v>47</v>
      </c>
      <c r="Q45" s="43"/>
      <c r="R45" s="73">
        <f>ROUND(IF(oknTaxType&lt;&gt;2,0,oknTax2Rate*(oknLineTotalTaxable+IF(oknTaxTotalIncludingShippingCost=0,0,oknShippingCost)+IF(oknTax2IsAppliedToTax1=0,0,oknTax1))),2)</f>
        <v>0</v>
      </c>
      <c r="S45" s="34"/>
    </row>
    <row r="46" spans="2:43" s="26" customFormat="1" ht="18.75" customHeight="1" x14ac:dyDescent="0.2">
      <c r="D46" s="25"/>
      <c r="E46" s="25"/>
      <c r="G46" s="228"/>
      <c r="H46" s="229"/>
      <c r="I46" s="229"/>
      <c r="J46" s="229"/>
      <c r="K46" s="229"/>
      <c r="L46" s="229"/>
      <c r="M46" s="229"/>
      <c r="N46" s="229"/>
      <c r="O46" s="137"/>
      <c r="P46" s="44"/>
      <c r="Q46" s="43" t="s">
        <v>82</v>
      </c>
      <c r="R46" s="74">
        <v>0</v>
      </c>
      <c r="S46" s="30"/>
    </row>
    <row r="47" spans="2:43" s="26" customFormat="1" ht="18.75" customHeight="1" thickBot="1" x14ac:dyDescent="0.25">
      <c r="D47" s="25"/>
      <c r="E47" s="25"/>
      <c r="G47" s="226" t="s">
        <v>90</v>
      </c>
      <c r="H47" s="227"/>
      <c r="I47" s="227"/>
      <c r="J47" s="244"/>
      <c r="K47" s="244"/>
      <c r="L47" s="244"/>
      <c r="Q47" s="42" t="s">
        <v>1</v>
      </c>
      <c r="R47" s="74">
        <v>0</v>
      </c>
      <c r="S47" s="38"/>
    </row>
    <row r="48" spans="2:43" s="26" customFormat="1" ht="18.75" customHeight="1" x14ac:dyDescent="0.2">
      <c r="D48" s="25"/>
      <c r="E48" s="25"/>
      <c r="G48" s="219"/>
      <c r="H48" s="220"/>
      <c r="I48" s="220"/>
      <c r="J48" s="220"/>
      <c r="K48" s="220"/>
      <c r="L48" s="220"/>
      <c r="M48" s="220"/>
      <c r="N48" s="220"/>
      <c r="O48" s="47"/>
      <c r="P48" s="31"/>
      <c r="Q48" s="127" t="s">
        <v>79</v>
      </c>
      <c r="R48" s="74">
        <v>0</v>
      </c>
      <c r="S48" s="34"/>
    </row>
    <row r="49" spans="4:32" s="26" customFormat="1" ht="18.75" customHeight="1" x14ac:dyDescent="0.2">
      <c r="D49" s="25"/>
      <c r="E49" s="25"/>
      <c r="G49" s="219"/>
      <c r="H49" s="220"/>
      <c r="I49" s="220"/>
      <c r="J49" s="220"/>
      <c r="K49" s="220"/>
      <c r="L49" s="220"/>
      <c r="M49" s="220"/>
      <c r="N49" s="220"/>
      <c r="O49" s="47"/>
      <c r="P49" s="31"/>
      <c r="Q49" s="42" t="str">
        <f>"OTHER"</f>
        <v>OTHER</v>
      </c>
      <c r="R49" s="74">
        <v>0</v>
      </c>
      <c r="AF49" s="21"/>
    </row>
    <row r="50" spans="4:32" s="26" customFormat="1" ht="18.75" customHeight="1" x14ac:dyDescent="0.2">
      <c r="D50" s="25"/>
      <c r="E50" s="25"/>
      <c r="G50" s="219"/>
      <c r="H50" s="220"/>
      <c r="I50" s="220"/>
      <c r="J50" s="220"/>
      <c r="K50" s="220"/>
      <c r="L50" s="220"/>
      <c r="M50" s="220"/>
      <c r="N50" s="220"/>
      <c r="O50" s="47"/>
      <c r="P50" s="31"/>
      <c r="Q50" s="128" t="s">
        <v>2</v>
      </c>
      <c r="R50" s="73">
        <f>ROUND(oknSubTotal + oknShippingCost-oknDiscount+oknInsurance+oknOther + IF(oknTaxType=0,0,IF(oknTaxType=1,oknTax1,oknTax1+oknTax2)),2)</f>
        <v>0</v>
      </c>
      <c r="AF50" s="21"/>
    </row>
    <row r="51" spans="4:32" s="26" customFormat="1" ht="18.75" hidden="1" customHeight="1" x14ac:dyDescent="0.2">
      <c r="D51" s="25"/>
      <c r="E51" s="25"/>
      <c r="G51" s="219"/>
      <c r="H51" s="220"/>
      <c r="I51" s="220"/>
      <c r="J51" s="220"/>
      <c r="K51" s="220"/>
      <c r="L51" s="220"/>
      <c r="M51" s="220"/>
      <c r="N51" s="220"/>
      <c r="O51" s="47"/>
      <c r="P51" s="31"/>
      <c r="Q51" s="31"/>
      <c r="R51" s="58"/>
      <c r="AF51" s="21"/>
    </row>
    <row r="52" spans="4:32" s="26" customFormat="1" ht="11.25" hidden="1" customHeight="1" x14ac:dyDescent="0.2">
      <c r="D52" s="25"/>
      <c r="E52" s="25"/>
      <c r="G52" s="219"/>
      <c r="H52" s="220"/>
      <c r="I52" s="220"/>
      <c r="J52" s="220"/>
      <c r="K52" s="220"/>
      <c r="L52" s="220"/>
      <c r="M52" s="220"/>
      <c r="N52" s="220"/>
      <c r="O52" s="47"/>
      <c r="P52" s="129"/>
      <c r="Q52" s="130"/>
      <c r="R52" s="131" t="s">
        <v>77</v>
      </c>
      <c r="AF52" s="21"/>
    </row>
    <row r="53" spans="4:32" s="26" customFormat="1" ht="28.5" hidden="1" customHeight="1" x14ac:dyDescent="0.2">
      <c r="D53" s="25"/>
      <c r="E53" s="25"/>
      <c r="G53" s="219"/>
      <c r="H53" s="220"/>
      <c r="I53" s="220"/>
      <c r="J53" s="220"/>
      <c r="K53" s="220"/>
      <c r="L53" s="220"/>
      <c r="M53" s="220"/>
      <c r="N53" s="220"/>
      <c r="O53" s="47"/>
      <c r="P53" s="31"/>
      <c r="Q53" s="31"/>
      <c r="R53" s="58"/>
      <c r="AF53" s="21"/>
    </row>
    <row r="54" spans="4:32" s="26" customFormat="1" ht="18.75" customHeight="1" thickBot="1" x14ac:dyDescent="0.25">
      <c r="D54" s="25"/>
      <c r="E54" s="25"/>
      <c r="G54" s="221"/>
      <c r="H54" s="222"/>
      <c r="I54" s="222"/>
      <c r="J54" s="222"/>
      <c r="K54" s="222"/>
      <c r="L54" s="222"/>
      <c r="M54" s="222"/>
      <c r="N54" s="222"/>
      <c r="O54" s="59"/>
      <c r="P54" s="132"/>
      <c r="Q54" s="132"/>
      <c r="R54" s="133"/>
      <c r="AF54" s="21"/>
    </row>
    <row r="918" spans="1:1" hidden="1" x14ac:dyDescent="0.2">
      <c r="A918" s="125" t="s">
        <v>139</v>
      </c>
    </row>
    <row r="950" spans="1:1" hidden="1" x14ac:dyDescent="0.2">
      <c r="A950" s="125" t="s">
        <v>139</v>
      </c>
    </row>
    <row r="979" spans="1:1" hidden="1" x14ac:dyDescent="0.2">
      <c r="A979" s="125" t="s">
        <v>141</v>
      </c>
    </row>
  </sheetData>
  <sheetProtection sheet="1" objects="1" scenarios="1" selectLockedCells="1"/>
  <dataConsolidate/>
  <mergeCells count="96">
    <mergeCell ref="H32:I32"/>
    <mergeCell ref="I13:K13"/>
    <mergeCell ref="K19:M19"/>
    <mergeCell ref="K20:M20"/>
    <mergeCell ref="G15:H15"/>
    <mergeCell ref="G17:H17"/>
    <mergeCell ref="J47:L47"/>
    <mergeCell ref="B10:C11"/>
    <mergeCell ref="U22:W22"/>
    <mergeCell ref="U23:W26"/>
    <mergeCell ref="H22:I22"/>
    <mergeCell ref="I12:K12"/>
    <mergeCell ref="J25:K25"/>
    <mergeCell ref="H25:I25"/>
    <mergeCell ref="H40:I40"/>
    <mergeCell ref="O44:P44"/>
    <mergeCell ref="J42:K42"/>
    <mergeCell ref="N15:R15"/>
    <mergeCell ref="P16:R16"/>
    <mergeCell ref="G20:J20"/>
    <mergeCell ref="G43:N43"/>
    <mergeCell ref="H42:I42"/>
    <mergeCell ref="U1:W1"/>
    <mergeCell ref="U14:W19"/>
    <mergeCell ref="U4:W11"/>
    <mergeCell ref="U13:W13"/>
    <mergeCell ref="U3:W3"/>
    <mergeCell ref="B3:C3"/>
    <mergeCell ref="B4:C4"/>
    <mergeCell ref="B5:C5"/>
    <mergeCell ref="B6:C6"/>
    <mergeCell ref="B9:C9"/>
    <mergeCell ref="B13:C13"/>
    <mergeCell ref="J37:K37"/>
    <mergeCell ref="H28:I28"/>
    <mergeCell ref="H30:I30"/>
    <mergeCell ref="J28:K28"/>
    <mergeCell ref="H33:I33"/>
    <mergeCell ref="J35:K35"/>
    <mergeCell ref="H36:I36"/>
    <mergeCell ref="J36:K36"/>
    <mergeCell ref="H37:I37"/>
    <mergeCell ref="J23:K23"/>
    <mergeCell ref="H24:I24"/>
    <mergeCell ref="H23:I23"/>
    <mergeCell ref="J30:K30"/>
    <mergeCell ref="J24:K24"/>
    <mergeCell ref="I14:K14"/>
    <mergeCell ref="J40:K40"/>
    <mergeCell ref="H41:I41"/>
    <mergeCell ref="J41:K41"/>
    <mergeCell ref="G44:N46"/>
    <mergeCell ref="B14:C14"/>
    <mergeCell ref="N19:R19"/>
    <mergeCell ref="N20:R20"/>
    <mergeCell ref="I15:K15"/>
    <mergeCell ref="I17:K17"/>
    <mergeCell ref="J39:K39"/>
    <mergeCell ref="H29:I29"/>
    <mergeCell ref="H31:I31"/>
    <mergeCell ref="H39:I39"/>
    <mergeCell ref="J27:K27"/>
    <mergeCell ref="H27:I27"/>
    <mergeCell ref="J33:K33"/>
    <mergeCell ref="Q7:R7"/>
    <mergeCell ref="G12:H12"/>
    <mergeCell ref="G13:H13"/>
    <mergeCell ref="G14:H14"/>
    <mergeCell ref="G48:N54"/>
    <mergeCell ref="H34:I34"/>
    <mergeCell ref="J29:K29"/>
    <mergeCell ref="J22:K22"/>
    <mergeCell ref="N22:O22"/>
    <mergeCell ref="J31:K31"/>
    <mergeCell ref="J32:K32"/>
    <mergeCell ref="H38:I38"/>
    <mergeCell ref="H35:I35"/>
    <mergeCell ref="J38:K38"/>
    <mergeCell ref="J34:K34"/>
    <mergeCell ref="G47:I47"/>
    <mergeCell ref="AG31:AI35"/>
    <mergeCell ref="AG26:AI30"/>
    <mergeCell ref="H26:I26"/>
    <mergeCell ref="J26:K26"/>
    <mergeCell ref="Q4:R4"/>
    <mergeCell ref="N17:R17"/>
    <mergeCell ref="Q8:R8"/>
    <mergeCell ref="Q6:R6"/>
    <mergeCell ref="G19:J19"/>
    <mergeCell ref="N6:O6"/>
    <mergeCell ref="N12:R12"/>
    <mergeCell ref="Q9:R9"/>
    <mergeCell ref="N13:R13"/>
    <mergeCell ref="N14:R14"/>
    <mergeCell ref="N9:O9"/>
    <mergeCell ref="Q5:R5"/>
  </mergeCells>
  <phoneticPr fontId="7" type="noConversion"/>
  <dataValidations count="12">
    <dataValidation type="textLength" allowBlank="1" showInputMessage="1" showErrorMessage="1" sqref="Z40:Z42 G20" xr:uid="{00000000-0002-0000-0000-000000000000}">
      <formula1>1</formula1>
      <formula2>50</formula2>
    </dataValidation>
    <dataValidation type="textLength" allowBlank="1" showInputMessage="1" showErrorMessage="1" sqref="B14 Q5 I17:L17 B23:B42 AA40:AA42" xr:uid="{00000000-0002-0000-0000-000001000000}">
      <formula1>1</formula1>
      <formula2>30</formula2>
    </dataValidation>
    <dataValidation type="textLength" allowBlank="1" showInputMessage="1" showErrorMessage="1" errorTitle="Invalid Input" error="Max characters allowed: 60" sqref="P16:R16 I13 N13 N15 I15:I16 J16:L16" xr:uid="{00000000-0002-0000-0000-000002000000}">
      <formula1>0</formula1>
      <formula2>60</formula2>
    </dataValidation>
    <dataValidation type="decimal" operator="lessThanOrEqual" allowBlank="1" showInputMessage="1" showErrorMessage="1" errorTitle="Invalid Input" error="Please enter a valid numeric_x000a_value." sqref="AB25 P46 Q44:Q45 R47 G23:G42 Q23:Q42" xr:uid="{00000000-0002-0000-0000-000003000000}">
      <formula1>999999999.99</formula1>
    </dataValidation>
    <dataValidation operator="lessThanOrEqual" allowBlank="1" showInputMessage="1" showErrorMessage="1" errorTitle="Invalid Input" error="Please enter a valid numeric_x000a_value." sqref="Q46" xr:uid="{00000000-0002-0000-0000-000004000000}"/>
    <dataValidation type="textLength" operator="lessThanOrEqual" allowBlank="1" showInputMessage="1" showErrorMessage="1" errorTitle="Invalid Input" error="Max characters allowed: 100" sqref="K25:K34 J23:J42 L23:L42" xr:uid="{00000000-0002-0000-0000-000005000000}">
      <formula1>100</formula1>
    </dataValidation>
    <dataValidation type="date" allowBlank="1" showErrorMessage="1" errorTitle="Invalid Input" error="Please enter a valid date." sqref="K20" xr:uid="{00000000-0002-0000-0000-000006000000}">
      <formula1>36526</formula1>
      <formula2>402132</formula2>
    </dataValidation>
    <dataValidation type="textLength" allowBlank="1" showInputMessage="1" showErrorMessage="1" errorTitle="Invalid Input" error="Max characters allowed: 60" sqref="I14" xr:uid="{00000000-0002-0000-0000-000007000000}">
      <formula1>0</formula1>
      <formula2>255</formula2>
    </dataValidation>
    <dataValidation type="textLength" allowBlank="1" showInputMessage="1" showErrorMessage="1" errorTitle="Invalid Input" error="Max characters allowed: 60" sqref="N14" xr:uid="{00000000-0002-0000-0000-000008000000}">
      <formula1>0</formula1>
      <formula2>160</formula2>
    </dataValidation>
    <dataValidation type="list" allowBlank="1" showInputMessage="1" showErrorMessage="1" sqref="Q8:R8" xr:uid="{00000000-0002-0000-0000-000009000000}">
      <formula1>$X$6:$X$14</formula1>
    </dataValidation>
    <dataValidation type="list" allowBlank="1" showInputMessage="1" showErrorMessage="1" sqref="R3" xr:uid="{00000000-0002-0000-0000-00000A000000}">
      <formula1>Title</formula1>
    </dataValidation>
    <dataValidation type="list" showInputMessage="1" showErrorMessage="1" sqref="AF12 AF4:AF10" xr:uid="{00000000-0002-0000-0000-00000B000000}">
      <formula1>Title</formula1>
    </dataValidation>
  </dataValidations>
  <hyperlinks>
    <hyperlink ref="G6" r:id="rId1" display="Phone Number,Web Address, etc." xr:uid="{00000000-0004-0000-0000-000000000000}"/>
    <hyperlink ref="AG31" r:id="rId2" display="http://www.InvoicingTemplates.com" xr:uid="{00000000-0004-0000-0000-000004000000}"/>
    <hyperlink ref="A918" r:id="rId3" tooltip="Welding and Fabrication Billing Template" display="http://www.invoicingtemplate.com/weldingfabricationservice.html" xr:uid="{00000000-0004-0000-0000-000006000000}"/>
    <hyperlink ref="AHY1" r:id="rId4" tooltip="Welding and Fabrication Service Invoice Template" display="http://www.invoicingtemplate.com/weldingfabricationservice.html" xr:uid="{00000000-0004-0000-0000-000007000000}"/>
    <hyperlink ref="A950" r:id="rId5" tooltip="Welding and Fabrication Billing Template" display="http://www.invoicingtemplate.com/weldingfabricationservice.html" xr:uid="{00000000-0004-0000-0000-000008000000}"/>
    <hyperlink ref="AIO1" r:id="rId6" tooltip="Welding and Fabrication Service Invoice Template" display="http://www.invoicingtemplate.com/weldingfabricationservice.html" xr:uid="{00000000-0004-0000-0000-000009000000}"/>
    <hyperlink ref="A979" r:id="rId7" tooltip="Welding and Fabrication Billing Template" display="http://www.invoicingtemplate.com/weldingfabricationservice.html" xr:uid="{00000000-0004-0000-0000-00000A000000}"/>
    <hyperlink ref="ALH1" r:id="rId8" tooltip="Welding and Fabrication Service Invoice Template" display="http://www.invoicingtemplate.com/weldingfabricationservice.html" xr:uid="{00000000-0004-0000-0000-00000B000000}"/>
  </hyperlinks>
  <printOptions horizontalCentered="1" verticalCentered="1"/>
  <pageMargins left="0.25" right="0.25" top="0.36" bottom="0" header="0.5" footer="0"/>
  <pageSetup scale="93" fitToHeight="0" orientation="portrait" horizontalDpi="4294967293" verticalDpi="300"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215" r:id="rId12" name="oknWidget_taxable_n1">
              <controlPr defaultSize="0" autoFill="0" autoLine="0" autoPict="0" altText="">
                <anchor moveWithCells="1">
                  <from>
                    <xdr:col>2</xdr:col>
                    <xdr:colOff>266700</xdr:colOff>
                    <xdr:row>22</xdr:row>
                    <xdr:rowOff>0</xdr:rowOff>
                  </from>
                  <to>
                    <xdr:col>2</xdr:col>
                    <xdr:colOff>466725</xdr:colOff>
                    <xdr:row>22</xdr:row>
                    <xdr:rowOff>171450</xdr:rowOff>
                  </to>
                </anchor>
              </controlPr>
            </control>
          </mc:Choice>
        </mc:AlternateContent>
        <mc:AlternateContent xmlns:mc="http://schemas.openxmlformats.org/markup-compatibility/2006">
          <mc:Choice Requires="x14">
            <control shapeId="1216" r:id="rId13" name="oknWidget_taxable_n2">
              <controlPr defaultSize="0" autoFill="0" autoLine="0" autoPict="0" altText="">
                <anchor moveWithCells="1">
                  <from>
                    <xdr:col>2</xdr:col>
                    <xdr:colOff>266700</xdr:colOff>
                    <xdr:row>23</xdr:row>
                    <xdr:rowOff>0</xdr:rowOff>
                  </from>
                  <to>
                    <xdr:col>2</xdr:col>
                    <xdr:colOff>466725</xdr:colOff>
                    <xdr:row>23</xdr:row>
                    <xdr:rowOff>171450</xdr:rowOff>
                  </to>
                </anchor>
              </controlPr>
            </control>
          </mc:Choice>
        </mc:AlternateContent>
        <mc:AlternateContent xmlns:mc="http://schemas.openxmlformats.org/markup-compatibility/2006">
          <mc:Choice Requires="x14">
            <control shapeId="1217" r:id="rId14" name="oknWidget_taxable_n3">
              <controlPr defaultSize="0" autoFill="0" autoLine="0" autoPict="0" altText="">
                <anchor moveWithCells="1">
                  <from>
                    <xdr:col>2</xdr:col>
                    <xdr:colOff>266700</xdr:colOff>
                    <xdr:row>24</xdr:row>
                    <xdr:rowOff>0</xdr:rowOff>
                  </from>
                  <to>
                    <xdr:col>2</xdr:col>
                    <xdr:colOff>466725</xdr:colOff>
                    <xdr:row>24</xdr:row>
                    <xdr:rowOff>171450</xdr:rowOff>
                  </to>
                </anchor>
              </controlPr>
            </control>
          </mc:Choice>
        </mc:AlternateContent>
        <mc:AlternateContent xmlns:mc="http://schemas.openxmlformats.org/markup-compatibility/2006">
          <mc:Choice Requires="x14">
            <control shapeId="1218" r:id="rId15" name="oknWidget_taxable_n4">
              <controlPr defaultSize="0" autoFill="0" autoLine="0" autoPict="0" altText="">
                <anchor moveWithCells="1">
                  <from>
                    <xdr:col>2</xdr:col>
                    <xdr:colOff>266700</xdr:colOff>
                    <xdr:row>25</xdr:row>
                    <xdr:rowOff>0</xdr:rowOff>
                  </from>
                  <to>
                    <xdr:col>2</xdr:col>
                    <xdr:colOff>466725</xdr:colOff>
                    <xdr:row>25</xdr:row>
                    <xdr:rowOff>171450</xdr:rowOff>
                  </to>
                </anchor>
              </controlPr>
            </control>
          </mc:Choice>
        </mc:AlternateContent>
        <mc:AlternateContent xmlns:mc="http://schemas.openxmlformats.org/markup-compatibility/2006">
          <mc:Choice Requires="x14">
            <control shapeId="1219" r:id="rId16" name="oknWidget_taxable_n5">
              <controlPr defaultSize="0" autoFill="0" autoLine="0" autoPict="0" altText="">
                <anchor moveWithCells="1">
                  <from>
                    <xdr:col>2</xdr:col>
                    <xdr:colOff>266700</xdr:colOff>
                    <xdr:row>26</xdr:row>
                    <xdr:rowOff>0</xdr:rowOff>
                  </from>
                  <to>
                    <xdr:col>2</xdr:col>
                    <xdr:colOff>466725</xdr:colOff>
                    <xdr:row>26</xdr:row>
                    <xdr:rowOff>171450</xdr:rowOff>
                  </to>
                </anchor>
              </controlPr>
            </control>
          </mc:Choice>
        </mc:AlternateContent>
        <mc:AlternateContent xmlns:mc="http://schemas.openxmlformats.org/markup-compatibility/2006">
          <mc:Choice Requires="x14">
            <control shapeId="1220" r:id="rId17" name="oknWidget_taxable_n6">
              <controlPr defaultSize="0" autoFill="0" autoLine="0" autoPict="0" altText="">
                <anchor moveWithCells="1">
                  <from>
                    <xdr:col>2</xdr:col>
                    <xdr:colOff>266700</xdr:colOff>
                    <xdr:row>27</xdr:row>
                    <xdr:rowOff>0</xdr:rowOff>
                  </from>
                  <to>
                    <xdr:col>2</xdr:col>
                    <xdr:colOff>466725</xdr:colOff>
                    <xdr:row>27</xdr:row>
                    <xdr:rowOff>171450</xdr:rowOff>
                  </to>
                </anchor>
              </controlPr>
            </control>
          </mc:Choice>
        </mc:AlternateContent>
        <mc:AlternateContent xmlns:mc="http://schemas.openxmlformats.org/markup-compatibility/2006">
          <mc:Choice Requires="x14">
            <control shapeId="1221" r:id="rId18" name="oknWidget_taxable_n7">
              <controlPr defaultSize="0" autoFill="0" autoLine="0" autoPict="0" altText="">
                <anchor moveWithCells="1">
                  <from>
                    <xdr:col>2</xdr:col>
                    <xdr:colOff>266700</xdr:colOff>
                    <xdr:row>28</xdr:row>
                    <xdr:rowOff>0</xdr:rowOff>
                  </from>
                  <to>
                    <xdr:col>2</xdr:col>
                    <xdr:colOff>466725</xdr:colOff>
                    <xdr:row>28</xdr:row>
                    <xdr:rowOff>171450</xdr:rowOff>
                  </to>
                </anchor>
              </controlPr>
            </control>
          </mc:Choice>
        </mc:AlternateContent>
        <mc:AlternateContent xmlns:mc="http://schemas.openxmlformats.org/markup-compatibility/2006">
          <mc:Choice Requires="x14">
            <control shapeId="1222" r:id="rId19" name="oknWidget_taxable_n8">
              <controlPr defaultSize="0" autoFill="0" autoLine="0" autoPict="0" altText="">
                <anchor moveWithCells="1">
                  <from>
                    <xdr:col>2</xdr:col>
                    <xdr:colOff>266700</xdr:colOff>
                    <xdr:row>29</xdr:row>
                    <xdr:rowOff>0</xdr:rowOff>
                  </from>
                  <to>
                    <xdr:col>2</xdr:col>
                    <xdr:colOff>466725</xdr:colOff>
                    <xdr:row>29</xdr:row>
                    <xdr:rowOff>171450</xdr:rowOff>
                  </to>
                </anchor>
              </controlPr>
            </control>
          </mc:Choice>
        </mc:AlternateContent>
        <mc:AlternateContent xmlns:mc="http://schemas.openxmlformats.org/markup-compatibility/2006">
          <mc:Choice Requires="x14">
            <control shapeId="1223" r:id="rId20" name="oknWidget_taxable_n9">
              <controlPr defaultSize="0" autoFill="0" autoLine="0" autoPict="0" altText="">
                <anchor moveWithCells="1">
                  <from>
                    <xdr:col>2</xdr:col>
                    <xdr:colOff>266700</xdr:colOff>
                    <xdr:row>30</xdr:row>
                    <xdr:rowOff>0</xdr:rowOff>
                  </from>
                  <to>
                    <xdr:col>2</xdr:col>
                    <xdr:colOff>466725</xdr:colOff>
                    <xdr:row>30</xdr:row>
                    <xdr:rowOff>171450</xdr:rowOff>
                  </to>
                </anchor>
              </controlPr>
            </control>
          </mc:Choice>
        </mc:AlternateContent>
        <mc:AlternateContent xmlns:mc="http://schemas.openxmlformats.org/markup-compatibility/2006">
          <mc:Choice Requires="x14">
            <control shapeId="1224" r:id="rId21" name="oknWidget_taxable_n10">
              <controlPr defaultSize="0" autoFill="0" autoLine="0" autoPict="0" altText="">
                <anchor moveWithCells="1">
                  <from>
                    <xdr:col>2</xdr:col>
                    <xdr:colOff>266700</xdr:colOff>
                    <xdr:row>31</xdr:row>
                    <xdr:rowOff>0</xdr:rowOff>
                  </from>
                  <to>
                    <xdr:col>2</xdr:col>
                    <xdr:colOff>466725</xdr:colOff>
                    <xdr:row>31</xdr:row>
                    <xdr:rowOff>171450</xdr:rowOff>
                  </to>
                </anchor>
              </controlPr>
            </control>
          </mc:Choice>
        </mc:AlternateContent>
        <mc:AlternateContent xmlns:mc="http://schemas.openxmlformats.org/markup-compatibility/2006">
          <mc:Choice Requires="x14">
            <control shapeId="1225" r:id="rId22" name="oknWidget_taxable_n11">
              <controlPr defaultSize="0" autoFill="0" autoLine="0" autoPict="0" altText="">
                <anchor moveWithCells="1">
                  <from>
                    <xdr:col>2</xdr:col>
                    <xdr:colOff>266700</xdr:colOff>
                    <xdr:row>32</xdr:row>
                    <xdr:rowOff>0</xdr:rowOff>
                  </from>
                  <to>
                    <xdr:col>2</xdr:col>
                    <xdr:colOff>466725</xdr:colOff>
                    <xdr:row>32</xdr:row>
                    <xdr:rowOff>171450</xdr:rowOff>
                  </to>
                </anchor>
              </controlPr>
            </control>
          </mc:Choice>
        </mc:AlternateContent>
        <mc:AlternateContent xmlns:mc="http://schemas.openxmlformats.org/markup-compatibility/2006">
          <mc:Choice Requires="x14">
            <control shapeId="1226" r:id="rId23" name="oknWidget_taxable_n12">
              <controlPr defaultSize="0" autoFill="0" autoLine="0" autoPict="0" altText="">
                <anchor moveWithCells="1">
                  <from>
                    <xdr:col>2</xdr:col>
                    <xdr:colOff>266700</xdr:colOff>
                    <xdr:row>33</xdr:row>
                    <xdr:rowOff>0</xdr:rowOff>
                  </from>
                  <to>
                    <xdr:col>2</xdr:col>
                    <xdr:colOff>466725</xdr:colOff>
                    <xdr:row>33</xdr:row>
                    <xdr:rowOff>171450</xdr:rowOff>
                  </to>
                </anchor>
              </controlPr>
            </control>
          </mc:Choice>
        </mc:AlternateContent>
        <mc:AlternateContent xmlns:mc="http://schemas.openxmlformats.org/markup-compatibility/2006">
          <mc:Choice Requires="x14">
            <control shapeId="1227" r:id="rId24" name="oknWidget_taxable_n13">
              <controlPr defaultSize="0" autoFill="0" autoLine="0" autoPict="0" altText="">
                <anchor moveWithCells="1">
                  <from>
                    <xdr:col>2</xdr:col>
                    <xdr:colOff>266700</xdr:colOff>
                    <xdr:row>34</xdr:row>
                    <xdr:rowOff>0</xdr:rowOff>
                  </from>
                  <to>
                    <xdr:col>2</xdr:col>
                    <xdr:colOff>466725</xdr:colOff>
                    <xdr:row>34</xdr:row>
                    <xdr:rowOff>171450</xdr:rowOff>
                  </to>
                </anchor>
              </controlPr>
            </control>
          </mc:Choice>
        </mc:AlternateContent>
        <mc:AlternateContent xmlns:mc="http://schemas.openxmlformats.org/markup-compatibility/2006">
          <mc:Choice Requires="x14">
            <control shapeId="1228" r:id="rId25" name="oknWidget_taxable_n14">
              <controlPr defaultSize="0" autoFill="0" autoLine="0" autoPict="0" altText="">
                <anchor moveWithCells="1">
                  <from>
                    <xdr:col>2</xdr:col>
                    <xdr:colOff>266700</xdr:colOff>
                    <xdr:row>35</xdr:row>
                    <xdr:rowOff>0</xdr:rowOff>
                  </from>
                  <to>
                    <xdr:col>2</xdr:col>
                    <xdr:colOff>466725</xdr:colOff>
                    <xdr:row>35</xdr:row>
                    <xdr:rowOff>171450</xdr:rowOff>
                  </to>
                </anchor>
              </controlPr>
            </control>
          </mc:Choice>
        </mc:AlternateContent>
        <mc:AlternateContent xmlns:mc="http://schemas.openxmlformats.org/markup-compatibility/2006">
          <mc:Choice Requires="x14">
            <control shapeId="1229" r:id="rId26" name="oknWidget_taxable_n15">
              <controlPr defaultSize="0" autoFill="0" autoLine="0" autoPict="0" altText="">
                <anchor moveWithCells="1">
                  <from>
                    <xdr:col>2</xdr:col>
                    <xdr:colOff>266700</xdr:colOff>
                    <xdr:row>36</xdr:row>
                    <xdr:rowOff>0</xdr:rowOff>
                  </from>
                  <to>
                    <xdr:col>2</xdr:col>
                    <xdr:colOff>466725</xdr:colOff>
                    <xdr:row>36</xdr:row>
                    <xdr:rowOff>171450</xdr:rowOff>
                  </to>
                </anchor>
              </controlPr>
            </control>
          </mc:Choice>
        </mc:AlternateContent>
        <mc:AlternateContent xmlns:mc="http://schemas.openxmlformats.org/markup-compatibility/2006">
          <mc:Choice Requires="x14">
            <control shapeId="1230" r:id="rId27" name="oknWidget_taxable_n16">
              <controlPr defaultSize="0" autoFill="0" autoLine="0" autoPict="0" altText="">
                <anchor moveWithCells="1">
                  <from>
                    <xdr:col>2</xdr:col>
                    <xdr:colOff>266700</xdr:colOff>
                    <xdr:row>37</xdr:row>
                    <xdr:rowOff>0</xdr:rowOff>
                  </from>
                  <to>
                    <xdr:col>2</xdr:col>
                    <xdr:colOff>466725</xdr:colOff>
                    <xdr:row>37</xdr:row>
                    <xdr:rowOff>171450</xdr:rowOff>
                  </to>
                </anchor>
              </controlPr>
            </control>
          </mc:Choice>
        </mc:AlternateContent>
        <mc:AlternateContent xmlns:mc="http://schemas.openxmlformats.org/markup-compatibility/2006">
          <mc:Choice Requires="x14">
            <control shapeId="1231" r:id="rId28" name="oknWidget_taxable_n17">
              <controlPr defaultSize="0" autoFill="0" autoLine="0" autoPict="0" altText="">
                <anchor moveWithCells="1">
                  <from>
                    <xdr:col>2</xdr:col>
                    <xdr:colOff>266700</xdr:colOff>
                    <xdr:row>38</xdr:row>
                    <xdr:rowOff>0</xdr:rowOff>
                  </from>
                  <to>
                    <xdr:col>2</xdr:col>
                    <xdr:colOff>466725</xdr:colOff>
                    <xdr:row>38</xdr:row>
                    <xdr:rowOff>171450</xdr:rowOff>
                  </to>
                </anchor>
              </controlPr>
            </control>
          </mc:Choice>
        </mc:AlternateContent>
        <mc:AlternateContent xmlns:mc="http://schemas.openxmlformats.org/markup-compatibility/2006">
          <mc:Choice Requires="x14">
            <control shapeId="1232" r:id="rId29" name="oknWidget_taxable_n18">
              <controlPr defaultSize="0" autoFill="0" autoLine="0" autoPict="0" altText="">
                <anchor moveWithCells="1">
                  <from>
                    <xdr:col>2</xdr:col>
                    <xdr:colOff>266700</xdr:colOff>
                    <xdr:row>39</xdr:row>
                    <xdr:rowOff>0</xdr:rowOff>
                  </from>
                  <to>
                    <xdr:col>2</xdr:col>
                    <xdr:colOff>466725</xdr:colOff>
                    <xdr:row>39</xdr:row>
                    <xdr:rowOff>171450</xdr:rowOff>
                  </to>
                </anchor>
              </controlPr>
            </control>
          </mc:Choice>
        </mc:AlternateContent>
        <mc:AlternateContent xmlns:mc="http://schemas.openxmlformats.org/markup-compatibility/2006">
          <mc:Choice Requires="x14">
            <control shapeId="1233" r:id="rId30" name="oknWidget_taxable_n19">
              <controlPr defaultSize="0" autoFill="0" autoLine="0" autoPict="0" altText="">
                <anchor moveWithCells="1">
                  <from>
                    <xdr:col>2</xdr:col>
                    <xdr:colOff>266700</xdr:colOff>
                    <xdr:row>40</xdr:row>
                    <xdr:rowOff>0</xdr:rowOff>
                  </from>
                  <to>
                    <xdr:col>2</xdr:col>
                    <xdr:colOff>466725</xdr:colOff>
                    <xdr:row>40</xdr:row>
                    <xdr:rowOff>171450</xdr:rowOff>
                  </to>
                </anchor>
              </controlPr>
            </control>
          </mc:Choice>
        </mc:AlternateContent>
        <mc:AlternateContent xmlns:mc="http://schemas.openxmlformats.org/markup-compatibility/2006">
          <mc:Choice Requires="x14">
            <control shapeId="1234" r:id="rId31" name="oknWidget_taxable_n20">
              <controlPr defaultSize="0" autoFill="0" autoLine="0" autoPict="0" altText="">
                <anchor moveWithCells="1">
                  <from>
                    <xdr:col>2</xdr:col>
                    <xdr:colOff>266700</xdr:colOff>
                    <xdr:row>41</xdr:row>
                    <xdr:rowOff>0</xdr:rowOff>
                  </from>
                  <to>
                    <xdr:col>2</xdr:col>
                    <xdr:colOff>466725</xdr:colOff>
                    <xdr:row>41</xdr:row>
                    <xdr:rowOff>171450</xdr:rowOff>
                  </to>
                </anchor>
              </controlPr>
            </control>
          </mc:Choice>
        </mc:AlternateContent>
      </controls>
    </mc:Choice>
  </mc:AlternateContent>
  <tableParts count="1">
    <tablePart r:id="rId3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94D52-06A5-4D21-ADB0-9C5784640400}">
  <sheetPr codeName="Sheet21"/>
  <dimension ref="A1:AE260"/>
  <sheetViews>
    <sheetView showGridLines="0" showRowColHeaders="0" workbookViewId="0">
      <selection activeCell="C10" sqref="C10"/>
    </sheetView>
  </sheetViews>
  <sheetFormatPr defaultColWidth="9.140625" defaultRowHeight="12" x14ac:dyDescent="0.2"/>
  <cols>
    <col min="1" max="1" width="1.28515625" style="1" customWidth="1"/>
    <col min="2" max="2" width="11.42578125" style="1" customWidth="1"/>
    <col min="3" max="3" width="10.5703125" style="153" customWidth="1"/>
    <col min="4" max="4" width="11.85546875" style="8" customWidth="1"/>
    <col min="5" max="5" width="9.28515625" style="3" customWidth="1"/>
    <col min="6" max="6" width="12.140625" style="1" hidden="1" customWidth="1"/>
    <col min="7" max="7" width="11.42578125" style="1" customWidth="1"/>
    <col min="8" max="8" width="12.140625" style="8" hidden="1" customWidth="1"/>
    <col min="9" max="9" width="11.28515625" style="8" hidden="1" customWidth="1"/>
    <col min="10" max="10" width="9.5703125" style="8" hidden="1" customWidth="1"/>
    <col min="11" max="11" width="10.140625" style="8" hidden="1" customWidth="1"/>
    <col min="12" max="12" width="16" style="8" customWidth="1"/>
    <col min="13" max="13" width="14.140625" style="8" customWidth="1"/>
    <col min="14" max="14" width="12.85546875" style="8" customWidth="1"/>
    <col min="15" max="15" width="11.42578125" style="3" hidden="1" customWidth="1"/>
    <col min="16" max="16" width="16.85546875" style="3" hidden="1" customWidth="1"/>
    <col min="17" max="17" width="0" style="1" hidden="1" customWidth="1"/>
    <col min="18" max="16384" width="9.140625" style="1"/>
  </cols>
  <sheetData>
    <row r="1" spans="1:31" s="148" customFormat="1" ht="3.75" customHeight="1" x14ac:dyDescent="0.2">
      <c r="C1" s="149"/>
      <c r="D1" s="150"/>
      <c r="E1" s="151"/>
      <c r="H1" s="150"/>
      <c r="I1" s="150"/>
      <c r="J1" s="150"/>
      <c r="K1" s="150"/>
      <c r="L1" s="150"/>
      <c r="M1" s="150"/>
      <c r="N1" s="150"/>
      <c r="O1" s="151"/>
      <c r="P1" s="151"/>
    </row>
    <row r="2" spans="1:31" s="152" customFormat="1" ht="57" customHeight="1" x14ac:dyDescent="0.2">
      <c r="A2" s="258"/>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row>
    <row r="3" spans="1:31" ht="6.75" customHeight="1" x14ac:dyDescent="0.2"/>
    <row r="4" spans="1:31" s="154" customFormat="1" ht="33" customHeight="1" x14ac:dyDescent="0.45">
      <c r="B4" s="155" t="str">
        <f>oknCompanyName</f>
        <v>Welding &amp; Fabrication Inc.</v>
      </c>
      <c r="C4" s="156"/>
      <c r="D4" s="157"/>
      <c r="E4" s="158"/>
      <c r="H4" s="157"/>
      <c r="I4" s="157"/>
      <c r="J4" s="159"/>
      <c r="K4" s="157"/>
      <c r="L4" s="160"/>
      <c r="M4" s="259" t="s">
        <v>144</v>
      </c>
      <c r="N4" s="259"/>
      <c r="O4" s="158"/>
      <c r="P4" s="158"/>
    </row>
    <row r="5" spans="1:31" ht="18" customHeight="1" x14ac:dyDescent="0.2">
      <c r="B5" s="1" t="str">
        <f>oknCompanyAddress</f>
        <v>Address</v>
      </c>
    </row>
    <row r="6" spans="1:31" ht="18" customHeight="1" x14ac:dyDescent="0.2">
      <c r="B6" s="1" t="str">
        <f>oknCompanyCityStateZip</f>
        <v>City, State ZIP</v>
      </c>
      <c r="M6" s="161"/>
    </row>
    <row r="7" spans="1:31" ht="18" customHeight="1" x14ac:dyDescent="0.2">
      <c r="B7" s="1" t="str">
        <f>oknCompanyContact</f>
        <v>Phone</v>
      </c>
    </row>
    <row r="8" spans="1:31" ht="18" customHeight="1" x14ac:dyDescent="0.2">
      <c r="K8" s="162"/>
    </row>
    <row r="9" spans="1:31" ht="18" customHeight="1" x14ac:dyDescent="0.2">
      <c r="B9" s="163" t="s">
        <v>31</v>
      </c>
    </row>
    <row r="10" spans="1:31" ht="18" customHeight="1" x14ac:dyDescent="0.2">
      <c r="B10" s="164" t="s">
        <v>29</v>
      </c>
      <c r="C10" s="165"/>
      <c r="D10"/>
      <c r="E10"/>
      <c r="F10"/>
      <c r="G10"/>
      <c r="H10"/>
      <c r="I10"/>
      <c r="J10"/>
      <c r="K10"/>
      <c r="L10"/>
      <c r="M10"/>
      <c r="N10"/>
    </row>
    <row r="11" spans="1:31" ht="18" customHeight="1" x14ac:dyDescent="0.2">
      <c r="B11" s="164" t="s">
        <v>30</v>
      </c>
      <c r="C11" s="165"/>
      <c r="D11"/>
      <c r="E11"/>
      <c r="F11"/>
      <c r="G11"/>
      <c r="H11"/>
      <c r="I11"/>
      <c r="J11"/>
      <c r="K11"/>
      <c r="L11"/>
      <c r="M11"/>
      <c r="N11"/>
    </row>
    <row r="12" spans="1:31" ht="4.5" customHeight="1" x14ac:dyDescent="0.2"/>
    <row r="13" spans="1:31" s="3" customFormat="1" ht="15.75" customHeight="1" x14ac:dyDescent="0.2">
      <c r="B13" s="166" t="s">
        <v>49</v>
      </c>
      <c r="C13" s="167" t="s">
        <v>28</v>
      </c>
      <c r="D13" s="168" t="s">
        <v>48</v>
      </c>
      <c r="E13" s="169" t="s">
        <v>32</v>
      </c>
      <c r="F13" s="169" t="s">
        <v>39</v>
      </c>
      <c r="G13" s="169" t="s">
        <v>40</v>
      </c>
      <c r="H13" s="168" t="s">
        <v>33</v>
      </c>
      <c r="I13" s="168" t="s">
        <v>34</v>
      </c>
      <c r="J13" s="168" t="str">
        <f>oknTax1Name</f>
        <v>Maine</v>
      </c>
      <c r="K13" s="168" t="str">
        <f>oknTax2Name</f>
        <v>GST</v>
      </c>
      <c r="L13" s="168" t="s">
        <v>35</v>
      </c>
      <c r="M13" s="168" t="s">
        <v>36</v>
      </c>
      <c r="N13" s="168" t="s">
        <v>37</v>
      </c>
      <c r="O13" s="6" t="s">
        <v>38</v>
      </c>
      <c r="P13" s="6" t="s">
        <v>50</v>
      </c>
      <c r="Q13" s="7" t="s">
        <v>145</v>
      </c>
    </row>
    <row r="14" spans="1:31" x14ac:dyDescent="0.2">
      <c r="B14" s="170"/>
    </row>
    <row r="15" spans="1:31" x14ac:dyDescent="0.2">
      <c r="B15" s="170"/>
    </row>
    <row r="16" spans="1:31" x14ac:dyDescent="0.2">
      <c r="B16" s="170"/>
    </row>
    <row r="17" spans="2:2" x14ac:dyDescent="0.2">
      <c r="B17" s="170"/>
    </row>
    <row r="18" spans="2:2" x14ac:dyDescent="0.2">
      <c r="B18" s="170"/>
    </row>
    <row r="19" spans="2:2" x14ac:dyDescent="0.2">
      <c r="B19" s="170"/>
    </row>
    <row r="20" spans="2:2" x14ac:dyDescent="0.2">
      <c r="B20" s="170"/>
    </row>
    <row r="21" spans="2:2" x14ac:dyDescent="0.2">
      <c r="B21" s="170"/>
    </row>
    <row r="22" spans="2:2" x14ac:dyDescent="0.2">
      <c r="B22" s="170"/>
    </row>
    <row r="23" spans="2:2" x14ac:dyDescent="0.2">
      <c r="B23" s="170"/>
    </row>
    <row r="24" spans="2:2" x14ac:dyDescent="0.2">
      <c r="B24" s="170"/>
    </row>
    <row r="25" spans="2:2" x14ac:dyDescent="0.2">
      <c r="B25" s="170"/>
    </row>
    <row r="26" spans="2:2" x14ac:dyDescent="0.2">
      <c r="B26" s="170"/>
    </row>
    <row r="27" spans="2:2" x14ac:dyDescent="0.2">
      <c r="B27" s="170"/>
    </row>
    <row r="28" spans="2:2" x14ac:dyDescent="0.2">
      <c r="B28" s="170"/>
    </row>
    <row r="29" spans="2:2" x14ac:dyDescent="0.2">
      <c r="B29" s="170"/>
    </row>
    <row r="30" spans="2:2" x14ac:dyDescent="0.2">
      <c r="B30" s="170"/>
    </row>
    <row r="31" spans="2:2" x14ac:dyDescent="0.2">
      <c r="B31" s="170"/>
    </row>
    <row r="32" spans="2:2" x14ac:dyDescent="0.2">
      <c r="B32" s="170"/>
    </row>
    <row r="33" spans="2:2" x14ac:dyDescent="0.2">
      <c r="B33" s="170"/>
    </row>
    <row r="34" spans="2:2" x14ac:dyDescent="0.2">
      <c r="B34" s="170"/>
    </row>
    <row r="35" spans="2:2" x14ac:dyDescent="0.2">
      <c r="B35" s="170"/>
    </row>
    <row r="36" spans="2:2" x14ac:dyDescent="0.2">
      <c r="B36" s="170"/>
    </row>
    <row r="37" spans="2:2" x14ac:dyDescent="0.2">
      <c r="B37" s="170"/>
    </row>
    <row r="38" spans="2:2" x14ac:dyDescent="0.2">
      <c r="B38" s="170"/>
    </row>
    <row r="39" spans="2:2" x14ac:dyDescent="0.2">
      <c r="B39" s="170"/>
    </row>
    <row r="40" spans="2:2" x14ac:dyDescent="0.2">
      <c r="B40" s="170"/>
    </row>
    <row r="41" spans="2:2" x14ac:dyDescent="0.2">
      <c r="B41" s="170"/>
    </row>
    <row r="42" spans="2:2" x14ac:dyDescent="0.2">
      <c r="B42" s="170"/>
    </row>
    <row r="43" spans="2:2" x14ac:dyDescent="0.2">
      <c r="B43" s="170"/>
    </row>
    <row r="44" spans="2:2" x14ac:dyDescent="0.2">
      <c r="B44" s="170"/>
    </row>
    <row r="45" spans="2:2" x14ac:dyDescent="0.2">
      <c r="B45" s="170"/>
    </row>
    <row r="46" spans="2:2" x14ac:dyDescent="0.2">
      <c r="B46" s="170"/>
    </row>
    <row r="47" spans="2:2" x14ac:dyDescent="0.2">
      <c r="B47" s="170"/>
    </row>
    <row r="48" spans="2:2" x14ac:dyDescent="0.2">
      <c r="B48" s="170"/>
    </row>
    <row r="49" spans="2:2" x14ac:dyDescent="0.2">
      <c r="B49" s="170"/>
    </row>
    <row r="50" spans="2:2" x14ac:dyDescent="0.2">
      <c r="B50" s="170"/>
    </row>
    <row r="51" spans="2:2" x14ac:dyDescent="0.2">
      <c r="B51" s="170"/>
    </row>
    <row r="52" spans="2:2" x14ac:dyDescent="0.2">
      <c r="B52" s="170"/>
    </row>
    <row r="53" spans="2:2" x14ac:dyDescent="0.2">
      <c r="B53" s="170"/>
    </row>
    <row r="54" spans="2:2" x14ac:dyDescent="0.2">
      <c r="B54" s="170"/>
    </row>
    <row r="55" spans="2:2" x14ac:dyDescent="0.2">
      <c r="B55" s="170"/>
    </row>
    <row r="56" spans="2:2" x14ac:dyDescent="0.2">
      <c r="B56" s="170"/>
    </row>
    <row r="57" spans="2:2" x14ac:dyDescent="0.2">
      <c r="B57" s="170"/>
    </row>
    <row r="58" spans="2:2" x14ac:dyDescent="0.2">
      <c r="B58" s="170"/>
    </row>
    <row r="59" spans="2:2" x14ac:dyDescent="0.2">
      <c r="B59" s="170"/>
    </row>
    <row r="60" spans="2:2" x14ac:dyDescent="0.2">
      <c r="B60" s="170"/>
    </row>
    <row r="61" spans="2:2" x14ac:dyDescent="0.2">
      <c r="B61" s="170"/>
    </row>
    <row r="62" spans="2:2" x14ac:dyDescent="0.2">
      <c r="B62" s="170"/>
    </row>
    <row r="63" spans="2:2" x14ac:dyDescent="0.2">
      <c r="B63" s="170"/>
    </row>
    <row r="64" spans="2:2" x14ac:dyDescent="0.2">
      <c r="B64" s="170"/>
    </row>
    <row r="65" spans="2:2" x14ac:dyDescent="0.2">
      <c r="B65" s="170"/>
    </row>
    <row r="66" spans="2:2" x14ac:dyDescent="0.2">
      <c r="B66" s="170"/>
    </row>
    <row r="67" spans="2:2" x14ac:dyDescent="0.2">
      <c r="B67" s="170"/>
    </row>
    <row r="68" spans="2:2" x14ac:dyDescent="0.2">
      <c r="B68" s="170"/>
    </row>
    <row r="69" spans="2:2" x14ac:dyDescent="0.2">
      <c r="B69" s="170"/>
    </row>
    <row r="70" spans="2:2" x14ac:dyDescent="0.2">
      <c r="B70" s="170"/>
    </row>
    <row r="71" spans="2:2" x14ac:dyDescent="0.2">
      <c r="B71" s="170"/>
    </row>
    <row r="72" spans="2:2" x14ac:dyDescent="0.2">
      <c r="B72" s="170"/>
    </row>
    <row r="73" spans="2:2" x14ac:dyDescent="0.2">
      <c r="B73" s="170"/>
    </row>
    <row r="74" spans="2:2" x14ac:dyDescent="0.2">
      <c r="B74" s="170"/>
    </row>
    <row r="75" spans="2:2" x14ac:dyDescent="0.2">
      <c r="B75" s="170"/>
    </row>
    <row r="76" spans="2:2" x14ac:dyDescent="0.2">
      <c r="B76" s="170"/>
    </row>
    <row r="77" spans="2:2" x14ac:dyDescent="0.2">
      <c r="B77" s="170"/>
    </row>
    <row r="78" spans="2:2" x14ac:dyDescent="0.2">
      <c r="B78" s="170"/>
    </row>
    <row r="79" spans="2:2" x14ac:dyDescent="0.2">
      <c r="B79" s="170"/>
    </row>
    <row r="80" spans="2:2" x14ac:dyDescent="0.2">
      <c r="B80" s="170"/>
    </row>
    <row r="81" spans="2:2" x14ac:dyDescent="0.2">
      <c r="B81" s="170"/>
    </row>
    <row r="82" spans="2:2" x14ac:dyDescent="0.2">
      <c r="B82" s="170"/>
    </row>
    <row r="83" spans="2:2" x14ac:dyDescent="0.2">
      <c r="B83" s="170"/>
    </row>
    <row r="84" spans="2:2" x14ac:dyDescent="0.2">
      <c r="B84" s="170"/>
    </row>
    <row r="85" spans="2:2" x14ac:dyDescent="0.2">
      <c r="B85" s="170"/>
    </row>
    <row r="86" spans="2:2" x14ac:dyDescent="0.2">
      <c r="B86" s="170"/>
    </row>
    <row r="87" spans="2:2" x14ac:dyDescent="0.2">
      <c r="B87" s="170"/>
    </row>
    <row r="88" spans="2:2" x14ac:dyDescent="0.2">
      <c r="B88" s="170"/>
    </row>
    <row r="89" spans="2:2" x14ac:dyDescent="0.2">
      <c r="B89" s="170"/>
    </row>
    <row r="90" spans="2:2" x14ac:dyDescent="0.2">
      <c r="B90" s="170"/>
    </row>
    <row r="91" spans="2:2" x14ac:dyDescent="0.2">
      <c r="B91" s="170"/>
    </row>
    <row r="92" spans="2:2" x14ac:dyDescent="0.2">
      <c r="B92" s="170"/>
    </row>
    <row r="93" spans="2:2" x14ac:dyDescent="0.2">
      <c r="B93" s="170"/>
    </row>
    <row r="94" spans="2:2" x14ac:dyDescent="0.2">
      <c r="B94" s="170"/>
    </row>
    <row r="95" spans="2:2" x14ac:dyDescent="0.2">
      <c r="B95" s="170"/>
    </row>
    <row r="96" spans="2:2" x14ac:dyDescent="0.2">
      <c r="B96" s="170"/>
    </row>
    <row r="97" spans="2:2" x14ac:dyDescent="0.2">
      <c r="B97" s="170"/>
    </row>
    <row r="98" spans="2:2" x14ac:dyDescent="0.2">
      <c r="B98" s="170"/>
    </row>
    <row r="99" spans="2:2" x14ac:dyDescent="0.2">
      <c r="B99" s="170"/>
    </row>
    <row r="100" spans="2:2" x14ac:dyDescent="0.2">
      <c r="B100" s="170"/>
    </row>
    <row r="101" spans="2:2" x14ac:dyDescent="0.2">
      <c r="B101" s="170"/>
    </row>
    <row r="102" spans="2:2" x14ac:dyDescent="0.2">
      <c r="B102" s="170"/>
    </row>
    <row r="103" spans="2:2" x14ac:dyDescent="0.2">
      <c r="B103" s="170"/>
    </row>
    <row r="104" spans="2:2" x14ac:dyDescent="0.2">
      <c r="B104" s="170"/>
    </row>
    <row r="105" spans="2:2" x14ac:dyDescent="0.2">
      <c r="B105" s="170"/>
    </row>
    <row r="106" spans="2:2" x14ac:dyDescent="0.2">
      <c r="B106" s="170"/>
    </row>
    <row r="107" spans="2:2" x14ac:dyDescent="0.2">
      <c r="B107" s="170"/>
    </row>
    <row r="108" spans="2:2" x14ac:dyDescent="0.2">
      <c r="B108" s="170"/>
    </row>
    <row r="109" spans="2:2" x14ac:dyDescent="0.2">
      <c r="B109" s="170"/>
    </row>
    <row r="110" spans="2:2" x14ac:dyDescent="0.2">
      <c r="B110" s="170"/>
    </row>
    <row r="111" spans="2:2" x14ac:dyDescent="0.2">
      <c r="B111" s="170"/>
    </row>
    <row r="112" spans="2:2" x14ac:dyDescent="0.2">
      <c r="B112" s="170"/>
    </row>
    <row r="113" spans="2:2" x14ac:dyDescent="0.2">
      <c r="B113" s="170"/>
    </row>
    <row r="114" spans="2:2" x14ac:dyDescent="0.2">
      <c r="B114" s="170"/>
    </row>
    <row r="115" spans="2:2" x14ac:dyDescent="0.2">
      <c r="B115" s="170"/>
    </row>
    <row r="116" spans="2:2" x14ac:dyDescent="0.2">
      <c r="B116" s="170"/>
    </row>
    <row r="117" spans="2:2" x14ac:dyDescent="0.2">
      <c r="B117" s="170"/>
    </row>
    <row r="118" spans="2:2" x14ac:dyDescent="0.2">
      <c r="B118" s="170"/>
    </row>
    <row r="119" spans="2:2" x14ac:dyDescent="0.2">
      <c r="B119" s="170"/>
    </row>
    <row r="120" spans="2:2" x14ac:dyDescent="0.2">
      <c r="B120" s="170"/>
    </row>
    <row r="121" spans="2:2" x14ac:dyDescent="0.2">
      <c r="B121" s="170"/>
    </row>
    <row r="122" spans="2:2" x14ac:dyDescent="0.2">
      <c r="B122" s="170"/>
    </row>
    <row r="123" spans="2:2" x14ac:dyDescent="0.2">
      <c r="B123" s="170"/>
    </row>
    <row r="124" spans="2:2" x14ac:dyDescent="0.2">
      <c r="B124" s="170"/>
    </row>
    <row r="125" spans="2:2" x14ac:dyDescent="0.2">
      <c r="B125" s="170"/>
    </row>
    <row r="126" spans="2:2" x14ac:dyDescent="0.2">
      <c r="B126" s="170"/>
    </row>
    <row r="127" spans="2:2" x14ac:dyDescent="0.2">
      <c r="B127" s="170"/>
    </row>
    <row r="128" spans="2:2" x14ac:dyDescent="0.2">
      <c r="B128" s="170"/>
    </row>
    <row r="129" spans="2:2" x14ac:dyDescent="0.2">
      <c r="B129" s="170"/>
    </row>
    <row r="130" spans="2:2" x14ac:dyDescent="0.2">
      <c r="B130" s="170"/>
    </row>
    <row r="131" spans="2:2" x14ac:dyDescent="0.2">
      <c r="B131" s="170"/>
    </row>
    <row r="132" spans="2:2" x14ac:dyDescent="0.2">
      <c r="B132" s="170"/>
    </row>
    <row r="133" spans="2:2" x14ac:dyDescent="0.2">
      <c r="B133" s="170"/>
    </row>
    <row r="134" spans="2:2" x14ac:dyDescent="0.2">
      <c r="B134" s="170"/>
    </row>
    <row r="135" spans="2:2" x14ac:dyDescent="0.2">
      <c r="B135" s="170"/>
    </row>
    <row r="136" spans="2:2" x14ac:dyDescent="0.2">
      <c r="B136" s="170"/>
    </row>
    <row r="137" spans="2:2" x14ac:dyDescent="0.2">
      <c r="B137" s="170"/>
    </row>
    <row r="138" spans="2:2" x14ac:dyDescent="0.2">
      <c r="B138" s="170"/>
    </row>
    <row r="139" spans="2:2" x14ac:dyDescent="0.2">
      <c r="B139" s="170"/>
    </row>
    <row r="140" spans="2:2" x14ac:dyDescent="0.2">
      <c r="B140" s="170"/>
    </row>
    <row r="141" spans="2:2" x14ac:dyDescent="0.2">
      <c r="B141" s="170"/>
    </row>
    <row r="142" spans="2:2" x14ac:dyDescent="0.2">
      <c r="B142" s="170"/>
    </row>
    <row r="143" spans="2:2" x14ac:dyDescent="0.2">
      <c r="B143" s="170"/>
    </row>
    <row r="144" spans="2:2" x14ac:dyDescent="0.2">
      <c r="B144" s="170"/>
    </row>
    <row r="145" spans="2:2" x14ac:dyDescent="0.2">
      <c r="B145" s="170"/>
    </row>
    <row r="146" spans="2:2" x14ac:dyDescent="0.2">
      <c r="B146" s="170"/>
    </row>
    <row r="147" spans="2:2" x14ac:dyDescent="0.2">
      <c r="B147" s="170"/>
    </row>
    <row r="148" spans="2:2" x14ac:dyDescent="0.2">
      <c r="B148" s="170"/>
    </row>
    <row r="149" spans="2:2" x14ac:dyDescent="0.2">
      <c r="B149" s="170"/>
    </row>
    <row r="150" spans="2:2" x14ac:dyDescent="0.2">
      <c r="B150" s="170"/>
    </row>
    <row r="151" spans="2:2" x14ac:dyDescent="0.2">
      <c r="B151" s="170"/>
    </row>
    <row r="152" spans="2:2" x14ac:dyDescent="0.2">
      <c r="B152" s="170"/>
    </row>
    <row r="153" spans="2:2" x14ac:dyDescent="0.2">
      <c r="B153" s="170"/>
    </row>
    <row r="154" spans="2:2" x14ac:dyDescent="0.2">
      <c r="B154" s="170"/>
    </row>
    <row r="155" spans="2:2" x14ac:dyDescent="0.2">
      <c r="B155" s="170"/>
    </row>
    <row r="156" spans="2:2" x14ac:dyDescent="0.2">
      <c r="B156" s="170"/>
    </row>
    <row r="157" spans="2:2" x14ac:dyDescent="0.2">
      <c r="B157" s="170"/>
    </row>
    <row r="158" spans="2:2" x14ac:dyDescent="0.2">
      <c r="B158" s="170"/>
    </row>
    <row r="159" spans="2:2" x14ac:dyDescent="0.2">
      <c r="B159" s="170"/>
    </row>
    <row r="160" spans="2:2" x14ac:dyDescent="0.2">
      <c r="B160" s="170"/>
    </row>
    <row r="161" spans="2:2" x14ac:dyDescent="0.2">
      <c r="B161" s="170"/>
    </row>
    <row r="162" spans="2:2" x14ac:dyDescent="0.2">
      <c r="B162" s="170"/>
    </row>
    <row r="163" spans="2:2" x14ac:dyDescent="0.2">
      <c r="B163" s="170"/>
    </row>
    <row r="164" spans="2:2" x14ac:dyDescent="0.2">
      <c r="B164" s="170"/>
    </row>
    <row r="165" spans="2:2" x14ac:dyDescent="0.2">
      <c r="B165" s="170"/>
    </row>
    <row r="166" spans="2:2" x14ac:dyDescent="0.2">
      <c r="B166" s="170"/>
    </row>
    <row r="167" spans="2:2" x14ac:dyDescent="0.2">
      <c r="B167" s="170"/>
    </row>
    <row r="168" spans="2:2" x14ac:dyDescent="0.2">
      <c r="B168" s="170"/>
    </row>
    <row r="169" spans="2:2" x14ac:dyDescent="0.2">
      <c r="B169" s="170"/>
    </row>
    <row r="170" spans="2:2" x14ac:dyDescent="0.2">
      <c r="B170" s="170"/>
    </row>
    <row r="171" spans="2:2" x14ac:dyDescent="0.2">
      <c r="B171" s="170"/>
    </row>
    <row r="172" spans="2:2" x14ac:dyDescent="0.2">
      <c r="B172" s="170"/>
    </row>
    <row r="173" spans="2:2" x14ac:dyDescent="0.2">
      <c r="B173" s="170"/>
    </row>
    <row r="174" spans="2:2" x14ac:dyDescent="0.2">
      <c r="B174" s="170"/>
    </row>
    <row r="175" spans="2:2" x14ac:dyDescent="0.2">
      <c r="B175" s="170"/>
    </row>
    <row r="176" spans="2:2" x14ac:dyDescent="0.2">
      <c r="B176" s="170"/>
    </row>
    <row r="177" spans="2:2" x14ac:dyDescent="0.2">
      <c r="B177" s="170"/>
    </row>
    <row r="178" spans="2:2" x14ac:dyDescent="0.2">
      <c r="B178" s="170"/>
    </row>
    <row r="179" spans="2:2" x14ac:dyDescent="0.2">
      <c r="B179" s="170"/>
    </row>
    <row r="180" spans="2:2" x14ac:dyDescent="0.2">
      <c r="B180" s="170"/>
    </row>
    <row r="181" spans="2:2" x14ac:dyDescent="0.2">
      <c r="B181" s="170"/>
    </row>
    <row r="182" spans="2:2" x14ac:dyDescent="0.2">
      <c r="B182" s="170"/>
    </row>
    <row r="183" spans="2:2" x14ac:dyDescent="0.2">
      <c r="B183" s="170"/>
    </row>
    <row r="184" spans="2:2" x14ac:dyDescent="0.2">
      <c r="B184" s="170"/>
    </row>
    <row r="185" spans="2:2" x14ac:dyDescent="0.2">
      <c r="B185" s="170"/>
    </row>
    <row r="186" spans="2:2" x14ac:dyDescent="0.2">
      <c r="B186" s="170"/>
    </row>
    <row r="187" spans="2:2" x14ac:dyDescent="0.2">
      <c r="B187" s="170"/>
    </row>
    <row r="188" spans="2:2" x14ac:dyDescent="0.2">
      <c r="B188" s="170"/>
    </row>
    <row r="189" spans="2:2" x14ac:dyDescent="0.2">
      <c r="B189" s="170"/>
    </row>
    <row r="190" spans="2:2" x14ac:dyDescent="0.2">
      <c r="B190" s="170"/>
    </row>
    <row r="191" spans="2:2" x14ac:dyDescent="0.2">
      <c r="B191" s="170"/>
    </row>
    <row r="192" spans="2:2" x14ac:dyDescent="0.2">
      <c r="B192" s="170"/>
    </row>
    <row r="193" spans="2:2" x14ac:dyDescent="0.2">
      <c r="B193" s="170"/>
    </row>
    <row r="194" spans="2:2" x14ac:dyDescent="0.2">
      <c r="B194" s="170"/>
    </row>
    <row r="195" spans="2:2" x14ac:dyDescent="0.2">
      <c r="B195" s="170"/>
    </row>
    <row r="196" spans="2:2" x14ac:dyDescent="0.2">
      <c r="B196" s="170"/>
    </row>
    <row r="197" spans="2:2" x14ac:dyDescent="0.2">
      <c r="B197" s="170"/>
    </row>
    <row r="198" spans="2:2" x14ac:dyDescent="0.2">
      <c r="B198" s="170"/>
    </row>
    <row r="199" spans="2:2" x14ac:dyDescent="0.2">
      <c r="B199" s="170"/>
    </row>
    <row r="200" spans="2:2" x14ac:dyDescent="0.2">
      <c r="B200" s="170"/>
    </row>
    <row r="201" spans="2:2" x14ac:dyDescent="0.2">
      <c r="B201" s="170"/>
    </row>
    <row r="202" spans="2:2" x14ac:dyDescent="0.2">
      <c r="B202" s="170"/>
    </row>
    <row r="203" spans="2:2" x14ac:dyDescent="0.2">
      <c r="B203" s="170"/>
    </row>
    <row r="204" spans="2:2" x14ac:dyDescent="0.2">
      <c r="B204" s="170"/>
    </row>
    <row r="205" spans="2:2" x14ac:dyDescent="0.2">
      <c r="B205" s="170"/>
    </row>
    <row r="206" spans="2:2" x14ac:dyDescent="0.2">
      <c r="B206" s="170"/>
    </row>
    <row r="207" spans="2:2" x14ac:dyDescent="0.2">
      <c r="B207" s="170"/>
    </row>
    <row r="208" spans="2:2" x14ac:dyDescent="0.2">
      <c r="B208" s="170"/>
    </row>
    <row r="209" spans="2:2" x14ac:dyDescent="0.2">
      <c r="B209" s="170"/>
    </row>
    <row r="210" spans="2:2" x14ac:dyDescent="0.2">
      <c r="B210" s="170"/>
    </row>
    <row r="211" spans="2:2" x14ac:dyDescent="0.2">
      <c r="B211" s="170"/>
    </row>
    <row r="212" spans="2:2" x14ac:dyDescent="0.2">
      <c r="B212" s="170"/>
    </row>
    <row r="213" spans="2:2" x14ac:dyDescent="0.2">
      <c r="B213" s="170"/>
    </row>
    <row r="214" spans="2:2" x14ac:dyDescent="0.2">
      <c r="B214" s="170"/>
    </row>
    <row r="215" spans="2:2" x14ac:dyDescent="0.2">
      <c r="B215" s="170"/>
    </row>
    <row r="216" spans="2:2" x14ac:dyDescent="0.2">
      <c r="B216" s="170"/>
    </row>
    <row r="217" spans="2:2" x14ac:dyDescent="0.2">
      <c r="B217" s="170"/>
    </row>
    <row r="218" spans="2:2" x14ac:dyDescent="0.2">
      <c r="B218" s="170"/>
    </row>
    <row r="219" spans="2:2" x14ac:dyDescent="0.2">
      <c r="B219" s="170"/>
    </row>
    <row r="220" spans="2:2" x14ac:dyDescent="0.2">
      <c r="B220" s="170"/>
    </row>
    <row r="221" spans="2:2" x14ac:dyDescent="0.2">
      <c r="B221" s="170"/>
    </row>
    <row r="222" spans="2:2" x14ac:dyDescent="0.2">
      <c r="B222" s="170"/>
    </row>
    <row r="223" spans="2:2" x14ac:dyDescent="0.2">
      <c r="B223" s="170"/>
    </row>
    <row r="224" spans="2:2" x14ac:dyDescent="0.2">
      <c r="B224" s="170"/>
    </row>
    <row r="225" spans="2:2" x14ac:dyDescent="0.2">
      <c r="B225" s="170"/>
    </row>
    <row r="226" spans="2:2" x14ac:dyDescent="0.2">
      <c r="B226" s="170"/>
    </row>
    <row r="227" spans="2:2" x14ac:dyDescent="0.2">
      <c r="B227" s="170"/>
    </row>
    <row r="228" spans="2:2" x14ac:dyDescent="0.2">
      <c r="B228" s="170"/>
    </row>
    <row r="229" spans="2:2" x14ac:dyDescent="0.2">
      <c r="B229" s="170"/>
    </row>
    <row r="230" spans="2:2" x14ac:dyDescent="0.2">
      <c r="B230" s="170"/>
    </row>
    <row r="231" spans="2:2" x14ac:dyDescent="0.2">
      <c r="B231" s="170"/>
    </row>
    <row r="232" spans="2:2" x14ac:dyDescent="0.2">
      <c r="B232" s="170"/>
    </row>
    <row r="233" spans="2:2" x14ac:dyDescent="0.2">
      <c r="B233" s="170"/>
    </row>
    <row r="234" spans="2:2" x14ac:dyDescent="0.2">
      <c r="B234" s="170"/>
    </row>
    <row r="235" spans="2:2" x14ac:dyDescent="0.2">
      <c r="B235" s="170"/>
    </row>
    <row r="236" spans="2:2" x14ac:dyDescent="0.2">
      <c r="B236" s="170"/>
    </row>
    <row r="237" spans="2:2" x14ac:dyDescent="0.2">
      <c r="B237" s="170"/>
    </row>
    <row r="238" spans="2:2" x14ac:dyDescent="0.2">
      <c r="B238" s="170"/>
    </row>
    <row r="239" spans="2:2" x14ac:dyDescent="0.2">
      <c r="B239" s="170"/>
    </row>
    <row r="240" spans="2:2" x14ac:dyDescent="0.2">
      <c r="B240" s="170"/>
    </row>
    <row r="241" spans="2:2" x14ac:dyDescent="0.2">
      <c r="B241" s="170"/>
    </row>
    <row r="242" spans="2:2" x14ac:dyDescent="0.2">
      <c r="B242" s="170"/>
    </row>
    <row r="243" spans="2:2" x14ac:dyDescent="0.2">
      <c r="B243" s="170"/>
    </row>
    <row r="244" spans="2:2" x14ac:dyDescent="0.2">
      <c r="B244" s="170"/>
    </row>
    <row r="245" spans="2:2" x14ac:dyDescent="0.2">
      <c r="B245" s="170"/>
    </row>
    <row r="246" spans="2:2" x14ac:dyDescent="0.2">
      <c r="B246" s="170"/>
    </row>
    <row r="247" spans="2:2" x14ac:dyDescent="0.2">
      <c r="B247" s="170"/>
    </row>
    <row r="248" spans="2:2" x14ac:dyDescent="0.2">
      <c r="B248" s="170"/>
    </row>
    <row r="249" spans="2:2" x14ac:dyDescent="0.2">
      <c r="B249" s="170"/>
    </row>
    <row r="250" spans="2:2" x14ac:dyDescent="0.2">
      <c r="B250" s="170"/>
    </row>
    <row r="251" spans="2:2" x14ac:dyDescent="0.2">
      <c r="B251" s="170"/>
    </row>
    <row r="252" spans="2:2" x14ac:dyDescent="0.2">
      <c r="B252" s="170"/>
    </row>
    <row r="253" spans="2:2" x14ac:dyDescent="0.2">
      <c r="B253" s="170"/>
    </row>
    <row r="254" spans="2:2" x14ac:dyDescent="0.2">
      <c r="B254" s="170"/>
    </row>
    <row r="255" spans="2:2" x14ac:dyDescent="0.2">
      <c r="B255" s="170"/>
    </row>
    <row r="256" spans="2:2" x14ac:dyDescent="0.2">
      <c r="B256" s="170"/>
    </row>
    <row r="257" spans="2:2" x14ac:dyDescent="0.2">
      <c r="B257" s="170"/>
    </row>
    <row r="258" spans="2:2" x14ac:dyDescent="0.2">
      <c r="B258" s="170"/>
    </row>
    <row r="259" spans="2:2" x14ac:dyDescent="0.2">
      <c r="B259" s="170"/>
    </row>
    <row r="260" spans="2:2" x14ac:dyDescent="0.2">
      <c r="B260" s="170"/>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92782-C00E-4DE7-88E4-10BCE4575982}">
  <sheetPr codeName="Sheet3"/>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 customWidth="1"/>
    <col min="2" max="2" width="13.28515625" style="1" customWidth="1"/>
    <col min="3" max="3" width="11.42578125" style="153" customWidth="1"/>
    <col min="4" max="4" width="25.5703125" style="5" customWidth="1"/>
    <col min="5" max="5" width="10.42578125" style="3" customWidth="1"/>
    <col min="6" max="6" width="12.28515625" style="8" hidden="1" customWidth="1"/>
    <col min="7" max="7" width="9.42578125" style="8" hidden="1" customWidth="1"/>
    <col min="8" max="8" width="7.5703125" style="8" hidden="1" customWidth="1"/>
    <col min="9" max="9" width="14.5703125" style="8" hidden="1" customWidth="1"/>
    <col min="10" max="10" width="11.28515625" style="8" customWidth="1"/>
    <col min="11" max="11" width="12.5703125" style="8" customWidth="1"/>
    <col min="12" max="12" width="11.5703125" style="8" hidden="1" customWidth="1"/>
    <col min="13" max="13" width="11.42578125" style="8"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1:31" s="148" customFormat="1" ht="3.75" customHeight="1" x14ac:dyDescent="0.2">
      <c r="C1" s="149"/>
      <c r="D1" s="150"/>
      <c r="E1" s="151"/>
      <c r="H1" s="150"/>
      <c r="I1" s="150"/>
      <c r="J1" s="150"/>
      <c r="K1" s="150"/>
      <c r="L1" s="150"/>
      <c r="M1" s="150"/>
      <c r="N1" s="150"/>
      <c r="O1" s="151"/>
      <c r="P1" s="151"/>
    </row>
    <row r="2" spans="1:31" s="152" customFormat="1" ht="57" customHeight="1" x14ac:dyDescent="0.2">
      <c r="A2" s="258"/>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row>
    <row r="3" spans="1:31" ht="3.75" customHeight="1" x14ac:dyDescent="0.2"/>
    <row r="4" spans="1:31" s="171" customFormat="1" ht="33" customHeight="1" x14ac:dyDescent="0.2">
      <c r="B4" s="172" t="str">
        <f>oknCompanyName</f>
        <v>Welding &amp; Fabrication Inc.</v>
      </c>
      <c r="C4" s="173"/>
      <c r="D4" s="174"/>
      <c r="E4" s="175"/>
      <c r="F4" s="176"/>
      <c r="G4" s="176"/>
      <c r="H4" s="176"/>
      <c r="I4" s="176"/>
      <c r="J4" s="260" t="s">
        <v>146</v>
      </c>
      <c r="K4" s="260"/>
      <c r="L4" s="260"/>
      <c r="M4" s="260"/>
      <c r="N4" s="175"/>
      <c r="O4" s="175"/>
      <c r="P4" s="175"/>
      <c r="Q4" s="175"/>
    </row>
    <row r="5" spans="1:31" x14ac:dyDescent="0.2">
      <c r="B5" s="1" t="str">
        <f>oknCompanyAddress</f>
        <v>Address</v>
      </c>
    </row>
    <row r="6" spans="1:31" x14ac:dyDescent="0.2">
      <c r="B6" s="1" t="str">
        <f>oknCompanyCityStateZip</f>
        <v>City, State ZIP</v>
      </c>
      <c r="M6" s="161"/>
    </row>
    <row r="7" spans="1:31" x14ac:dyDescent="0.2">
      <c r="B7" s="1" t="str">
        <f>oknCompanyContact</f>
        <v>Phone</v>
      </c>
    </row>
    <row r="8" spans="1:31" ht="21" customHeight="1" x14ac:dyDescent="0.2">
      <c r="B8" s="163" t="s">
        <v>31</v>
      </c>
      <c r="K8" s="162"/>
    </row>
    <row r="9" spans="1:31" ht="11.25" customHeight="1" x14ac:dyDescent="0.2">
      <c r="B9" s="164" t="s">
        <v>29</v>
      </c>
      <c r="C9" s="165"/>
    </row>
    <row r="10" spans="1:31" x14ac:dyDescent="0.2">
      <c r="B10" s="164" t="s">
        <v>30</v>
      </c>
      <c r="C10" s="165"/>
    </row>
    <row r="11" spans="1:31" ht="4.5" customHeight="1" x14ac:dyDescent="0.2"/>
    <row r="12" spans="1:31" s="3" customFormat="1" ht="15.75" customHeight="1" x14ac:dyDescent="0.2">
      <c r="B12" s="177" t="s">
        <v>51</v>
      </c>
      <c r="C12" s="178" t="s">
        <v>28</v>
      </c>
      <c r="D12" s="177" t="s">
        <v>52</v>
      </c>
      <c r="E12" s="177" t="s">
        <v>32</v>
      </c>
      <c r="F12" s="179" t="s">
        <v>48</v>
      </c>
      <c r="G12" s="179" t="str">
        <f>oknTax1Name</f>
        <v>Maine</v>
      </c>
      <c r="H12" s="179" t="str">
        <f>oknTax2Name</f>
        <v>GST</v>
      </c>
      <c r="I12" s="179" t="s">
        <v>53</v>
      </c>
      <c r="J12" s="179" t="s">
        <v>36</v>
      </c>
      <c r="K12" s="179" t="s">
        <v>37</v>
      </c>
      <c r="L12" s="179" t="s">
        <v>33</v>
      </c>
      <c r="M12" s="179" t="s">
        <v>35</v>
      </c>
      <c r="N12" s="6" t="s">
        <v>38</v>
      </c>
      <c r="O12" s="6" t="s">
        <v>39</v>
      </c>
      <c r="P12" s="6" t="s">
        <v>40</v>
      </c>
      <c r="Q12" s="6" t="s">
        <v>50</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EFEB-07AB-4A7D-986D-36F13164AA40}">
  <sheetPr codeName="Sheet4"/>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 customWidth="1"/>
    <col min="2" max="2" width="13.5703125" style="1" customWidth="1"/>
    <col min="3" max="3" width="13.42578125" style="153" customWidth="1"/>
    <col min="4" max="4" width="10.5703125" style="5" customWidth="1"/>
    <col min="5" max="5" width="17.85546875" style="5" customWidth="1"/>
    <col min="6" max="6" width="9.42578125" style="1" customWidth="1"/>
    <col min="7" max="7" width="9.140625" style="4"/>
    <col min="8" max="9" width="10.5703125" style="4" customWidth="1"/>
    <col min="10" max="16384" width="9.140625" style="1"/>
  </cols>
  <sheetData>
    <row r="1" spans="1:31" s="148" customFormat="1" ht="3.75" customHeight="1" x14ac:dyDescent="0.2">
      <c r="C1" s="149"/>
      <c r="D1" s="150"/>
      <c r="E1" s="151"/>
      <c r="H1" s="150"/>
      <c r="I1" s="150"/>
      <c r="J1" s="150"/>
      <c r="K1" s="150"/>
      <c r="L1" s="150"/>
      <c r="M1" s="150"/>
      <c r="N1" s="150"/>
      <c r="O1" s="151"/>
      <c r="P1" s="151"/>
    </row>
    <row r="2" spans="1:31" s="152" customFormat="1" ht="57" customHeight="1" x14ac:dyDescent="0.2">
      <c r="A2" s="258"/>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row>
    <row r="3" spans="1:31" ht="4.5" customHeight="1" x14ac:dyDescent="0.2"/>
    <row r="4" spans="1:31" s="171" customFormat="1" ht="33" customHeight="1" x14ac:dyDescent="0.2">
      <c r="B4" s="171" t="str">
        <f>oknCompanyName</f>
        <v>Welding &amp; Fabrication Inc.</v>
      </c>
      <c r="C4" s="173"/>
      <c r="D4" s="174"/>
      <c r="E4" s="174"/>
      <c r="G4" s="261" t="s">
        <v>147</v>
      </c>
      <c r="H4" s="261"/>
      <c r="I4" s="261"/>
      <c r="L4" s="180"/>
    </row>
    <row r="5" spans="1:31" x14ac:dyDescent="0.2">
      <c r="B5" s="1" t="str">
        <f>oknCompanyAddress</f>
        <v>Address</v>
      </c>
    </row>
    <row r="6" spans="1:31" x14ac:dyDescent="0.2">
      <c r="B6" s="1" t="str">
        <f>oknCompanyCityStateZip</f>
        <v>City, State ZIP</v>
      </c>
      <c r="L6" s="181"/>
    </row>
    <row r="7" spans="1:31" x14ac:dyDescent="0.2">
      <c r="B7" s="1" t="str">
        <f>oknCompanyContact</f>
        <v>Phone</v>
      </c>
      <c r="L7" s="9"/>
    </row>
    <row r="8" spans="1:31" ht="21" customHeight="1" x14ac:dyDescent="0.2">
      <c r="B8" s="163" t="s">
        <v>31</v>
      </c>
      <c r="J8" s="11"/>
      <c r="K8" s="9"/>
      <c r="L8" s="9"/>
    </row>
    <row r="9" spans="1:31" ht="13.5" customHeight="1" x14ac:dyDescent="0.2">
      <c r="B9" s="164" t="s">
        <v>29</v>
      </c>
      <c r="C9" s="10"/>
    </row>
    <row r="10" spans="1:31" x14ac:dyDescent="0.2">
      <c r="B10" s="164" t="s">
        <v>30</v>
      </c>
      <c r="C10" s="10"/>
      <c r="D10" s="1"/>
      <c r="J10" s="12"/>
      <c r="K10" s="12"/>
      <c r="L10" s="12"/>
    </row>
    <row r="11" spans="1:31" ht="4.5" customHeight="1" x14ac:dyDescent="0.2"/>
    <row r="12" spans="1:31" s="3" customFormat="1" ht="15.75" customHeight="1" x14ac:dyDescent="0.2">
      <c r="B12" s="169" t="s">
        <v>54</v>
      </c>
      <c r="C12" s="167" t="s">
        <v>28</v>
      </c>
      <c r="D12" s="169" t="s">
        <v>32</v>
      </c>
      <c r="E12" s="169" t="s">
        <v>55</v>
      </c>
      <c r="F12" s="169" t="s">
        <v>6</v>
      </c>
      <c r="G12" s="182" t="s">
        <v>5</v>
      </c>
      <c r="H12" s="182" t="s">
        <v>56</v>
      </c>
      <c r="I12" s="182" t="s">
        <v>57</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E3DA9-A47D-43B0-AE60-FE1DB5ADBAEE}">
  <sheetPr codeName="Sheet5"/>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 customWidth="1"/>
    <col min="2" max="2" width="10.5703125" style="15" customWidth="1"/>
    <col min="3" max="3" width="33.140625" style="153" customWidth="1"/>
    <col min="4" max="4" width="10" style="183" customWidth="1"/>
    <col min="5" max="5" width="10.85546875" style="8" customWidth="1"/>
    <col min="6" max="6" width="9" style="8" customWidth="1"/>
    <col min="7" max="7" width="10.7109375" style="4" customWidth="1"/>
    <col min="8" max="8" width="15.140625" style="4" customWidth="1"/>
    <col min="9" max="16384" width="9.140625" style="1"/>
  </cols>
  <sheetData>
    <row r="1" spans="1:31" s="148" customFormat="1" ht="3.75" customHeight="1" x14ac:dyDescent="0.2">
      <c r="C1" s="149"/>
      <c r="D1" s="150"/>
      <c r="E1" s="151"/>
      <c r="H1" s="150"/>
      <c r="I1" s="150"/>
      <c r="J1" s="150"/>
      <c r="K1" s="150"/>
      <c r="L1" s="150"/>
      <c r="M1" s="150"/>
      <c r="N1" s="150"/>
      <c r="O1" s="151"/>
      <c r="P1" s="151"/>
    </row>
    <row r="2" spans="1:31" s="152" customFormat="1" ht="57" customHeight="1" x14ac:dyDescent="0.2">
      <c r="A2" s="258"/>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row>
    <row r="3" spans="1:31" ht="3.75" customHeight="1" x14ac:dyDescent="0.2"/>
    <row r="4" spans="1:31" s="184" customFormat="1" ht="33" customHeight="1" x14ac:dyDescent="0.3">
      <c r="B4" s="171" t="str">
        <f>oknCompanyName</f>
        <v>Welding &amp; Fabrication Inc.</v>
      </c>
      <c r="C4" s="185"/>
      <c r="D4" s="186"/>
      <c r="E4" s="187"/>
      <c r="F4" s="260" t="s">
        <v>148</v>
      </c>
      <c r="G4" s="260"/>
      <c r="H4" s="260"/>
    </row>
    <row r="5" spans="1:31" x14ac:dyDescent="0.2">
      <c r="B5" s="1" t="str">
        <f>oknCompanyAddress</f>
        <v>Address</v>
      </c>
      <c r="D5" s="188"/>
      <c r="E5" s="13"/>
    </row>
    <row r="6" spans="1:31" x14ac:dyDescent="0.2">
      <c r="B6" s="1" t="str">
        <f>oknCompanyCityStateZip</f>
        <v>City, State ZIP</v>
      </c>
      <c r="D6" s="188"/>
      <c r="E6" s="13"/>
    </row>
    <row r="7" spans="1:31" x14ac:dyDescent="0.2">
      <c r="B7" s="1" t="str">
        <f>oknCompanyContact</f>
        <v>Phone</v>
      </c>
      <c r="D7" s="188"/>
      <c r="E7" s="13"/>
    </row>
    <row r="8" spans="1:31" ht="27.75" customHeight="1" x14ac:dyDescent="0.2"/>
    <row r="9" spans="1:31" ht="15.75" customHeight="1" x14ac:dyDescent="0.2">
      <c r="B9" s="17" t="s">
        <v>0</v>
      </c>
    </row>
    <row r="10" spans="1:31" ht="15.75" customHeight="1" x14ac:dyDescent="0.2">
      <c r="B10" s="2" t="s">
        <v>41</v>
      </c>
      <c r="C10" s="1"/>
      <c r="F10" s="262" t="s">
        <v>149</v>
      </c>
      <c r="G10" s="263"/>
      <c r="H10" s="18">
        <v>0</v>
      </c>
    </row>
    <row r="11" spans="1:31" ht="15.75" customHeight="1" x14ac:dyDescent="0.2">
      <c r="B11" s="2" t="s">
        <v>42</v>
      </c>
      <c r="C11" s="1"/>
      <c r="F11" s="264" t="s">
        <v>150</v>
      </c>
      <c r="G11" s="265"/>
      <c r="H11" s="189">
        <v>0</v>
      </c>
    </row>
    <row r="12" spans="1:31" ht="15.75" customHeight="1" x14ac:dyDescent="0.2">
      <c r="B12" s="2" t="s">
        <v>43</v>
      </c>
      <c r="C12" s="190"/>
      <c r="F12" s="266" t="s">
        <v>105</v>
      </c>
      <c r="G12" s="267"/>
      <c r="H12" s="19"/>
    </row>
    <row r="13" spans="1:31" ht="15.75" customHeight="1" x14ac:dyDescent="0.2">
      <c r="B13" s="2" t="s">
        <v>44</v>
      </c>
      <c r="C13" s="1"/>
    </row>
    <row r="14" spans="1:31" ht="15.75" customHeight="1" x14ac:dyDescent="0.2">
      <c r="B14" s="2" t="s">
        <v>46</v>
      </c>
      <c r="C14" s="1"/>
      <c r="F14" s="262" t="s">
        <v>151</v>
      </c>
      <c r="G14" s="263"/>
      <c r="H14" s="18">
        <v>0</v>
      </c>
    </row>
    <row r="15" spans="1:31" ht="15.75" customHeight="1" x14ac:dyDescent="0.2">
      <c r="B15" s="2" t="s">
        <v>45</v>
      </c>
      <c r="C15" s="1"/>
      <c r="F15" s="191" t="s">
        <v>152</v>
      </c>
      <c r="G15" s="192"/>
      <c r="H15" s="19">
        <v>0</v>
      </c>
    </row>
    <row r="16" spans="1:31" ht="3" customHeight="1" x14ac:dyDescent="0.2"/>
    <row r="17" spans="2:8" ht="15.75" customHeight="1" x14ac:dyDescent="0.2">
      <c r="B17" s="16" t="s">
        <v>66</v>
      </c>
    </row>
    <row r="18" spans="2:8" ht="15.75" customHeight="1" x14ac:dyDescent="0.2">
      <c r="B18" s="2" t="s">
        <v>29</v>
      </c>
      <c r="C18" s="14"/>
    </row>
    <row r="19" spans="2:8" ht="15.75" customHeight="1" x14ac:dyDescent="0.2">
      <c r="B19" s="2" t="s">
        <v>30</v>
      </c>
      <c r="C19" s="14"/>
    </row>
    <row r="20" spans="2:8" ht="12" customHeight="1" x14ac:dyDescent="0.2"/>
    <row r="21" spans="2:8" ht="15.75" customHeight="1" x14ac:dyDescent="0.2">
      <c r="B21" s="167" t="s">
        <v>153</v>
      </c>
      <c r="C21" s="167" t="s">
        <v>154</v>
      </c>
      <c r="D21" s="193" t="s">
        <v>155</v>
      </c>
      <c r="E21" s="167" t="s">
        <v>156</v>
      </c>
      <c r="F21" s="167" t="s">
        <v>157</v>
      </c>
      <c r="G21" s="182" t="s">
        <v>158</v>
      </c>
      <c r="H21" s="182" t="s">
        <v>159</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8D482-470E-45EB-902A-D164611F2229}">
  <sheetPr codeName="Sheet6"/>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 customWidth="1"/>
    <col min="2" max="2" width="11.85546875" style="1" customWidth="1"/>
    <col min="3" max="3" width="12.140625" style="153" customWidth="1"/>
    <col min="4" max="4" width="8.140625" style="3" customWidth="1"/>
    <col min="5" max="5" width="10.5703125" style="3" customWidth="1"/>
    <col min="6" max="6" width="11.85546875" style="8" customWidth="1"/>
    <col min="7" max="8" width="10.85546875" style="8" hidden="1" customWidth="1"/>
    <col min="9" max="9" width="9.5703125" style="8" hidden="1" customWidth="1"/>
    <col min="10" max="10" width="11.42578125" style="8" customWidth="1"/>
    <col min="11" max="11" width="12.5703125" style="8" customWidth="1"/>
    <col min="12" max="12" width="11.7109375" style="8" hidden="1" customWidth="1"/>
    <col min="13" max="13" width="12.7109375" style="8" customWidth="1"/>
    <col min="14" max="14" width="9.42578125" style="3" hidden="1" customWidth="1"/>
    <col min="15" max="15" width="11.42578125" style="1" customWidth="1"/>
    <col min="16" max="16384" width="9.140625" style="1"/>
  </cols>
  <sheetData>
    <row r="1" spans="1:31" s="148" customFormat="1" ht="3.75" customHeight="1" x14ac:dyDescent="0.2">
      <c r="C1" s="149"/>
      <c r="D1" s="150"/>
      <c r="E1" s="151"/>
      <c r="H1" s="150"/>
      <c r="I1" s="150"/>
      <c r="J1" s="150"/>
      <c r="K1" s="150"/>
      <c r="L1" s="150"/>
      <c r="M1" s="150"/>
      <c r="N1" s="150"/>
      <c r="O1" s="151"/>
      <c r="P1" s="151"/>
    </row>
    <row r="2" spans="1:31" s="152" customFormat="1" ht="57" customHeight="1" x14ac:dyDescent="0.2">
      <c r="A2" s="258"/>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row>
    <row r="3" spans="1:31" ht="3.75" customHeight="1" x14ac:dyDescent="0.2"/>
    <row r="4" spans="1:31" s="171" customFormat="1" ht="33" customHeight="1" x14ac:dyDescent="0.2">
      <c r="B4" s="172" t="str">
        <f>oknCompanyName</f>
        <v>Welding &amp; Fabrication Inc.</v>
      </c>
      <c r="C4" s="173"/>
      <c r="D4" s="175"/>
      <c r="E4" s="175"/>
      <c r="F4" s="176"/>
      <c r="G4" s="176"/>
      <c r="H4" s="176"/>
      <c r="I4" s="176"/>
      <c r="J4" s="260" t="s">
        <v>160</v>
      </c>
      <c r="K4" s="260"/>
      <c r="L4" s="260"/>
      <c r="M4" s="260"/>
      <c r="N4" s="175"/>
    </row>
    <row r="5" spans="1:31" x14ac:dyDescent="0.2">
      <c r="B5" s="1" t="str">
        <f>oknCompanyAddress</f>
        <v>Address</v>
      </c>
    </row>
    <row r="6" spans="1:31" x14ac:dyDescent="0.2">
      <c r="B6" s="1" t="str">
        <f>oknCompanyCityStateZip</f>
        <v>City, State ZIP</v>
      </c>
      <c r="M6" s="161"/>
    </row>
    <row r="7" spans="1:31" x14ac:dyDescent="0.2">
      <c r="B7" s="1" t="str">
        <f>oknCompanyContact</f>
        <v>Phone</v>
      </c>
    </row>
    <row r="8" spans="1:31" ht="12.75" customHeight="1" x14ac:dyDescent="0.2">
      <c r="K8" s="162"/>
    </row>
    <row r="9" spans="1:31" ht="12.75" customHeight="1" x14ac:dyDescent="0.2">
      <c r="B9" s="163" t="s">
        <v>31</v>
      </c>
    </row>
    <row r="10" spans="1:31" ht="12.75" customHeight="1" x14ac:dyDescent="0.2">
      <c r="B10" s="164" t="s">
        <v>29</v>
      </c>
      <c r="C10" s="10"/>
    </row>
    <row r="11" spans="1:31" ht="12.75" customHeight="1" x14ac:dyDescent="0.2">
      <c r="B11" s="164" t="s">
        <v>30</v>
      </c>
      <c r="C11" s="10"/>
    </row>
    <row r="12" spans="1:31" ht="12.75" customHeight="1" x14ac:dyDescent="0.2"/>
    <row r="13" spans="1:31" ht="3" customHeight="1" x14ac:dyDescent="0.2"/>
    <row r="14" spans="1:31" s="3" customFormat="1" ht="15.75" customHeight="1" x14ac:dyDescent="0.2">
      <c r="B14" s="169" t="s">
        <v>40</v>
      </c>
      <c r="C14" s="167" t="s">
        <v>28</v>
      </c>
      <c r="D14" s="169" t="s">
        <v>39</v>
      </c>
      <c r="E14" s="169" t="s">
        <v>32</v>
      </c>
      <c r="F14" s="168" t="s">
        <v>48</v>
      </c>
      <c r="G14" s="168" t="str">
        <f>oknTax1Name</f>
        <v>Maine</v>
      </c>
      <c r="H14" s="168" t="str">
        <f>oknTax2Name</f>
        <v>GST</v>
      </c>
      <c r="I14" s="168" t="s">
        <v>34</v>
      </c>
      <c r="J14" s="168" t="s">
        <v>35</v>
      </c>
      <c r="K14" s="168" t="s">
        <v>36</v>
      </c>
      <c r="L14" s="168" t="s">
        <v>33</v>
      </c>
      <c r="M14" s="168" t="s">
        <v>37</v>
      </c>
      <c r="N14" s="6" t="s">
        <v>38</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450FF-92BD-4E85-B846-A62C769B2DD1}">
  <sheetPr codeName="Sheet8"/>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 customWidth="1"/>
    <col min="2" max="2" width="10.5703125" style="1" customWidth="1"/>
    <col min="3" max="3" width="12.5703125" style="153" customWidth="1"/>
    <col min="4" max="4" width="10.5703125" style="3" customWidth="1"/>
    <col min="5" max="5" width="19.5703125" style="8" customWidth="1"/>
    <col min="6" max="6" width="11.7109375" style="8" hidden="1" customWidth="1"/>
    <col min="7" max="7" width="12.7109375" style="8" customWidth="1"/>
    <col min="8" max="8" width="12.7109375" style="8" hidden="1" customWidth="1"/>
    <col min="9" max="9" width="10.7109375" style="3" customWidth="1"/>
    <col min="10" max="10" width="14.85546875" style="1" customWidth="1"/>
    <col min="11" max="16384" width="9.140625" style="1"/>
  </cols>
  <sheetData>
    <row r="1" spans="1:31" s="148" customFormat="1" ht="3.75" customHeight="1" x14ac:dyDescent="0.2">
      <c r="C1" s="149"/>
      <c r="D1" s="150"/>
      <c r="E1" s="151"/>
      <c r="H1" s="150"/>
      <c r="I1" s="150"/>
      <c r="J1" s="150"/>
      <c r="K1" s="150"/>
      <c r="L1" s="150"/>
      <c r="M1" s="150"/>
      <c r="N1" s="150"/>
      <c r="O1" s="151"/>
      <c r="P1" s="151"/>
    </row>
    <row r="2" spans="1:31" s="152" customFormat="1" ht="57" customHeight="1" x14ac:dyDescent="0.2">
      <c r="A2" s="258"/>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row>
    <row r="3" spans="1:31" ht="3.75" customHeight="1" x14ac:dyDescent="0.2"/>
    <row r="4" spans="1:31" s="171" customFormat="1" ht="33" customHeight="1" x14ac:dyDescent="0.2">
      <c r="B4" s="172" t="str">
        <f>oknCompanyName</f>
        <v>Welding &amp; Fabrication Inc.</v>
      </c>
      <c r="C4" s="173"/>
      <c r="D4" s="175"/>
      <c r="E4" s="176"/>
      <c r="F4" s="176"/>
      <c r="G4" s="260" t="s">
        <v>161</v>
      </c>
      <c r="H4" s="260"/>
      <c r="I4" s="260"/>
      <c r="J4" s="260"/>
    </row>
    <row r="5" spans="1:31" x14ac:dyDescent="0.2">
      <c r="B5" s="1" t="str">
        <f>oknCompanyAddress</f>
        <v>Address</v>
      </c>
    </row>
    <row r="6" spans="1:31" x14ac:dyDescent="0.2">
      <c r="B6" s="1" t="str">
        <f>oknCompanyCityStateZip</f>
        <v>City, State ZIP</v>
      </c>
      <c r="G6" s="161"/>
      <c r="H6" s="161"/>
    </row>
    <row r="7" spans="1:31" x14ac:dyDescent="0.2">
      <c r="B7" s="1" t="str">
        <f>oknCompanyContact</f>
        <v>Phone</v>
      </c>
    </row>
    <row r="8" spans="1:31" ht="12.75" customHeight="1" x14ac:dyDescent="0.2">
      <c r="E8" s="162"/>
    </row>
    <row r="9" spans="1:31" ht="12.75" customHeight="1" x14ac:dyDescent="0.2">
      <c r="B9" s="163" t="s">
        <v>31</v>
      </c>
    </row>
    <row r="10" spans="1:31" ht="12.75" customHeight="1" x14ac:dyDescent="0.2">
      <c r="B10" s="164" t="s">
        <v>29</v>
      </c>
      <c r="C10" s="10"/>
    </row>
    <row r="11" spans="1:31" ht="12.75" customHeight="1" x14ac:dyDescent="0.2">
      <c r="B11" s="164" t="s">
        <v>30</v>
      </c>
      <c r="C11" s="10"/>
    </row>
    <row r="12" spans="1:31" ht="12.75" customHeight="1" x14ac:dyDescent="0.2"/>
    <row r="13" spans="1:31" ht="3" customHeight="1" x14ac:dyDescent="0.2"/>
    <row r="14" spans="1:31" s="3" customFormat="1" ht="15.75" customHeight="1" x14ac:dyDescent="0.2">
      <c r="B14" s="169" t="s">
        <v>61</v>
      </c>
      <c r="C14" s="167" t="s">
        <v>28</v>
      </c>
      <c r="D14" s="169" t="s">
        <v>32</v>
      </c>
      <c r="E14" s="168" t="s">
        <v>65</v>
      </c>
      <c r="F14" s="168" t="s">
        <v>62</v>
      </c>
      <c r="G14" s="168" t="s">
        <v>63</v>
      </c>
      <c r="H14" s="168" t="s">
        <v>71</v>
      </c>
      <c r="I14" s="169" t="s">
        <v>51</v>
      </c>
      <c r="J14" s="169" t="s">
        <v>64</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70985-058A-4120-BB26-AC0C1209F960}">
  <dimension ref="A1:C29"/>
  <sheetViews>
    <sheetView showGridLines="0" workbookViewId="0">
      <selection activeCell="B6" sqref="B6"/>
    </sheetView>
  </sheetViews>
  <sheetFormatPr defaultRowHeight="15" x14ac:dyDescent="0.3"/>
  <cols>
    <col min="1" max="1" width="3" style="123" customWidth="1"/>
    <col min="2" max="2" width="76" style="123" customWidth="1"/>
    <col min="3" max="256" width="9.140625" style="116"/>
    <col min="257" max="257" width="3" style="116" customWidth="1"/>
    <col min="258" max="258" width="76" style="116" customWidth="1"/>
    <col min="259" max="512" width="9.140625" style="116"/>
    <col min="513" max="513" width="3" style="116" customWidth="1"/>
    <col min="514" max="514" width="76" style="116" customWidth="1"/>
    <col min="515" max="768" width="9.140625" style="116"/>
    <col min="769" max="769" width="3" style="116" customWidth="1"/>
    <col min="770" max="770" width="76" style="116" customWidth="1"/>
    <col min="771" max="1024" width="9.140625" style="116"/>
    <col min="1025" max="1025" width="3" style="116" customWidth="1"/>
    <col min="1026" max="1026" width="76" style="116" customWidth="1"/>
    <col min="1027" max="1280" width="9.140625" style="116"/>
    <col min="1281" max="1281" width="3" style="116" customWidth="1"/>
    <col min="1282" max="1282" width="76" style="116" customWidth="1"/>
    <col min="1283" max="1536" width="9.140625" style="116"/>
    <col min="1537" max="1537" width="3" style="116" customWidth="1"/>
    <col min="1538" max="1538" width="76" style="116" customWidth="1"/>
    <col min="1539" max="1792" width="9.140625" style="116"/>
    <col min="1793" max="1793" width="3" style="116" customWidth="1"/>
    <col min="1794" max="1794" width="76" style="116" customWidth="1"/>
    <col min="1795" max="2048" width="9.140625" style="116"/>
    <col min="2049" max="2049" width="3" style="116" customWidth="1"/>
    <col min="2050" max="2050" width="76" style="116" customWidth="1"/>
    <col min="2051" max="2304" width="9.140625" style="116"/>
    <col min="2305" max="2305" width="3" style="116" customWidth="1"/>
    <col min="2306" max="2306" width="76" style="116" customWidth="1"/>
    <col min="2307" max="2560" width="9.140625" style="116"/>
    <col min="2561" max="2561" width="3" style="116" customWidth="1"/>
    <col min="2562" max="2562" width="76" style="116" customWidth="1"/>
    <col min="2563" max="2816" width="9.140625" style="116"/>
    <col min="2817" max="2817" width="3" style="116" customWidth="1"/>
    <col min="2818" max="2818" width="76" style="116" customWidth="1"/>
    <col min="2819" max="3072" width="9.140625" style="116"/>
    <col min="3073" max="3073" width="3" style="116" customWidth="1"/>
    <col min="3074" max="3074" width="76" style="116" customWidth="1"/>
    <col min="3075" max="3328" width="9.140625" style="116"/>
    <col min="3329" max="3329" width="3" style="116" customWidth="1"/>
    <col min="3330" max="3330" width="76" style="116" customWidth="1"/>
    <col min="3331" max="3584" width="9.140625" style="116"/>
    <col min="3585" max="3585" width="3" style="116" customWidth="1"/>
    <col min="3586" max="3586" width="76" style="116" customWidth="1"/>
    <col min="3587" max="3840" width="9.140625" style="116"/>
    <col min="3841" max="3841" width="3" style="116" customWidth="1"/>
    <col min="3842" max="3842" width="76" style="116" customWidth="1"/>
    <col min="3843" max="4096" width="9.140625" style="116"/>
    <col min="4097" max="4097" width="3" style="116" customWidth="1"/>
    <col min="4098" max="4098" width="76" style="116" customWidth="1"/>
    <col min="4099" max="4352" width="9.140625" style="116"/>
    <col min="4353" max="4353" width="3" style="116" customWidth="1"/>
    <col min="4354" max="4354" width="76" style="116" customWidth="1"/>
    <col min="4355" max="4608" width="9.140625" style="116"/>
    <col min="4609" max="4609" width="3" style="116" customWidth="1"/>
    <col min="4610" max="4610" width="76" style="116" customWidth="1"/>
    <col min="4611" max="4864" width="9.140625" style="116"/>
    <col min="4865" max="4865" width="3" style="116" customWidth="1"/>
    <col min="4866" max="4866" width="76" style="116" customWidth="1"/>
    <col min="4867" max="5120" width="9.140625" style="116"/>
    <col min="5121" max="5121" width="3" style="116" customWidth="1"/>
    <col min="5122" max="5122" width="76" style="116" customWidth="1"/>
    <col min="5123" max="5376" width="9.140625" style="116"/>
    <col min="5377" max="5377" width="3" style="116" customWidth="1"/>
    <col min="5378" max="5378" width="76" style="116" customWidth="1"/>
    <col min="5379" max="5632" width="9.140625" style="116"/>
    <col min="5633" max="5633" width="3" style="116" customWidth="1"/>
    <col min="5634" max="5634" width="76" style="116" customWidth="1"/>
    <col min="5635" max="5888" width="9.140625" style="116"/>
    <col min="5889" max="5889" width="3" style="116" customWidth="1"/>
    <col min="5890" max="5890" width="76" style="116" customWidth="1"/>
    <col min="5891" max="6144" width="9.140625" style="116"/>
    <col min="6145" max="6145" width="3" style="116" customWidth="1"/>
    <col min="6146" max="6146" width="76" style="116" customWidth="1"/>
    <col min="6147" max="6400" width="9.140625" style="116"/>
    <col min="6401" max="6401" width="3" style="116" customWidth="1"/>
    <col min="6402" max="6402" width="76" style="116" customWidth="1"/>
    <col min="6403" max="6656" width="9.140625" style="116"/>
    <col min="6657" max="6657" width="3" style="116" customWidth="1"/>
    <col min="6658" max="6658" width="76" style="116" customWidth="1"/>
    <col min="6659" max="6912" width="9.140625" style="116"/>
    <col min="6913" max="6913" width="3" style="116" customWidth="1"/>
    <col min="6914" max="6914" width="76" style="116" customWidth="1"/>
    <col min="6915" max="7168" width="9.140625" style="116"/>
    <col min="7169" max="7169" width="3" style="116" customWidth="1"/>
    <col min="7170" max="7170" width="76" style="116" customWidth="1"/>
    <col min="7171" max="7424" width="9.140625" style="116"/>
    <col min="7425" max="7425" width="3" style="116" customWidth="1"/>
    <col min="7426" max="7426" width="76" style="116" customWidth="1"/>
    <col min="7427" max="7680" width="9.140625" style="116"/>
    <col min="7681" max="7681" width="3" style="116" customWidth="1"/>
    <col min="7682" max="7682" width="76" style="116" customWidth="1"/>
    <col min="7683" max="7936" width="9.140625" style="116"/>
    <col min="7937" max="7937" width="3" style="116" customWidth="1"/>
    <col min="7938" max="7938" width="76" style="116" customWidth="1"/>
    <col min="7939" max="8192" width="9.140625" style="116"/>
    <col min="8193" max="8193" width="3" style="116" customWidth="1"/>
    <col min="8194" max="8194" width="76" style="116" customWidth="1"/>
    <col min="8195" max="8448" width="9.140625" style="116"/>
    <col min="8449" max="8449" width="3" style="116" customWidth="1"/>
    <col min="8450" max="8450" width="76" style="116" customWidth="1"/>
    <col min="8451" max="8704" width="9.140625" style="116"/>
    <col min="8705" max="8705" width="3" style="116" customWidth="1"/>
    <col min="8706" max="8706" width="76" style="116" customWidth="1"/>
    <col min="8707" max="8960" width="9.140625" style="116"/>
    <col min="8961" max="8961" width="3" style="116" customWidth="1"/>
    <col min="8962" max="8962" width="76" style="116" customWidth="1"/>
    <col min="8963" max="9216" width="9.140625" style="116"/>
    <col min="9217" max="9217" width="3" style="116" customWidth="1"/>
    <col min="9218" max="9218" width="76" style="116" customWidth="1"/>
    <col min="9219" max="9472" width="9.140625" style="116"/>
    <col min="9473" max="9473" width="3" style="116" customWidth="1"/>
    <col min="9474" max="9474" width="76" style="116" customWidth="1"/>
    <col min="9475" max="9728" width="9.140625" style="116"/>
    <col min="9729" max="9729" width="3" style="116" customWidth="1"/>
    <col min="9730" max="9730" width="76" style="116" customWidth="1"/>
    <col min="9731" max="9984" width="9.140625" style="116"/>
    <col min="9985" max="9985" width="3" style="116" customWidth="1"/>
    <col min="9986" max="9986" width="76" style="116" customWidth="1"/>
    <col min="9987" max="10240" width="9.140625" style="116"/>
    <col min="10241" max="10241" width="3" style="116" customWidth="1"/>
    <col min="10242" max="10242" width="76" style="116" customWidth="1"/>
    <col min="10243" max="10496" width="9.140625" style="116"/>
    <col min="10497" max="10497" width="3" style="116" customWidth="1"/>
    <col min="10498" max="10498" width="76" style="116" customWidth="1"/>
    <col min="10499" max="10752" width="9.140625" style="116"/>
    <col min="10753" max="10753" width="3" style="116" customWidth="1"/>
    <col min="10754" max="10754" width="76" style="116" customWidth="1"/>
    <col min="10755" max="11008" width="9.140625" style="116"/>
    <col min="11009" max="11009" width="3" style="116" customWidth="1"/>
    <col min="11010" max="11010" width="76" style="116" customWidth="1"/>
    <col min="11011" max="11264" width="9.140625" style="116"/>
    <col min="11265" max="11265" width="3" style="116" customWidth="1"/>
    <col min="11266" max="11266" width="76" style="116" customWidth="1"/>
    <col min="11267" max="11520" width="9.140625" style="116"/>
    <col min="11521" max="11521" width="3" style="116" customWidth="1"/>
    <col min="11522" max="11522" width="76" style="116" customWidth="1"/>
    <col min="11523" max="11776" width="9.140625" style="116"/>
    <col min="11777" max="11777" width="3" style="116" customWidth="1"/>
    <col min="11778" max="11778" width="76" style="116" customWidth="1"/>
    <col min="11779" max="12032" width="9.140625" style="116"/>
    <col min="12033" max="12033" width="3" style="116" customWidth="1"/>
    <col min="12034" max="12034" width="76" style="116" customWidth="1"/>
    <col min="12035" max="12288" width="9.140625" style="116"/>
    <col min="12289" max="12289" width="3" style="116" customWidth="1"/>
    <col min="12290" max="12290" width="76" style="116" customWidth="1"/>
    <col min="12291" max="12544" width="9.140625" style="116"/>
    <col min="12545" max="12545" width="3" style="116" customWidth="1"/>
    <col min="12546" max="12546" width="76" style="116" customWidth="1"/>
    <col min="12547" max="12800" width="9.140625" style="116"/>
    <col min="12801" max="12801" width="3" style="116" customWidth="1"/>
    <col min="12802" max="12802" width="76" style="116" customWidth="1"/>
    <col min="12803" max="13056" width="9.140625" style="116"/>
    <col min="13057" max="13057" width="3" style="116" customWidth="1"/>
    <col min="13058" max="13058" width="76" style="116" customWidth="1"/>
    <col min="13059" max="13312" width="9.140625" style="116"/>
    <col min="13313" max="13313" width="3" style="116" customWidth="1"/>
    <col min="13314" max="13314" width="76" style="116" customWidth="1"/>
    <col min="13315" max="13568" width="9.140625" style="116"/>
    <col min="13569" max="13569" width="3" style="116" customWidth="1"/>
    <col min="13570" max="13570" width="76" style="116" customWidth="1"/>
    <col min="13571" max="13824" width="9.140625" style="116"/>
    <col min="13825" max="13825" width="3" style="116" customWidth="1"/>
    <col min="13826" max="13826" width="76" style="116" customWidth="1"/>
    <col min="13827" max="14080" width="9.140625" style="116"/>
    <col min="14081" max="14081" width="3" style="116" customWidth="1"/>
    <col min="14082" max="14082" width="76" style="116" customWidth="1"/>
    <col min="14083" max="14336" width="9.140625" style="116"/>
    <col min="14337" max="14337" width="3" style="116" customWidth="1"/>
    <col min="14338" max="14338" width="76" style="116" customWidth="1"/>
    <col min="14339" max="14592" width="9.140625" style="116"/>
    <col min="14593" max="14593" width="3" style="116" customWidth="1"/>
    <col min="14594" max="14594" width="76" style="116" customWidth="1"/>
    <col min="14595" max="14848" width="9.140625" style="116"/>
    <col min="14849" max="14849" width="3" style="116" customWidth="1"/>
    <col min="14850" max="14850" width="76" style="116" customWidth="1"/>
    <col min="14851" max="15104" width="9.140625" style="116"/>
    <col min="15105" max="15105" width="3" style="116" customWidth="1"/>
    <col min="15106" max="15106" width="76" style="116" customWidth="1"/>
    <col min="15107" max="15360" width="9.140625" style="116"/>
    <col min="15361" max="15361" width="3" style="116" customWidth="1"/>
    <col min="15362" max="15362" width="76" style="116" customWidth="1"/>
    <col min="15363" max="15616" width="9.140625" style="116"/>
    <col min="15617" max="15617" width="3" style="116" customWidth="1"/>
    <col min="15618" max="15618" width="76" style="116" customWidth="1"/>
    <col min="15619" max="15872" width="9.140625" style="116"/>
    <col min="15873" max="15873" width="3" style="116" customWidth="1"/>
    <col min="15874" max="15874" width="76" style="116" customWidth="1"/>
    <col min="15875" max="16128" width="9.140625" style="116"/>
    <col min="16129" max="16129" width="3" style="116" customWidth="1"/>
    <col min="16130" max="16130" width="76" style="116" customWidth="1"/>
    <col min="16131" max="16384" width="9.140625" style="116"/>
  </cols>
  <sheetData>
    <row r="1" spans="1:3" ht="32.1" customHeight="1" x14ac:dyDescent="0.3">
      <c r="A1" s="114"/>
      <c r="B1" s="194" t="s">
        <v>138</v>
      </c>
      <c r="C1" s="115"/>
    </row>
    <row r="2" spans="1:3" ht="16.5" x14ac:dyDescent="0.3">
      <c r="A2" s="114"/>
      <c r="B2" s="117"/>
      <c r="C2" s="115"/>
    </row>
    <row r="3" spans="1:3" ht="16.5" x14ac:dyDescent="0.3">
      <c r="A3" s="114"/>
      <c r="B3" s="118" t="s">
        <v>129</v>
      </c>
      <c r="C3" s="115"/>
    </row>
    <row r="4" spans="1:3" x14ac:dyDescent="0.3">
      <c r="A4" s="114"/>
      <c r="B4" s="124" t="s">
        <v>130</v>
      </c>
      <c r="C4" s="115"/>
    </row>
    <row r="5" spans="1:3" ht="16.5" x14ac:dyDescent="0.3">
      <c r="A5" s="114"/>
      <c r="B5" s="119"/>
      <c r="C5" s="115"/>
    </row>
    <row r="6" spans="1:3" ht="16.5" x14ac:dyDescent="0.3">
      <c r="A6" s="114"/>
      <c r="B6" s="120" t="s">
        <v>131</v>
      </c>
      <c r="C6" s="115"/>
    </row>
    <row r="7" spans="1:3" ht="16.5" x14ac:dyDescent="0.3">
      <c r="A7" s="114"/>
      <c r="B7" s="119"/>
      <c r="C7" s="115"/>
    </row>
    <row r="8" spans="1:3" ht="46.5" x14ac:dyDescent="0.3">
      <c r="A8" s="114"/>
      <c r="B8" s="119" t="s">
        <v>132</v>
      </c>
      <c r="C8" s="115"/>
    </row>
    <row r="9" spans="1:3" ht="16.5" x14ac:dyDescent="0.3">
      <c r="A9" s="114"/>
      <c r="B9" s="119"/>
      <c r="C9" s="115"/>
    </row>
    <row r="10" spans="1:3" ht="31.5" x14ac:dyDescent="0.3">
      <c r="A10" s="114"/>
      <c r="B10" s="119" t="s">
        <v>133</v>
      </c>
      <c r="C10" s="115"/>
    </row>
    <row r="11" spans="1:3" ht="16.5" x14ac:dyDescent="0.3">
      <c r="A11" s="114"/>
      <c r="B11" s="119"/>
      <c r="C11" s="115"/>
    </row>
    <row r="12" spans="1:3" ht="31.5" x14ac:dyDescent="0.3">
      <c r="A12" s="114"/>
      <c r="B12" s="119" t="s">
        <v>134</v>
      </c>
      <c r="C12" s="115"/>
    </row>
    <row r="13" spans="1:3" ht="16.5" x14ac:dyDescent="0.3">
      <c r="A13" s="114"/>
      <c r="B13" s="119"/>
      <c r="C13" s="115"/>
    </row>
    <row r="14" spans="1:3" x14ac:dyDescent="0.3">
      <c r="A14" s="114"/>
      <c r="B14" s="121" t="s">
        <v>135</v>
      </c>
      <c r="C14" s="115"/>
    </row>
    <row r="15" spans="1:3" ht="15.75" x14ac:dyDescent="0.3">
      <c r="A15" s="114"/>
      <c r="B15" s="195" t="s">
        <v>136</v>
      </c>
      <c r="C15" s="115"/>
    </row>
    <row r="16" spans="1:3" ht="16.5" x14ac:dyDescent="0.3">
      <c r="A16" s="114"/>
      <c r="B16" s="122"/>
      <c r="C16" s="115"/>
    </row>
    <row r="17" spans="1:3" ht="32.25" x14ac:dyDescent="0.3">
      <c r="A17" s="114"/>
      <c r="B17" s="119" t="s">
        <v>137</v>
      </c>
      <c r="C17" s="115"/>
    </row>
    <row r="18" spans="1:3" x14ac:dyDescent="0.3">
      <c r="A18" s="114"/>
      <c r="B18" s="114"/>
      <c r="C18" s="115"/>
    </row>
    <row r="19" spans="1:3" x14ac:dyDescent="0.3">
      <c r="A19" s="114"/>
      <c r="B19" s="114"/>
      <c r="C19" s="115"/>
    </row>
    <row r="20" spans="1:3" x14ac:dyDescent="0.3">
      <c r="A20" s="114"/>
      <c r="B20" s="114"/>
      <c r="C20" s="115"/>
    </row>
    <row r="21" spans="1:3" x14ac:dyDescent="0.3">
      <c r="A21" s="114"/>
      <c r="B21" s="114"/>
      <c r="C21" s="115"/>
    </row>
    <row r="22" spans="1:3" x14ac:dyDescent="0.3">
      <c r="A22" s="114"/>
      <c r="B22" s="114"/>
      <c r="C22" s="115"/>
    </row>
    <row r="23" spans="1:3" x14ac:dyDescent="0.3">
      <c r="A23" s="114"/>
      <c r="B23" s="114"/>
      <c r="C23" s="115"/>
    </row>
    <row r="24" spans="1:3" x14ac:dyDescent="0.3">
      <c r="A24" s="114"/>
      <c r="B24" s="114"/>
      <c r="C24" s="115"/>
    </row>
    <row r="25" spans="1:3" x14ac:dyDescent="0.3">
      <c r="A25" s="114"/>
      <c r="B25" s="114"/>
      <c r="C25" s="115"/>
    </row>
    <row r="26" spans="1:3" x14ac:dyDescent="0.3">
      <c r="A26" s="114"/>
      <c r="B26" s="114"/>
      <c r="C26" s="115"/>
    </row>
    <row r="27" spans="1:3" x14ac:dyDescent="0.3">
      <c r="A27" s="114"/>
      <c r="B27" s="114"/>
      <c r="C27" s="115"/>
    </row>
    <row r="28" spans="1:3" x14ac:dyDescent="0.3">
      <c r="A28" s="114"/>
      <c r="B28" s="114"/>
      <c r="C28" s="115"/>
    </row>
    <row r="29" spans="1:3" x14ac:dyDescent="0.3">
      <c r="A29" s="114"/>
      <c r="B29" s="114"/>
      <c r="C29" s="115"/>
    </row>
  </sheetData>
  <hyperlinks>
    <hyperlink ref="B14" r:id="rId1" display="See License Agreement" xr:uid="{1D0E30E8-3E4D-463C-AEBF-718C9675187D}"/>
    <hyperlink ref="B4" r:id="rId2" tooltip="View online document" display="http://www.invoicingtemplate.com/weldingfabricationservice.html" xr:uid="{F0B36C87-3C4E-4C3A-A1CA-3F99620B324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16273-65D5-463D-85C8-B1AD6775EE24}">
  <dimension ref="A1"/>
  <sheetViews>
    <sheetView workbookViewId="0">
      <selection activeCell="B32" sqref="B32"/>
    </sheetView>
  </sheetViews>
  <sheetFormatPr defaultRowHeight="15" x14ac:dyDescent="0.25"/>
  <cols>
    <col min="1" max="16384" width="9.140625" style="196"/>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3</v>
      </c>
      <c r="B5" t="s">
        <v>58</v>
      </c>
    </row>
    <row r="6" spans="1:5" x14ac:dyDescent="0.2">
      <c r="A6" s="1" t="s">
        <v>4</v>
      </c>
      <c r="B6" s="2" t="s">
        <v>126</v>
      </c>
    </row>
    <row r="7" spans="1:5" x14ac:dyDescent="0.2">
      <c r="A7" s="1" t="s">
        <v>7</v>
      </c>
      <c r="B7" s="1">
        <v>2</v>
      </c>
      <c r="D7" s="1" t="s">
        <v>8</v>
      </c>
      <c r="E7" s="1" t="s">
        <v>9</v>
      </c>
    </row>
    <row r="8" spans="1:5" x14ac:dyDescent="0.2">
      <c r="A8" s="1" t="s">
        <v>10</v>
      </c>
      <c r="B8" s="1">
        <v>1</v>
      </c>
    </row>
    <row r="9" spans="1:5" x14ac:dyDescent="0.2">
      <c r="A9" s="1" t="s">
        <v>11</v>
      </c>
      <c r="B9" s="1">
        <v>1</v>
      </c>
    </row>
    <row r="10" spans="1:5" x14ac:dyDescent="0.2">
      <c r="A10" s="1" t="s">
        <v>12</v>
      </c>
      <c r="B10" s="1">
        <v>1</v>
      </c>
    </row>
    <row r="11" spans="1:5" x14ac:dyDescent="0.2">
      <c r="A11" s="1" t="s">
        <v>13</v>
      </c>
      <c r="B11" s="1">
        <v>1</v>
      </c>
    </row>
    <row r="12" spans="1:5" x14ac:dyDescent="0.2">
      <c r="A12" s="1" t="s">
        <v>14</v>
      </c>
      <c r="B12" s="1">
        <v>1</v>
      </c>
    </row>
    <row r="13" spans="1:5" x14ac:dyDescent="0.2">
      <c r="A13" s="1" t="s">
        <v>15</v>
      </c>
    </row>
    <row r="14" spans="1:5" ht="12.75" x14ac:dyDescent="0.2">
      <c r="A14" t="s">
        <v>16</v>
      </c>
      <c r="B14" s="1">
        <v>0</v>
      </c>
    </row>
    <row r="15" spans="1:5" x14ac:dyDescent="0.2">
      <c r="A15" s="1" t="s">
        <v>17</v>
      </c>
      <c r="B15" s="1" t="s">
        <v>70</v>
      </c>
    </row>
    <row r="16" spans="1:5" x14ac:dyDescent="0.2">
      <c r="A16" s="1" t="s">
        <v>18</v>
      </c>
      <c r="B16" s="1">
        <v>1</v>
      </c>
    </row>
    <row r="17" spans="1:2" x14ac:dyDescent="0.2">
      <c r="A17" s="1" t="s">
        <v>21</v>
      </c>
      <c r="B17" s="1">
        <v>1</v>
      </c>
    </row>
    <row r="18" spans="1:2" x14ac:dyDescent="0.2">
      <c r="A18" s="1" t="s">
        <v>19</v>
      </c>
      <c r="B18" s="1">
        <v>1</v>
      </c>
    </row>
    <row r="19" spans="1:2" x14ac:dyDescent="0.2">
      <c r="A19" s="1" t="s">
        <v>20</v>
      </c>
      <c r="B19" s="1">
        <v>12</v>
      </c>
    </row>
    <row r="20" spans="1:2" x14ac:dyDescent="0.2">
      <c r="A20" s="1" t="s">
        <v>59</v>
      </c>
      <c r="B20" s="1">
        <v>1</v>
      </c>
    </row>
    <row r="22" spans="1:2" x14ac:dyDescent="0.2">
      <c r="A22" s="1" t="s">
        <v>60</v>
      </c>
      <c r="B22" s="1">
        <v>1</v>
      </c>
    </row>
    <row r="23" spans="1:2" x14ac:dyDescent="0.2">
      <c r="B23" s="1" t="s">
        <v>143</v>
      </c>
    </row>
    <row r="25" spans="1:2" x14ac:dyDescent="0.2">
      <c r="A25" s="1" t="s">
        <v>80</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10"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401</vt:i4>
      </vt:variant>
    </vt:vector>
  </HeadingPairs>
  <TitlesOfParts>
    <vt:vector size="41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oknDimension_1</vt:lpstr>
      <vt:lpstr>oknDimension_10</vt:lpstr>
      <vt:lpstr>oknDimension_11</vt:lpstr>
      <vt:lpstr>oknDimension_12</vt:lpstr>
      <vt:lpstr>oknDimension_13</vt:lpstr>
      <vt:lpstr>oknDimension_14</vt:lpstr>
      <vt:lpstr>oknDimension_15</vt:lpstr>
      <vt:lpstr>oknDimension_16</vt:lpstr>
      <vt:lpstr>oknDimension_17</vt:lpstr>
      <vt:lpstr>oknDimension_18</vt:lpstr>
      <vt:lpstr>oknDimension_19</vt:lpstr>
      <vt:lpstr>oknDimension_2</vt:lpstr>
      <vt:lpstr>oknDimension_20</vt:lpstr>
      <vt:lpstr>oknDimension_3</vt:lpstr>
      <vt:lpstr>oknDimension_4</vt:lpstr>
      <vt:lpstr>oknDimension_5</vt:lpstr>
      <vt:lpstr>oknDimension_6</vt:lpstr>
      <vt:lpstr>oknDimension_7</vt:lpstr>
      <vt:lpstr>oknDimension_8</vt:lpstr>
      <vt:lpstr>oknDimension_9</vt:lpstr>
      <vt:lpstr>oknDiscount</vt:lpstr>
      <vt:lpstr>oknDueDate</vt:lpstr>
      <vt:lpstr>oknInsurance</vt:lpstr>
      <vt:lpstr>oknInvoiceDate</vt:lpstr>
      <vt:lpstr>oknInvoiceID</vt:lpstr>
      <vt:lpstr>oknItemType_1</vt:lpstr>
      <vt:lpstr>oknItemType_10</vt:lpstr>
      <vt:lpstr>oknItemType_11</vt:lpstr>
      <vt:lpstr>oknItemType_12</vt:lpstr>
      <vt:lpstr>oknItemType_13</vt:lpstr>
      <vt:lpstr>oknItemType_14</vt:lpstr>
      <vt:lpstr>oknItemType_15</vt:lpstr>
      <vt:lpstr>oknItemType_16</vt:lpstr>
      <vt:lpstr>oknItemType_17</vt:lpstr>
      <vt:lpstr>oknItemType_18</vt:lpstr>
      <vt:lpstr>oknItemType_19</vt:lpstr>
      <vt:lpstr>oknItemType_2</vt:lpstr>
      <vt:lpstr>oknItemType_20</vt:lpstr>
      <vt:lpstr>oknItemType_3</vt:lpstr>
      <vt:lpstr>oknItemType_4</vt:lpstr>
      <vt:lpstr>oknItemType_5</vt:lpstr>
      <vt:lpstr>oknItemType_6</vt:lpstr>
      <vt:lpstr>oknItemType_7</vt:lpstr>
      <vt:lpstr>oknItemType_8</vt:lpstr>
      <vt:lpstr>oknItemType_9</vt:lpstr>
      <vt:lpstr>oknJobName</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oknOrderBy</vt:lpstr>
      <vt:lpstr>oknOrderID</vt:lpstr>
      <vt:lpstr>oknOther</vt:lpstr>
      <vt:lpstr>oknOtherName</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oknShipDate</vt:lpstr>
      <vt:lpstr>oknShipName</vt:lpstr>
      <vt:lpstr>oknShippingCost</vt:lpstr>
      <vt:lpstr>oknShippingTaxID</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oknUM_1</vt:lpstr>
      <vt:lpstr>oknUM_10</vt:lpstr>
      <vt:lpstr>oknUM_11</vt:lpstr>
      <vt:lpstr>oknUM_12</vt:lpstr>
      <vt:lpstr>oknUM_13</vt:lpstr>
      <vt:lpstr>oknUM_14</vt:lpstr>
      <vt:lpstr>oknUM_15</vt:lpstr>
      <vt:lpstr>oknUM_16</vt:lpstr>
      <vt:lpstr>oknUM_17</vt:lpstr>
      <vt:lpstr>oknUM_18</vt:lpstr>
      <vt:lpstr>oknUM_19</vt:lpstr>
      <vt:lpstr>oknUM_2</vt:lpstr>
      <vt:lpstr>oknUM_20</vt:lpstr>
      <vt:lpstr>oknUM_3</vt:lpstr>
      <vt:lpstr>oknUM_4</vt:lpstr>
      <vt:lpstr>oknUM_5</vt:lpstr>
      <vt:lpstr>oknUM_6</vt:lpstr>
      <vt:lpstr>oknUM_7</vt:lpstr>
      <vt:lpstr>oknUM_8</vt:lpstr>
      <vt:lpstr>oknUM_9</vt:lpstr>
      <vt:lpstr>oknUnits_1</vt:lpstr>
      <vt:lpstr>oknUnits_10</vt:lpstr>
      <vt:lpstr>oknUnits_11</vt:lpstr>
      <vt:lpstr>oknUnits_12</vt:lpstr>
      <vt:lpstr>oknUnits_13</vt:lpstr>
      <vt:lpstr>oknUnits_14</vt:lpstr>
      <vt:lpstr>oknUnits_15</vt:lpstr>
      <vt:lpstr>oknUnits_16</vt:lpstr>
      <vt:lpstr>oknUnits_17</vt:lpstr>
      <vt:lpstr>oknUnits_18</vt:lpstr>
      <vt:lpstr>oknUnits_19</vt:lpstr>
      <vt:lpstr>oknUnits_2</vt:lpstr>
      <vt:lpstr>oknUnits_20</vt:lpstr>
      <vt:lpstr>oknUnits_3</vt:lpstr>
      <vt:lpstr>oknUnits_4</vt:lpstr>
      <vt:lpstr>oknUnits_5</vt:lpstr>
      <vt:lpstr>oknUnits_6</vt:lpstr>
      <vt:lpstr>oknUnits_7</vt:lpstr>
      <vt:lpstr>oknUnits_8</vt:lpstr>
      <vt:lpstr>oknUnits_9</vt:lpstr>
      <vt:lpstr>oknWeightPerFtPerSqFt_1</vt:lpstr>
      <vt:lpstr>oknWeightPerFtPerSqFt_10</vt:lpstr>
      <vt:lpstr>oknWeightPerFtPerSqFt_11</vt:lpstr>
      <vt:lpstr>oknWeightPerFtPerSqFt_12</vt:lpstr>
      <vt:lpstr>oknWeightPerFtPerSqFt_13</vt:lpstr>
      <vt:lpstr>oknWeightPerFtPerSqFt_14</vt:lpstr>
      <vt:lpstr>oknWeightPerFtPerSqFt_15</vt:lpstr>
      <vt:lpstr>oknWeightPerFtPerSqFt_16</vt:lpstr>
      <vt:lpstr>oknWeightPerFtPerSqFt_17</vt:lpstr>
      <vt:lpstr>oknWeightPerFtPerSqFt_18</vt:lpstr>
      <vt:lpstr>oknWeightPerFtPerSqFt_19</vt:lpstr>
      <vt:lpstr>oknWeightPerFtPerSqFt_2</vt:lpstr>
      <vt:lpstr>oknWeightPerFtPerSqFt_20</vt:lpstr>
      <vt:lpstr>oknWeightPerFtPerSqFt_3</vt:lpstr>
      <vt:lpstr>oknWeightPerFtPerSqFt_4</vt:lpstr>
      <vt:lpstr>oknWeightPerFtPerSqFt_5</vt:lpstr>
      <vt:lpstr>oknWeightPerFtPerSqFt_6</vt:lpstr>
      <vt:lpstr>oknWeightPerFtPerSqFt_7</vt:lpstr>
      <vt:lpstr>oknWeightPerFtPerSqFt_8</vt:lpstr>
      <vt:lpstr>oknWeightPerFtPerSqFt_9</vt:lpstr>
      <vt:lpstr>oknWhoAddress</vt:lpstr>
      <vt:lpstr>oknWhoCityStateZip</vt:lpstr>
      <vt:lpstr>oknWhoID</vt:lpstr>
      <vt:lpstr>oknWhoName</vt:lpstr>
      <vt:lpstr>oknWhoPhone</vt:lpstr>
      <vt:lpstr>oknWhoTaxID</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Welding and Fabrication Service Invoice Template</dc:title>
  <dc:subject>"Welding and Fabrication Service Invoice Template" summary: This is the third sample invoice template in our serial of welding and fabrication invoicing template. Welding and Fabrication Service Invoice  Template is categorized as service invoice template and thus does not have a shipping address section.</dc:subject>
  <dc:creator>https://www.invoicingtemplate.com/</dc:creator>
  <cp:keywords/>
  <dc:description>https://www.invoicingtemplate.com/weldingfabricationservice.html</dc:description>
  <cp:lastModifiedBy>liangjun yu</cp:lastModifiedBy>
  <cp:lastPrinted>2020-04-30T03:02:11Z</cp:lastPrinted>
  <dcterms:created xsi:type="dcterms:W3CDTF">2000-07-27T22:24:14Z</dcterms:created>
  <dcterms:modified xsi:type="dcterms:W3CDTF">2024-03-08T11:28:51Z</dcterms:modified>
  <cp:category>Welding and Fabrication Service Invoice Template, Welding and Fabrication Billing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71, Lincoln, Nebraska</vt:lpwstr>
  </property>
</Properties>
</file>