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E:\NET\boost\src\c8004\"/>
    </mc:Choice>
  </mc:AlternateContent>
  <xr:revisionPtr revIDLastSave="0" documentId="13_ncr:1_{EF133982-659E-42E5-AC33-EC3A83FEADD0}"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20" r:id="rId2"/>
  </sheets>
  <definedNames>
    <definedName name="InvoicingTemplateLinkTarget" hidden="1">#REF!</definedName>
    <definedName name="oknBalanceDue">Invoice!$AB$26</definedName>
    <definedName name="oknCompanyAddress">Invoice!$G$4</definedName>
    <definedName name="oknCompanyCityStateZip">Invoice!$G$5</definedName>
    <definedName name="oknCompanyContact">Invoice!$G$6</definedName>
    <definedName name="oknCompanyName">Invoice!$G$3</definedName>
    <definedName name="oknCost_1">Invoice!$E$23</definedName>
    <definedName name="oknCost_10">Invoice!$E$32</definedName>
    <definedName name="oknCost_11">Invoice!$E$33</definedName>
    <definedName name="oknCost_12">Invoice!$E$34</definedName>
    <definedName name="oknCost_13">Invoice!$E$35</definedName>
    <definedName name="oknCost_14">Invoice!$E$36</definedName>
    <definedName name="oknCost_15">Invoice!$E$37</definedName>
    <definedName name="oknCost_16">Invoice!$E$38</definedName>
    <definedName name="oknCost_17">Invoice!$E$39</definedName>
    <definedName name="oknCost_18">Invoice!$E$40</definedName>
    <definedName name="oknCost_19">Invoice!$E$41</definedName>
    <definedName name="oknCost_2">Invoice!$E$24</definedName>
    <definedName name="oknCost_20">Invoice!$E$42</definedName>
    <definedName name="oknCost_3">Invoice!$E$25</definedName>
    <definedName name="oknCost_4">Invoice!$E$26</definedName>
    <definedName name="oknCost_5">Invoice!$E$27</definedName>
    <definedName name="oknCost_6">Invoice!$E$28</definedName>
    <definedName name="oknCost_7">Invoice!$E$29</definedName>
    <definedName name="oknCost_8">Invoice!$E$30</definedName>
    <definedName name="oknCost_9">Invoice!$E$31</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Invoice!$B$4</definedName>
    <definedName name="oknDimension_1">Invoice!$M$23</definedName>
    <definedName name="oknDimension_10">Invoice!$M$32</definedName>
    <definedName name="oknDimension_11">Invoice!$M$33</definedName>
    <definedName name="oknDimension_12">Invoice!$M$34</definedName>
    <definedName name="oknDimension_13">Invoice!$M$35</definedName>
    <definedName name="oknDimension_14">Invoice!$M$36</definedName>
    <definedName name="oknDimension_15">Invoice!$M$37</definedName>
    <definedName name="oknDimension_16">Invoice!$M$38</definedName>
    <definedName name="oknDimension_17">Invoice!$M$39</definedName>
    <definedName name="oknDimension_18">Invoice!$M$40</definedName>
    <definedName name="oknDimension_19">Invoice!$M$41</definedName>
    <definedName name="oknDimension_2">Invoice!$M$24</definedName>
    <definedName name="oknDimension_20">Invoice!$M$42</definedName>
    <definedName name="oknDimension_3">Invoice!$M$25</definedName>
    <definedName name="oknDimension_4">Invoice!$M$26</definedName>
    <definedName name="oknDimension_5">Invoice!$M$27</definedName>
    <definedName name="oknDimension_6">Invoice!$M$28</definedName>
    <definedName name="oknDimension_7">Invoice!$M$29</definedName>
    <definedName name="oknDimension_8">Invoice!$M$30</definedName>
    <definedName name="oknDimension_9">Invoice!$M$31</definedName>
    <definedName name="oknDiscount">Invoice!$R$46</definedName>
    <definedName name="oknDueDate">Invoice!$AA$24</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surance">Invoice!$R$48</definedName>
    <definedName name="oknInvoiceBodyMaxNumber" hidden="1">#REF!</definedName>
    <definedName name="oknInvoiceBodyMinNumber" hidden="1">#REF!</definedName>
    <definedName name="oknInvoiceDate">Invoice!$Q$4</definedName>
    <definedName name="oknInvoiceID">Invoice!$Q$5</definedName>
    <definedName name="oknItemType_1">Invoice!$L$23</definedName>
    <definedName name="oknItemType_10">Invoice!$L$32</definedName>
    <definedName name="oknItemType_11">Invoice!$L$33</definedName>
    <definedName name="oknItemType_12">Invoice!$L$34</definedName>
    <definedName name="oknItemType_13">Invoice!$L$35</definedName>
    <definedName name="oknItemType_14">Invoice!$L$36</definedName>
    <definedName name="oknItemType_15">Invoice!$L$37</definedName>
    <definedName name="oknItemType_16">Invoice!$L$38</definedName>
    <definedName name="oknItemType_17">Invoice!$L$39</definedName>
    <definedName name="oknItemType_18">Invoice!$L$40</definedName>
    <definedName name="oknItemType_19">Invoice!$L$41</definedName>
    <definedName name="oknItemType_2">Invoice!$L$24</definedName>
    <definedName name="oknItemType_20">Invoice!$L$42</definedName>
    <definedName name="oknItemType_3">Invoice!$L$25</definedName>
    <definedName name="oknItemType_4">Invoice!$L$26</definedName>
    <definedName name="oknItemType_5">Invoice!$L$27</definedName>
    <definedName name="oknItemType_6">Invoice!$L$28</definedName>
    <definedName name="oknItemType_7">Invoice!$L$29</definedName>
    <definedName name="oknItemType_8">Invoice!$L$30</definedName>
    <definedName name="oknItemType_9">Invoice!$L$31</definedName>
    <definedName name="oknJobName">Invoice!$Q$9</definedName>
    <definedName name="oknLineTotal_1">Invoice!$R$23</definedName>
    <definedName name="oknLineTotal_10">Invoice!$R$32</definedName>
    <definedName name="oknLineTotal_11">Invoice!$R$33</definedName>
    <definedName name="oknLineTotal_12">Invoice!$R$34</definedName>
    <definedName name="oknLineTotal_13">Invoice!$R$35</definedName>
    <definedName name="oknLineTotal_14">Invoice!$R$36</definedName>
    <definedName name="oknLineTotal_15">Invoice!$R$37</definedName>
    <definedName name="oknLineTotal_16">Invoice!$R$38</definedName>
    <definedName name="oknLineTotal_17">Invoice!$R$39</definedName>
    <definedName name="oknLineTotal_18">Invoice!$R$40</definedName>
    <definedName name="oknLineTotal_19">Invoice!$R$41</definedName>
    <definedName name="oknLineTotal_2">Invoice!$R$24</definedName>
    <definedName name="oknLineTotal_20">Invoice!$R$42</definedName>
    <definedName name="oknLineTotal_3">Invoice!$R$25</definedName>
    <definedName name="oknLineTotal_4">Invoice!$R$26</definedName>
    <definedName name="oknLineTotal_5">Invoice!$R$27</definedName>
    <definedName name="oknLineTotal_6">Invoice!$R$28</definedName>
    <definedName name="oknLineTotal_7">Invoice!$R$29</definedName>
    <definedName name="oknLineTotal_8">Invoice!$R$30</definedName>
    <definedName name="oknLineTotal_9">Invoice!$R$31</definedName>
    <definedName name="oknLineTotalTaxable">Invoice!$E$43</definedName>
    <definedName name="oknOrderBy">Invoice!$Q$6</definedName>
    <definedName name="oknOrderID">Invoice!$Q$7</definedName>
    <definedName name="oknOther">Invoice!$R$49</definedName>
    <definedName name="oknOtherName">Invoice!$Q$49</definedName>
    <definedName name="oknPaymentAmount">Invoice!$I$52</definedName>
    <definedName name="oknPaymentCheckNumber">Invoice!$M$52</definedName>
    <definedName name="oknPaymentCreatedDate">Invoice!$G$52</definedName>
    <definedName name="oknPaymentNotes">Invoice!$R$52</definedName>
    <definedName name="oknPaymentPaymentTerm">Invoice!$K$52</definedName>
    <definedName name="oknPayments">Invoice!$AB$25</definedName>
    <definedName name="oknPaymentTerm">Invoice!$Q$8</definedName>
    <definedName name="oknPaymentTotalApplied">Invoice!$J$52</definedName>
    <definedName name="oknPrAmount">#REF!</definedName>
    <definedName name="oknPrCheckNumber">#REF!</definedName>
    <definedName name="oknPrCreatedDate">#REF!</definedName>
    <definedName name="oknPrDateFrom">#REF!</definedName>
    <definedName name="oknPrDateTo">#REF!</definedName>
    <definedName name="oknPrice_1">Invoice!$Q$23</definedName>
    <definedName name="oknPrice_10">Invoice!$Q$32</definedName>
    <definedName name="oknPrice_11">Invoice!$Q$33</definedName>
    <definedName name="oknPrice_12">Invoice!$Q$34</definedName>
    <definedName name="oknPrice_13">Invoice!$Q$35</definedName>
    <definedName name="oknPrice_14">Invoice!$Q$36</definedName>
    <definedName name="oknPrice_15">Invoice!$Q$37</definedName>
    <definedName name="oknPrice_16">Invoice!$Q$38</definedName>
    <definedName name="oknPrice_17">Invoice!$Q$39</definedName>
    <definedName name="oknPrice_18">Invoice!$Q$40</definedName>
    <definedName name="oknPrice_19">Invoice!$Q$41</definedName>
    <definedName name="oknPrice_2">Invoice!$Q$24</definedName>
    <definedName name="oknPrice_20">Invoice!$Q$42</definedName>
    <definedName name="oknPrice_3">Invoice!$Q$25</definedName>
    <definedName name="oknPrice_4">Invoice!$Q$26</definedName>
    <definedName name="oknPrice_5">Invoice!$Q$27</definedName>
    <definedName name="oknPrice_6">Invoice!$Q$28</definedName>
    <definedName name="oknPrice_7">Invoice!$Q$29</definedName>
    <definedName name="oknPrice_8">Invoice!$Q$30</definedName>
    <definedName name="oknPrice_9">Invoice!$Q$31</definedName>
    <definedName name="oknPrInvoiceID">#REF!</definedName>
    <definedName name="oknPrNotes">#REF!</definedName>
    <definedName name="oknProductID_1">Invoice!$B$23</definedName>
    <definedName name="oknProductID_10">Invoice!$B$32</definedName>
    <definedName name="oknProductID_11">Invoice!$B$33</definedName>
    <definedName name="oknProductID_12">Invoice!$B$34</definedName>
    <definedName name="oknProductID_13">Invoice!$B$35</definedName>
    <definedName name="oknProductID_14">Invoice!$B$36</definedName>
    <definedName name="oknProductID_15">Invoice!$B$37</definedName>
    <definedName name="oknProductID_16">Invoice!$B$38</definedName>
    <definedName name="oknProductID_17">Invoice!$B$39</definedName>
    <definedName name="oknProductID_18">Invoice!$B$40</definedName>
    <definedName name="oknProductID_19">Invoice!$B$41</definedName>
    <definedName name="oknProductID_2">Invoice!$B$24</definedName>
    <definedName name="oknProductID_20">Invoice!$B$42</definedName>
    <definedName name="oknProductID_3">Invoice!$B$25</definedName>
    <definedName name="oknProductID_4">Invoice!$B$26</definedName>
    <definedName name="oknProductID_5">Invoice!$B$27</definedName>
    <definedName name="oknProductID_6">Invoice!$B$28</definedName>
    <definedName name="oknProductID_7">Invoice!$B$29</definedName>
    <definedName name="oknProductID_8">Invoice!$B$30</definedName>
    <definedName name="oknProductID_9">Invoice!$B$31</definedName>
    <definedName name="oknProductName_1">Invoice!$J$23</definedName>
    <definedName name="oknProductName_10">Invoice!$J$32</definedName>
    <definedName name="oknProductName_11">Invoice!$J$33</definedName>
    <definedName name="oknProductName_12">Invoice!$J$34</definedName>
    <definedName name="oknProductName_13">Invoice!$J$35</definedName>
    <definedName name="oknProductName_14">Invoice!$J$36</definedName>
    <definedName name="oknProductName_15">Invoice!$J$37</definedName>
    <definedName name="oknProductName_16">Invoice!$J$38</definedName>
    <definedName name="oknProductName_17">Invoice!$J$39</definedName>
    <definedName name="oknProductName_18">Invoice!$J$40</definedName>
    <definedName name="oknProductName_19">Invoice!$J$41</definedName>
    <definedName name="oknProductName_2">Invoice!$J$24</definedName>
    <definedName name="oknProductName_20">Invoice!$J$42</definedName>
    <definedName name="oknProductName_3">Invoice!$J$25</definedName>
    <definedName name="oknProductName_4">Invoice!$J$26</definedName>
    <definedName name="oknProductName_5">Invoice!$J$27</definedName>
    <definedName name="oknProductName_6">Invoice!$J$28</definedName>
    <definedName name="oknProductName_7">Invoice!$J$29</definedName>
    <definedName name="oknProductName_8">Invoice!$J$30</definedName>
    <definedName name="oknProductName_9">Invoice!$J$31</definedName>
    <definedName name="oknPrPaymentTerm">#REF!</definedName>
    <definedName name="oknPrTotalApplied">#REF!</definedName>
    <definedName name="oknPrWhoID">#REF!</definedName>
    <definedName name="oknPrWhoName">#REF!</definedName>
    <definedName name="oknQuantity_1">Invoice!$G$23</definedName>
    <definedName name="oknQuantity_10">Invoice!$G$32</definedName>
    <definedName name="oknQuantity_11">Invoice!$G$33</definedName>
    <definedName name="oknQuantity_12">Invoice!$G$34</definedName>
    <definedName name="oknQuantity_13">Invoice!$G$35</definedName>
    <definedName name="oknQuantity_14">Invoice!$G$36</definedName>
    <definedName name="oknQuantity_15">Invoice!$G$37</definedName>
    <definedName name="oknQuantity_16">Invoice!$G$38</definedName>
    <definedName name="oknQuantity_17">Invoice!$G$39</definedName>
    <definedName name="oknQuantity_18">Invoice!$G$40</definedName>
    <definedName name="oknQuantity_19">Invoice!$G$41</definedName>
    <definedName name="oknQuantity_2">Invoice!$G$24</definedName>
    <definedName name="oknQuantity_20">Invoice!$G$42</definedName>
    <definedName name="oknQuantity_3">Invoice!$G$25</definedName>
    <definedName name="oknQuantity_4">Invoice!$G$26</definedName>
    <definedName name="oknQuantity_5">Invoice!$G$27</definedName>
    <definedName name="oknQuantity_6">Invoice!$G$28</definedName>
    <definedName name="oknQuantity_7">Invoice!$G$29</definedName>
    <definedName name="oknQuantity_8">Invoice!$G$30</definedName>
    <definedName name="oknQuantity_9">Invoice!$G$31</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Invoice!$G$20</definedName>
    <definedName name="oknSavingInvoiceClearWorksheet" hidden="1">#REF!</definedName>
    <definedName name="oknSavingInvoicePromptForPayment" hidden="1">#REF!</definedName>
    <definedName name="oknShipAddress">Invoice!$N$14</definedName>
    <definedName name="oknShipCityStateZip">Invoice!$N$15</definedName>
    <definedName name="oknShipContact">Invoice!$P$17</definedName>
    <definedName name="oknShipDate">Invoice!$K$20</definedName>
    <definedName name="oknShipName">Invoice!$N$13</definedName>
    <definedName name="oknShippingCost">Invoice!$R$47</definedName>
    <definedName name="oknShippingTaxID">Invoice!$N$12</definedName>
    <definedName name="oknShipVia">Invoice!$N$20</definedName>
    <definedName name="oknShipZipPostcode">Invoice!$P$16</definedName>
    <definedName name="oknStatus">Invoice!$B$6</definedName>
    <definedName name="oknSubTotal">Invoice!$R$43</definedName>
    <definedName name="oknTax1">Invoice!$R$44</definedName>
    <definedName name="oknTax1Name">Invoice!$O$44</definedName>
    <definedName name="oknTax1Rate">Invoice!$Q$44</definedName>
    <definedName name="oknTax1RateDefault">Invoice!$D$15</definedName>
    <definedName name="oknTax2">Invoice!$R$45</definedName>
    <definedName name="oknTax2IsAppliedToTax1">Invoice!$D$13</definedName>
    <definedName name="oknTax2Name">Invoice!$P$45</definedName>
    <definedName name="oknTax2Rate">Invoice!$Q$45</definedName>
    <definedName name="oknTaxable_1">Invoice!$D$23</definedName>
    <definedName name="oknTaxable_10">Invoice!$D$32</definedName>
    <definedName name="oknTaxable_11">Invoice!$D$33</definedName>
    <definedName name="oknTaxable_12">Invoice!$D$34</definedName>
    <definedName name="oknTaxable_13">Invoice!$D$35</definedName>
    <definedName name="oknTaxable_14">Invoice!$D$36</definedName>
    <definedName name="oknTaxable_15">Invoice!$D$37</definedName>
    <definedName name="oknTaxable_16">Invoice!$D$38</definedName>
    <definedName name="oknTaxable_17">Invoice!$D$39</definedName>
    <definedName name="oknTaxable_18">Invoice!$D$40</definedName>
    <definedName name="oknTaxable_19">Invoice!$D$41</definedName>
    <definedName name="oknTaxable_2">Invoice!$D$24</definedName>
    <definedName name="oknTaxable_20">Invoice!$D$42</definedName>
    <definedName name="oknTaxable_3">Invoice!$D$25</definedName>
    <definedName name="oknTaxable_4">Invoice!$D$26</definedName>
    <definedName name="oknTaxable_5">Invoice!$D$27</definedName>
    <definedName name="oknTaxable_6">Invoice!$D$28</definedName>
    <definedName name="oknTaxable_7">Invoice!$D$29</definedName>
    <definedName name="oknTaxable_8">Invoice!$D$30</definedName>
    <definedName name="oknTaxable_9">Invoice!$D$31</definedName>
    <definedName name="oknTaxTotalIncludingShippingCost">Invoice!$D$14</definedName>
    <definedName name="oknTaxType">Invoice!$D$12</definedName>
    <definedName name="oknTotal">Invoice!$R$50</definedName>
    <definedName name="oknUM_1">Invoice!$H$23</definedName>
    <definedName name="oknUM_10">Invoice!$H$32</definedName>
    <definedName name="oknUM_11">Invoice!$H$33</definedName>
    <definedName name="oknUM_12">Invoice!$H$34</definedName>
    <definedName name="oknUM_13">Invoice!$H$35</definedName>
    <definedName name="oknUM_14">Invoice!$H$36</definedName>
    <definedName name="oknUM_15">Invoice!$H$37</definedName>
    <definedName name="oknUM_16">Invoice!$H$38</definedName>
    <definedName name="oknUM_17">Invoice!$H$39</definedName>
    <definedName name="oknUM_18">Invoice!$H$40</definedName>
    <definedName name="oknUM_19">Invoice!$H$41</definedName>
    <definedName name="oknUM_2">Invoice!$H$24</definedName>
    <definedName name="oknUM_20">Invoice!$H$42</definedName>
    <definedName name="oknUM_3">Invoice!$H$25</definedName>
    <definedName name="oknUM_4">Invoice!$H$26</definedName>
    <definedName name="oknUM_5">Invoice!$H$27</definedName>
    <definedName name="oknUM_6">Invoice!$H$28</definedName>
    <definedName name="oknUM_7">Invoice!$H$29</definedName>
    <definedName name="oknUM_8">Invoice!$H$30</definedName>
    <definedName name="oknUM_9">Invoice!$H$31</definedName>
    <definedName name="oknUnits_1">Invoice!$N$23</definedName>
    <definedName name="oknUnits_10">Invoice!$N$32</definedName>
    <definedName name="oknUnits_11">Invoice!$N$33</definedName>
    <definedName name="oknUnits_12">Invoice!$N$34</definedName>
    <definedName name="oknUnits_13">Invoice!$N$35</definedName>
    <definedName name="oknUnits_14">Invoice!$N$36</definedName>
    <definedName name="oknUnits_15">Invoice!$N$37</definedName>
    <definedName name="oknUnits_16">Invoice!$N$38</definedName>
    <definedName name="oknUnits_17">Invoice!$N$39</definedName>
    <definedName name="oknUnits_18">Invoice!$N$40</definedName>
    <definedName name="oknUnits_19">Invoice!$N$41</definedName>
    <definedName name="oknUnits_2">Invoice!$N$24</definedName>
    <definedName name="oknUnits_20">Invoice!$N$42</definedName>
    <definedName name="oknUnits_3">Invoice!$N$25</definedName>
    <definedName name="oknUnits_4">Invoice!$N$26</definedName>
    <definedName name="oknUnits_5">Invoice!$N$27</definedName>
    <definedName name="oknUnits_6">Invoice!$N$28</definedName>
    <definedName name="oknUnits_7">Invoice!$N$29</definedName>
    <definedName name="oknUnits_8">Invoice!$N$30</definedName>
    <definedName name="oknUnits_9">Invoice!$N$31</definedName>
    <definedName name="oknWeightPerFtPerSqFt_1">Invoice!$P$23</definedName>
    <definedName name="oknWeightPerFtPerSqFt_10">Invoice!$P$32</definedName>
    <definedName name="oknWeightPerFtPerSqFt_11">Invoice!$P$33</definedName>
    <definedName name="oknWeightPerFtPerSqFt_12">Invoice!$P$34</definedName>
    <definedName name="oknWeightPerFtPerSqFt_13">Invoice!$P$35</definedName>
    <definedName name="oknWeightPerFtPerSqFt_14">Invoice!$P$36</definedName>
    <definedName name="oknWeightPerFtPerSqFt_15">Invoice!$P$37</definedName>
    <definedName name="oknWeightPerFtPerSqFt_16">Invoice!$P$38</definedName>
    <definedName name="oknWeightPerFtPerSqFt_17">Invoice!$P$39</definedName>
    <definedName name="oknWeightPerFtPerSqFt_18">Invoice!$P$40</definedName>
    <definedName name="oknWeightPerFtPerSqFt_19">Invoice!$P$41</definedName>
    <definedName name="oknWeightPerFtPerSqFt_2">Invoice!$P$24</definedName>
    <definedName name="oknWeightPerFtPerSqFt_20">Invoice!$P$42</definedName>
    <definedName name="oknWeightPerFtPerSqFt_3">Invoice!$P$25</definedName>
    <definedName name="oknWeightPerFtPerSqFt_4">Invoice!$P$26</definedName>
    <definedName name="oknWeightPerFtPerSqFt_5">Invoice!$P$27</definedName>
    <definedName name="oknWeightPerFtPerSqFt_6">Invoice!$P$28</definedName>
    <definedName name="oknWeightPerFtPerSqFt_7">Invoice!$P$29</definedName>
    <definedName name="oknWeightPerFtPerSqFt_8">Invoice!$P$30</definedName>
    <definedName name="oknWeightPerFtPerSqFt_9">Invoice!$P$31</definedName>
    <definedName name="oknWhoAddress">Invoice!$I$14</definedName>
    <definedName name="oknWhoCityStateZip">Invoice!$I$15</definedName>
    <definedName name="oknWhoID">Invoice!$B$14</definedName>
    <definedName name="oknWhoName">Invoice!$I$13</definedName>
    <definedName name="oknWhoPhone">Invoice!$I$17</definedName>
    <definedName name="oknWhoTaxID">Invoice!$I$12</definedName>
    <definedName name="oknWhoZipPostcode">Invoice!$I$16</definedName>
    <definedName name="oknZ2DONTREMOVESoftwareID" hidden="1">#REF!</definedName>
    <definedName name="oknZZDONTREMOVEDatabasePath" hidden="1">#REF!</definedName>
    <definedName name="oknZZDONTREMOVEHowToCloseWorkbook" hidden="1">#REF!</definedName>
    <definedName name="_xlnm.Print_Area" localSheetId="0">Invoice!$G$3:$R$54</definedName>
    <definedName name="_xlnm.Print_Titles" localSheetId="0">Invoice!$3:$22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2" i="1" l="1"/>
  <c r="R41" i="1"/>
  <c r="R40" i="1"/>
  <c r="R39" i="1"/>
  <c r="R38" i="1"/>
  <c r="R37" i="1"/>
  <c r="R36" i="1"/>
  <c r="R35" i="1"/>
  <c r="R34" i="1"/>
  <c r="R33" i="1"/>
  <c r="R32" i="1"/>
  <c r="R31" i="1"/>
  <c r="R30" i="1"/>
  <c r="R29" i="1"/>
  <c r="R28" i="1"/>
  <c r="R27" i="1"/>
  <c r="R26" i="1"/>
  <c r="R25" i="1"/>
  <c r="R24" i="1"/>
  <c r="R23" i="1"/>
  <c r="Q49" i="1" l="1"/>
  <c r="O40" i="1" l="1"/>
  <c r="O42" i="1"/>
  <c r="O41" i="1"/>
  <c r="O39" i="1"/>
  <c r="O38" i="1"/>
  <c r="O37" i="1"/>
  <c r="O36" i="1"/>
  <c r="O35" i="1"/>
  <c r="O34" i="1"/>
  <c r="O33" i="1"/>
  <c r="O32" i="1"/>
  <c r="O31" i="1"/>
  <c r="O30" i="1"/>
  <c r="O29" i="1"/>
  <c r="O28" i="1"/>
  <c r="O27" i="1"/>
  <c r="O26" i="1"/>
  <c r="O25" i="1"/>
  <c r="O24" i="1"/>
  <c r="O23" i="1"/>
  <c r="R45" i="1"/>
  <c r="E43" i="1" a="1"/>
  <c r="R43" i="1" l="1"/>
  <c r="E43" i="1"/>
  <c r="R44" i="1" s="1"/>
  <c r="R50" i="1" l="1"/>
  <c r="AB26" i="1" s="1"/>
</calcChain>
</file>

<file path=xl/sharedStrings.xml><?xml version="1.0" encoding="utf-8"?>
<sst xmlns="http://schemas.openxmlformats.org/spreadsheetml/2006/main" count="81" uniqueCount="76">
  <si>
    <t>SHIPPING &amp; HANDLING</t>
  </si>
  <si>
    <t>TOTAL</t>
  </si>
  <si>
    <t>SUBTOTAL</t>
  </si>
  <si>
    <t>PAID</t>
  </si>
  <si>
    <t>TOTAL DUE</t>
  </si>
  <si>
    <t>Current Database</t>
  </si>
  <si>
    <t>Invoice Status</t>
  </si>
  <si>
    <t>Taxable</t>
  </si>
  <si>
    <t>Invoice #</t>
  </si>
  <si>
    <t>GST</t>
  </si>
  <si>
    <t>Product ID</t>
  </si>
  <si>
    <t>Description</t>
  </si>
  <si>
    <t>Line Total</t>
  </si>
  <si>
    <t>Type</t>
  </si>
  <si>
    <t>Ship Date</t>
  </si>
  <si>
    <t>Ship Via</t>
  </si>
  <si>
    <t>cost</t>
  </si>
  <si>
    <t>Tax ID</t>
    <phoneticPr fontId="8" type="noConversion"/>
  </si>
  <si>
    <t>SOLD  TO</t>
    <phoneticPr fontId="8" type="noConversion"/>
  </si>
  <si>
    <t>Name</t>
    <phoneticPr fontId="8" type="noConversion"/>
  </si>
  <si>
    <t>City, State ZIP</t>
    <phoneticPr fontId="8" type="noConversion"/>
  </si>
  <si>
    <t>Phone</t>
    <phoneticPr fontId="8" type="noConversion"/>
  </si>
  <si>
    <t>NOTES</t>
    <phoneticPr fontId="11" type="noConversion"/>
  </si>
  <si>
    <t>Sales Person</t>
    <phoneticPr fontId="8" type="noConversion"/>
  </si>
  <si>
    <t>INSURANCE</t>
    <phoneticPr fontId="8" type="noConversion"/>
  </si>
  <si>
    <t>Maine</t>
  </si>
  <si>
    <t>MARKDOWN</t>
  </si>
  <si>
    <t>THANK YOU FOR THE ORDER!</t>
  </si>
  <si>
    <t>Qty.</t>
  </si>
  <si>
    <t>Tax System</t>
  </si>
  <si>
    <t>Address</t>
  </si>
  <si>
    <t>Units</t>
  </si>
  <si>
    <t>Unit of Measure</t>
  </si>
  <si>
    <t>Dimension</t>
  </si>
  <si>
    <t>Received By:</t>
  </si>
  <si>
    <t>Pending</t>
  </si>
  <si>
    <t>INVOICE</t>
  </si>
  <si>
    <t>P.O. Number #</t>
  </si>
  <si>
    <t>Column1</t>
  </si>
  <si>
    <t>Cash Sale</t>
  </si>
  <si>
    <t>Master Card</t>
  </si>
  <si>
    <t>Visa Card</t>
  </si>
  <si>
    <t>On Account</t>
  </si>
  <si>
    <t>Payment Terms:</t>
  </si>
  <si>
    <t>DATE:</t>
  </si>
  <si>
    <t xml:space="preserve">Ordered By: </t>
  </si>
  <si>
    <t>Job Name:</t>
  </si>
  <si>
    <t>Payment on Account</t>
  </si>
  <si>
    <t>Cash Credit</t>
  </si>
  <si>
    <t>Account Credit</t>
  </si>
  <si>
    <t>C.O.D.</t>
  </si>
  <si>
    <t>SW</t>
  </si>
  <si>
    <t>Customer Pick-up</t>
  </si>
  <si>
    <t>QUOTE</t>
  </si>
  <si>
    <t>CREDIT</t>
  </si>
  <si>
    <t>WELD ORDER</t>
  </si>
  <si>
    <t>RETURN</t>
  </si>
  <si>
    <t>WARE HOUSE ORDER</t>
  </si>
  <si>
    <t>Per  Unit List Price</t>
  </si>
  <si>
    <t>FAB SHOP ORDER</t>
  </si>
  <si>
    <t>DELIVERY LIST-INVOICE</t>
  </si>
  <si>
    <t>City, State ZIP</t>
  </si>
  <si>
    <t>Phone</t>
  </si>
  <si>
    <t>Fax, Web Address, Etc.</t>
  </si>
  <si>
    <t>Need a different invoice layout? Visit our invoice template collection.</t>
  </si>
  <si>
    <t>InvoicingTemplates.com</t>
  </si>
  <si>
    <t>Customer#</t>
  </si>
  <si>
    <r>
      <t xml:space="preserve">Weight Per </t>
    </r>
    <r>
      <rPr>
        <b/>
        <sz val="8"/>
        <rFont val="Arial"/>
        <family val="2"/>
      </rPr>
      <t>Ft . Sq.Ft.</t>
    </r>
  </si>
  <si>
    <r>
      <t xml:space="preserve">Price in effect applies at the time of order and subject to availability. </t>
    </r>
    <r>
      <rPr>
        <sz val="8"/>
        <color rgb="FFFF0000"/>
        <rFont val="Arial"/>
        <family val="2"/>
      </rPr>
      <t>***%</t>
    </r>
    <r>
      <rPr>
        <sz val="8"/>
        <rFont val="Arial"/>
        <family val="2"/>
      </rPr>
      <t xml:space="preserve"> per month service charge applied to accounts past </t>
    </r>
    <r>
      <rPr>
        <sz val="8"/>
        <color rgb="FFFF0000"/>
        <rFont val="Arial"/>
        <family val="2"/>
      </rPr>
      <t>***</t>
    </r>
    <r>
      <rPr>
        <sz val="8"/>
        <rFont val="Arial"/>
        <family val="2"/>
      </rPr>
      <t xml:space="preserve"> days. Annual rate of </t>
    </r>
    <r>
      <rPr>
        <sz val="8"/>
        <color rgb="FFFF0000"/>
        <rFont val="Arial"/>
        <family val="2"/>
      </rPr>
      <t>***%.</t>
    </r>
    <r>
      <rPr>
        <sz val="8"/>
        <rFont val="Arial"/>
        <family val="2"/>
      </rPr>
      <t xml:space="preserve"> All claims and returned goods require original receipt. Price in effect applies at the time of shipment. Quotes Valid for </t>
    </r>
    <r>
      <rPr>
        <sz val="8"/>
        <color rgb="FFFF0000"/>
        <rFont val="Arial"/>
        <family val="2"/>
      </rPr>
      <t>***</t>
    </r>
    <r>
      <rPr>
        <sz val="8"/>
        <rFont val="Arial"/>
        <family val="2"/>
      </rPr>
      <t xml:space="preserve"> days. Prices are subject to change without notice.</t>
    </r>
  </si>
  <si>
    <t>c8004</t>
  </si>
  <si>
    <r>
      <rPr>
        <b/>
        <sz val="18"/>
        <rFont val="Arial"/>
        <family val="2"/>
      </rPr>
      <t>W</t>
    </r>
    <r>
      <rPr>
        <sz val="14"/>
        <rFont val="Arial"/>
        <family val="2"/>
      </rPr>
      <t>elding</t>
    </r>
    <r>
      <rPr>
        <b/>
        <sz val="14"/>
        <rFont val="Arial"/>
        <family val="2"/>
      </rPr>
      <t xml:space="preserve"> &amp; Fabrication </t>
    </r>
    <r>
      <rPr>
        <sz val="14"/>
        <rFont val="Arial"/>
        <family val="2"/>
      </rPr>
      <t>Inc.</t>
    </r>
  </si>
  <si>
    <t>Line Total = Qty * Units * Unit Price</t>
  </si>
  <si>
    <t>Welding and Fabrication Billing Template - 48, Arlington, Texas, 392772, 365438, 7000747979137363930?+7.48%, 95.8 sq mi, 248.1 km2, 4,100/sq mi, 1,600/km2, 32°42′03″N 97°07′29″W? / ?32.7007°N 97.1247°W? / 32.7007; -97.1247? (Arlington)</t>
  </si>
  <si>
    <t>Welding and Fabrication Service Invoice Templatec8004 - 48, Arlington, Texas, 392772, 365438, 7000747979137363930?+7.48%, 95.8 sq mi, 248.1 km2, 4,100/sq mi, 1,600/km2, 32°42′03″N 97°07′29″W? / ?32.7007°N 97.1247°W? / 32.7007; -97.1247? (Arlington)</t>
  </si>
  <si>
    <t>Welding and Fabrication Billing Template - 49, New Orleans[17], Louisiana, 391495, 343829, 7001138632866919310?+13.86%, 169.4 sq mi, 438.7 km2, 2,311/sq mi, 892/km2, 30°03′12″N 89°56′04″W? / ?30.0534°N 89.9345°W? / 30.0534; -89.9345? (New Orleans)</t>
  </si>
  <si>
    <t>Welding and Fabrication Service Invoice Templatec8004 - 49, New Orleans[17], Louisiana, 391495, 343829, 7001138632866919310?+13.86%, 169.4 sq mi, 438.7 km2, 2,311/sq mi, 892/km2, 30°03′12″N 89°56′04″W? / ?30.0534°N 89.9345°W? / 30.0534; -89.9345? (New Orleans)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</si>
</sst>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sz val="10"/>
      <name val="Arial"/>
      <family val="2"/>
    </font>
    <font>
      <sz val="14"/>
      <name val="Arial"/>
      <family val="2"/>
    </font>
    <font>
      <b/>
      <sz val="14"/>
      <name val="Arial"/>
      <family val="2"/>
    </font>
    <font>
      <b/>
      <sz val="11"/>
      <name val="Arial"/>
      <family val="2"/>
    </font>
    <font>
      <b/>
      <sz val="18"/>
      <name val="Arial"/>
      <family val="2"/>
    </font>
    <font>
      <b/>
      <i/>
      <sz val="12"/>
      <name val="Arial"/>
      <family val="2"/>
    </font>
    <font>
      <sz val="8"/>
      <name val="Arial"/>
      <family val="2"/>
    </font>
    <font>
      <sz val="9"/>
      <color theme="2"/>
      <name val="Arial"/>
      <family val="2"/>
    </font>
    <font>
      <sz val="9"/>
      <color theme="0"/>
      <name val="Arial"/>
      <family val="2"/>
    </font>
    <font>
      <b/>
      <sz val="10"/>
      <color theme="0"/>
      <name val="Arial"/>
      <family val="2"/>
    </font>
    <font>
      <b/>
      <sz val="9"/>
      <color rgb="FFFF0000"/>
      <name val="Arial"/>
      <family val="2"/>
    </font>
    <font>
      <sz val="12"/>
      <name val="Arial"/>
      <family val="2"/>
    </font>
    <font>
      <sz val="9"/>
      <name val="Cambria"/>
      <family val="1"/>
    </font>
    <font>
      <sz val="12"/>
      <name val="Cambria"/>
      <family val="1"/>
    </font>
    <font>
      <sz val="10"/>
      <name val="Cambria"/>
      <family val="1"/>
    </font>
    <font>
      <sz val="10"/>
      <name val="Arial Black"/>
      <family val="2"/>
    </font>
    <font>
      <b/>
      <sz val="12"/>
      <color rgb="FFFF0000"/>
      <name val="Arial"/>
      <family val="2"/>
    </font>
    <font>
      <sz val="18"/>
      <name val="Arial Black"/>
      <family val="2"/>
    </font>
    <font>
      <u/>
      <sz val="10"/>
      <name val="Arial"/>
      <family val="2"/>
    </font>
    <font>
      <b/>
      <sz val="8"/>
      <name val="Arial"/>
      <family val="2"/>
    </font>
    <font>
      <sz val="8"/>
      <color rgb="FFFF0000"/>
      <name val="Arial"/>
      <family val="2"/>
    </font>
    <font>
      <b/>
      <sz val="9"/>
      <color theme="4"/>
      <name val="Arial"/>
      <family val="2"/>
    </font>
    <font>
      <sz val="10"/>
      <name val="Trebuchet MS"/>
      <family val="2"/>
    </font>
    <font>
      <u/>
      <sz val="10"/>
      <color indexed="12"/>
      <name val="Verdana"/>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9" tint="0.79998168889431442"/>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style="medium">
        <color theme="0" tint="-0.24994659260841701"/>
      </left>
      <right/>
      <top/>
      <bottom/>
      <diagonal/>
    </border>
    <border>
      <left/>
      <right style="medium">
        <color theme="0" tint="-0.24994659260841701"/>
      </right>
      <top/>
      <bottom/>
      <diagonal/>
    </border>
    <border>
      <left style="thin">
        <color indexed="64"/>
      </left>
      <right style="medium">
        <color theme="0" tint="-0.24994659260841701"/>
      </right>
      <top style="thin">
        <color indexed="64"/>
      </top>
      <bottom style="thin">
        <color indexed="64"/>
      </bottom>
      <diagonal/>
    </border>
    <border>
      <left/>
      <right/>
      <top/>
      <bottom style="medium">
        <color theme="0" tint="-0.24994659260841701"/>
      </bottom>
      <diagonal/>
    </border>
    <border>
      <left/>
      <right style="medium">
        <color theme="0" tint="-0.24994659260841701"/>
      </right>
      <top/>
      <bottom style="medium">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theme="0" tint="-0.24994659260841701"/>
      </right>
      <top style="thin">
        <color theme="0" tint="-0.24994659260841701"/>
      </top>
      <bottom style="thin">
        <color theme="0" tint="-0.24994659260841701"/>
      </bottom>
      <diagonal/>
    </border>
    <border>
      <left style="medium">
        <color theme="0" tint="-0.24994659260841701"/>
      </left>
      <right/>
      <top style="thin">
        <color theme="0" tint="-0.24994659260841701"/>
      </top>
      <bottom/>
      <diagonal/>
    </border>
    <border>
      <left style="medium">
        <color theme="0" tint="-0.24994659260841701"/>
      </left>
      <right style="thin">
        <color theme="0" tint="-0.24994659260841701"/>
      </right>
      <top style="thin">
        <color theme="0" tint="-0.24994659260841701"/>
      </top>
      <bottom/>
      <diagonal/>
    </border>
    <border>
      <left style="medium">
        <color theme="0" tint="-0.24994659260841701"/>
      </left>
      <right style="thin">
        <color theme="0" tint="-0.24994659260841701"/>
      </right>
      <top/>
      <bottom/>
      <diagonal/>
    </border>
    <border>
      <left style="medium">
        <color theme="0" tint="-0.24994659260841701"/>
      </left>
      <right style="thin">
        <color theme="0" tint="-0.24994659260841701"/>
      </right>
      <top/>
      <bottom style="thin">
        <color theme="0" tint="-0.24994659260841701"/>
      </bottom>
      <diagonal/>
    </border>
    <border>
      <left/>
      <right/>
      <top style="thin">
        <color theme="0" tint="-0.24994659260841701"/>
      </top>
      <bottom style="thin">
        <color theme="0" tint="-0.499984740745262"/>
      </bottom>
      <diagonal/>
    </border>
    <border>
      <left/>
      <right/>
      <top/>
      <bottom style="thin">
        <color theme="0" tint="-0.24994659260841701"/>
      </bottom>
      <diagonal/>
    </border>
    <border>
      <left/>
      <right/>
      <top style="thin">
        <color theme="0" tint="-0.24994659260841701"/>
      </top>
      <bottom/>
      <diagonal/>
    </border>
    <border>
      <left style="thin">
        <color theme="0" tint="-0.24994659260841701"/>
      </left>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style="thin">
        <color theme="0" tint="-0.24994659260841701"/>
      </right>
      <top/>
      <bottom/>
      <diagonal/>
    </border>
    <border>
      <left/>
      <right style="thin">
        <color theme="0" tint="-0.24994659260841701"/>
      </right>
      <top/>
      <bottom style="thin">
        <color theme="0" tint="-0.24994659260841701"/>
      </bottom>
      <diagonal/>
    </border>
    <border>
      <left/>
      <right/>
      <top style="thin">
        <color theme="0" tint="-0.499984740745262"/>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medium">
        <color theme="0" tint="-0.24994659260841701"/>
      </left>
      <right/>
      <top/>
      <bottom style="medium">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499984740745262"/>
      </left>
      <right/>
      <top/>
      <bottom style="thin">
        <color indexed="64"/>
      </bottom>
      <diagonal/>
    </border>
    <border>
      <left/>
      <right style="medium">
        <color theme="0" tint="-0.2499465926084170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0">
    <xf numFmtId="0" fontId="0" fillId="0" borderId="0"/>
    <xf numFmtId="0" fontId="12" fillId="0" borderId="0" applyNumberFormat="0" applyFill="0" applyBorder="0" applyAlignment="0" applyProtection="0">
      <alignment vertical="top"/>
      <protection locked="0"/>
    </xf>
    <xf numFmtId="0" fontId="37" fillId="0" borderId="0"/>
    <xf numFmtId="0" fontId="6" fillId="0" borderId="0"/>
    <xf numFmtId="0" fontId="38"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80">
    <xf numFmtId="0" fontId="0" fillId="0" borderId="0" xfId="0"/>
    <xf numFmtId="0" fontId="0" fillId="2" borderId="0" xfId="0" applyFill="1" applyAlignment="1" applyProtection="1">
      <alignment vertical="center"/>
      <protection locked="0" hidden="1"/>
    </xf>
    <xf numFmtId="0" fontId="0" fillId="2" borderId="0" xfId="0" applyFill="1" applyAlignment="1">
      <alignment vertical="center"/>
    </xf>
    <xf numFmtId="0" fontId="13" fillId="2" borderId="0" xfId="0" applyFont="1" applyFill="1" applyAlignment="1" applyProtection="1">
      <alignment vertical="center"/>
      <protection locked="0" hidden="1"/>
    </xf>
    <xf numFmtId="0" fontId="13" fillId="2" borderId="0" xfId="0" applyFont="1" applyFill="1" applyAlignment="1">
      <alignment vertical="center"/>
    </xf>
    <xf numFmtId="0" fontId="15" fillId="2" borderId="0" xfId="0" applyFont="1" applyFill="1" applyAlignment="1">
      <alignment vertical="center"/>
    </xf>
    <xf numFmtId="0" fontId="10" fillId="2" borderId="0" xfId="0" applyFont="1" applyFill="1" applyAlignment="1" applyProtection="1">
      <alignment vertical="center"/>
      <protection locked="0" hidden="1"/>
    </xf>
    <xf numFmtId="0" fontId="10" fillId="2" borderId="0" xfId="0" applyFont="1" applyFill="1" applyAlignment="1">
      <alignment vertical="center"/>
    </xf>
    <xf numFmtId="167" fontId="10" fillId="2" borderId="0" xfId="0" applyNumberFormat="1" applyFont="1" applyFill="1" applyAlignment="1">
      <alignment horizontal="left" vertical="center" shrinkToFit="1"/>
    </xf>
    <xf numFmtId="0" fontId="10" fillId="2" borderId="0" xfId="0" applyFont="1" applyFill="1" applyAlignment="1">
      <alignment horizontal="left" vertical="center"/>
    </xf>
    <xf numFmtId="0" fontId="10" fillId="2" borderId="0" xfId="0" applyFont="1" applyFill="1" applyAlignment="1" applyProtection="1">
      <alignment horizontal="right" vertical="center"/>
      <protection locked="0" hidden="1"/>
    </xf>
    <xf numFmtId="10" fontId="10" fillId="2" borderId="0" xfId="0" applyNumberFormat="1" applyFont="1" applyFill="1" applyAlignment="1">
      <alignment horizontal="right" vertical="center"/>
    </xf>
    <xf numFmtId="0" fontId="10" fillId="2" borderId="0" xfId="0" applyFont="1" applyFill="1" applyAlignment="1" applyProtection="1">
      <alignment vertical="center"/>
      <protection locked="0"/>
    </xf>
    <xf numFmtId="0" fontId="14" fillId="2" borderId="0" xfId="0" applyFont="1" applyFill="1" applyAlignment="1">
      <alignment horizontal="center" vertical="center"/>
    </xf>
    <xf numFmtId="0" fontId="10" fillId="2" borderId="0" xfId="0" applyFont="1" applyFill="1" applyAlignment="1">
      <alignment horizontal="center" vertical="center"/>
    </xf>
    <xf numFmtId="44" fontId="10" fillId="2" borderId="0" xfId="0" applyNumberFormat="1" applyFont="1" applyFill="1" applyAlignment="1">
      <alignment horizontal="left" vertical="center"/>
    </xf>
    <xf numFmtId="165" fontId="10" fillId="2" borderId="0" xfId="0" applyNumberFormat="1" applyFont="1" applyFill="1" applyAlignment="1">
      <alignment horizontal="left" vertical="center"/>
    </xf>
    <xf numFmtId="0" fontId="10" fillId="2" borderId="0" xfId="0" applyFont="1" applyFill="1" applyAlignment="1">
      <alignment vertical="center" wrapText="1"/>
    </xf>
    <xf numFmtId="0" fontId="10" fillId="2" borderId="0" xfId="0" applyFont="1" applyFill="1" applyAlignment="1" applyProtection="1">
      <alignment vertical="center"/>
      <protection hidden="1"/>
    </xf>
    <xf numFmtId="43" fontId="10" fillId="2" borderId="0" xfId="0" applyNumberFormat="1" applyFont="1" applyFill="1" applyAlignment="1">
      <alignment horizontal="left" vertical="center"/>
    </xf>
    <xf numFmtId="0" fontId="9" fillId="2" borderId="0" xfId="0" applyFont="1" applyFill="1" applyAlignment="1">
      <alignment vertical="center"/>
    </xf>
    <xf numFmtId="0" fontId="14" fillId="2" borderId="0" xfId="0" applyFont="1" applyFill="1" applyAlignment="1">
      <alignment horizontal="right" vertical="center" indent="1"/>
    </xf>
    <xf numFmtId="0" fontId="14" fillId="2" borderId="0" xfId="0" applyFont="1" applyFill="1" applyAlignment="1">
      <alignment horizontal="left" vertical="center"/>
    </xf>
    <xf numFmtId="0" fontId="10" fillId="2" borderId="0" xfId="0" applyFont="1" applyFill="1" applyAlignment="1">
      <alignment horizontal="right" vertical="center" indent="1"/>
    </xf>
    <xf numFmtId="171" fontId="10" fillId="2" borderId="0" xfId="0" applyNumberFormat="1" applyFont="1" applyFill="1" applyAlignment="1" applyProtection="1">
      <alignment horizontal="right" vertical="center" indent="1"/>
      <protection locked="0"/>
    </xf>
    <xf numFmtId="171" fontId="10" fillId="2" borderId="0" xfId="0" applyNumberFormat="1" applyFont="1" applyFill="1" applyAlignment="1" applyProtection="1">
      <alignment horizontal="right" vertical="center"/>
      <protection locked="0"/>
    </xf>
    <xf numFmtId="49" fontId="10" fillId="2" borderId="5" xfId="0" applyNumberFormat="1" applyFont="1" applyFill="1" applyBorder="1" applyAlignment="1" applyProtection="1">
      <alignment horizontal="left" vertical="center"/>
      <protection locked="0"/>
    </xf>
    <xf numFmtId="49" fontId="10" fillId="2" borderId="6" xfId="0" applyNumberFormat="1" applyFont="1" applyFill="1" applyBorder="1" applyAlignment="1" applyProtection="1">
      <alignment horizontal="left" vertical="center"/>
      <protection locked="0"/>
    </xf>
    <xf numFmtId="0" fontId="14" fillId="2" borderId="0" xfId="0" applyFont="1" applyFill="1" applyAlignment="1" applyProtection="1">
      <alignment horizontal="left" vertical="center" wrapText="1"/>
      <protection locked="0"/>
    </xf>
    <xf numFmtId="0" fontId="17" fillId="2" borderId="7" xfId="0" applyFont="1" applyFill="1" applyBorder="1" applyAlignment="1">
      <alignment vertical="center"/>
    </xf>
    <xf numFmtId="0" fontId="13" fillId="2" borderId="8" xfId="0" applyFont="1" applyFill="1" applyBorder="1" applyAlignment="1">
      <alignment vertical="center"/>
    </xf>
    <xf numFmtId="0" fontId="15" fillId="2" borderId="8" xfId="0" applyFont="1" applyFill="1" applyBorder="1" applyAlignment="1">
      <alignment vertical="center"/>
    </xf>
    <xf numFmtId="0" fontId="8" fillId="2" borderId="8" xfId="0" applyFont="1" applyFill="1" applyBorder="1" applyAlignment="1">
      <alignment vertical="center"/>
    </xf>
    <xf numFmtId="0" fontId="9" fillId="2" borderId="8" xfId="0" applyFont="1" applyFill="1" applyBorder="1" applyAlignment="1">
      <alignment vertical="center"/>
    </xf>
    <xf numFmtId="0" fontId="10" fillId="2" borderId="10" xfId="0" applyFont="1" applyFill="1" applyBorder="1" applyAlignment="1">
      <alignment vertical="center"/>
    </xf>
    <xf numFmtId="0" fontId="0" fillId="2" borderId="10" xfId="0" applyFill="1" applyBorder="1"/>
    <xf numFmtId="0" fontId="14" fillId="2" borderId="10" xfId="0" applyFont="1" applyFill="1" applyBorder="1" applyAlignment="1">
      <alignment horizontal="left" vertical="center"/>
    </xf>
    <xf numFmtId="0" fontId="10" fillId="2" borderId="11" xfId="0" applyFont="1" applyFill="1" applyBorder="1" applyAlignment="1">
      <alignment vertical="center"/>
    </xf>
    <xf numFmtId="170" fontId="10" fillId="0" borderId="11" xfId="0" applyNumberFormat="1" applyFont="1" applyBorder="1" applyAlignment="1" applyProtection="1">
      <alignment horizontal="left"/>
      <protection hidden="1"/>
    </xf>
    <xf numFmtId="0" fontId="10" fillId="2" borderId="11" xfId="0" applyFont="1" applyFill="1" applyBorder="1" applyAlignment="1" applyProtection="1">
      <alignment vertical="center"/>
      <protection locked="0"/>
    </xf>
    <xf numFmtId="0" fontId="14" fillId="2" borderId="13" xfId="0" applyFont="1" applyFill="1" applyBorder="1" applyAlignment="1" applyProtection="1">
      <alignment horizontal="left" vertical="center" wrapText="1"/>
      <protection locked="0"/>
    </xf>
    <xf numFmtId="166" fontId="10" fillId="2" borderId="18" xfId="0" applyNumberFormat="1" applyFont="1" applyFill="1" applyBorder="1" applyAlignment="1" applyProtection="1">
      <alignment horizontal="center"/>
      <protection locked="0"/>
    </xf>
    <xf numFmtId="166" fontId="10" fillId="2" borderId="19" xfId="0" applyNumberFormat="1" applyFont="1" applyFill="1" applyBorder="1" applyAlignment="1" applyProtection="1">
      <alignment horizontal="center"/>
      <protection locked="0"/>
    </xf>
    <xf numFmtId="166" fontId="10" fillId="2" borderId="20" xfId="0" applyNumberFormat="1" applyFont="1" applyFill="1" applyBorder="1" applyAlignment="1" applyProtection="1">
      <alignment horizontal="center"/>
      <protection locked="0"/>
    </xf>
    <xf numFmtId="0" fontId="10" fillId="2" borderId="0" xfId="0" applyFont="1" applyFill="1" applyAlignment="1" applyProtection="1">
      <alignment horizontal="center"/>
      <protection locked="0"/>
    </xf>
    <xf numFmtId="0" fontId="10" fillId="2" borderId="22" xfId="0" applyFont="1" applyFill="1" applyBorder="1" applyAlignment="1" applyProtection="1">
      <alignment horizontal="center"/>
      <protection locked="0"/>
    </xf>
    <xf numFmtId="49" fontId="10" fillId="2" borderId="24" xfId="0" applyNumberFormat="1" applyFont="1" applyFill="1" applyBorder="1" applyAlignment="1" applyProtection="1">
      <alignment horizontal="center"/>
      <protection locked="0"/>
    </xf>
    <xf numFmtId="49" fontId="10" fillId="2" borderId="25" xfId="0" applyNumberFormat="1" applyFont="1" applyFill="1" applyBorder="1" applyAlignment="1" applyProtection="1">
      <alignment horizontal="center"/>
      <protection locked="0"/>
    </xf>
    <xf numFmtId="49" fontId="10" fillId="2" borderId="26" xfId="0" applyNumberFormat="1" applyFont="1" applyFill="1" applyBorder="1" applyAlignment="1" applyProtection="1">
      <alignment horizontal="center"/>
      <protection locked="0"/>
    </xf>
    <xf numFmtId="0" fontId="10" fillId="2" borderId="27" xfId="0" applyFont="1" applyFill="1" applyBorder="1" applyAlignment="1">
      <alignment horizontal="left"/>
    </xf>
    <xf numFmtId="0" fontId="10" fillId="2" borderId="28" xfId="0" applyFont="1" applyFill="1" applyBorder="1" applyAlignment="1">
      <alignment horizontal="left"/>
    </xf>
    <xf numFmtId="168" fontId="10" fillId="2" borderId="30" xfId="0" applyNumberFormat="1" applyFont="1" applyFill="1" applyBorder="1" applyAlignment="1" applyProtection="1">
      <alignment horizontal="right"/>
      <protection locked="0"/>
    </xf>
    <xf numFmtId="168" fontId="10" fillId="2" borderId="31" xfId="0" applyNumberFormat="1" applyFont="1" applyFill="1" applyBorder="1" applyAlignment="1" applyProtection="1">
      <alignment horizontal="right"/>
      <protection locked="0"/>
    </xf>
    <xf numFmtId="168" fontId="10" fillId="2" borderId="32" xfId="0" applyNumberFormat="1" applyFont="1" applyFill="1" applyBorder="1" applyAlignment="1" applyProtection="1">
      <alignment horizontal="right"/>
      <protection locked="0"/>
    </xf>
    <xf numFmtId="43" fontId="10" fillId="2" borderId="16" xfId="0" applyNumberFormat="1" applyFont="1" applyFill="1" applyBorder="1" applyAlignment="1" applyProtection="1">
      <alignment horizontal="right" vertical="center"/>
      <protection hidden="1"/>
    </xf>
    <xf numFmtId="43" fontId="10" fillId="2" borderId="16" xfId="0" applyNumberFormat="1" applyFont="1" applyFill="1" applyBorder="1" applyAlignment="1" applyProtection="1">
      <alignment horizontal="right" vertical="center"/>
      <protection locked="0" hidden="1"/>
    </xf>
    <xf numFmtId="168" fontId="10" fillId="2" borderId="29" xfId="0" applyNumberFormat="1" applyFont="1" applyFill="1" applyBorder="1" applyAlignment="1" applyProtection="1">
      <alignment horizontal="center"/>
      <protection locked="0"/>
    </xf>
    <xf numFmtId="168" fontId="10" fillId="2" borderId="0" xfId="0" applyNumberFormat="1" applyFont="1" applyFill="1" applyAlignment="1" applyProtection="1">
      <alignment horizontal="center"/>
      <protection locked="0"/>
    </xf>
    <xf numFmtId="168" fontId="10" fillId="2" borderId="22" xfId="0" applyNumberFormat="1" applyFont="1" applyFill="1" applyBorder="1" applyAlignment="1" applyProtection="1">
      <alignment horizontal="center"/>
      <protection locked="0"/>
    </xf>
    <xf numFmtId="0" fontId="21" fillId="2" borderId="0" xfId="0" applyFont="1" applyFill="1" applyAlignment="1">
      <alignment vertical="center"/>
    </xf>
    <xf numFmtId="0" fontId="28" fillId="2" borderId="0" xfId="0" applyFont="1" applyFill="1"/>
    <xf numFmtId="0" fontId="29" fillId="2" borderId="0" xfId="0" applyFont="1" applyFill="1"/>
    <xf numFmtId="0" fontId="14" fillId="2" borderId="0" xfId="0" applyFont="1" applyFill="1" applyAlignment="1" applyProtection="1">
      <alignment horizontal="left" vertical="center"/>
      <protection locked="0"/>
    </xf>
    <xf numFmtId="0" fontId="14" fillId="2" borderId="0" xfId="0" applyFont="1" applyFill="1" applyAlignment="1">
      <alignment horizontal="right" vertical="center"/>
    </xf>
    <xf numFmtId="43" fontId="10" fillId="2" borderId="1" xfId="0" applyNumberFormat="1" applyFont="1" applyFill="1" applyBorder="1" applyAlignment="1" applyProtection="1">
      <alignment horizontal="right" vertical="center"/>
      <protection locked="0"/>
    </xf>
    <xf numFmtId="43" fontId="10" fillId="2" borderId="1" xfId="0" applyNumberFormat="1" applyFont="1" applyFill="1" applyBorder="1" applyAlignment="1">
      <alignment horizontal="right" vertical="center"/>
    </xf>
    <xf numFmtId="0" fontId="30" fillId="2" borderId="0" xfId="0" applyFont="1" applyFill="1" applyAlignment="1">
      <alignment horizontal="right" vertical="center"/>
    </xf>
    <xf numFmtId="0" fontId="29" fillId="2" borderId="0" xfId="0" applyFont="1" applyFill="1" applyAlignment="1">
      <alignment vertical="center"/>
    </xf>
    <xf numFmtId="0" fontId="25" fillId="2" borderId="0" xfId="0" applyFont="1" applyFill="1" applyAlignment="1">
      <alignment vertical="center"/>
    </xf>
    <xf numFmtId="0" fontId="27" fillId="2" borderId="0" xfId="0" applyFont="1" applyFill="1" applyAlignment="1">
      <alignment vertical="top"/>
    </xf>
    <xf numFmtId="0" fontId="32" fillId="2" borderId="9" xfId="0" applyFont="1" applyFill="1" applyBorder="1" applyAlignment="1" applyProtection="1">
      <alignment horizontal="right" vertical="center"/>
      <protection locked="0"/>
    </xf>
    <xf numFmtId="0" fontId="0" fillId="3" borderId="0" xfId="0" applyFill="1" applyAlignment="1">
      <alignment vertical="center"/>
    </xf>
    <xf numFmtId="0" fontId="7" fillId="3" borderId="0" xfId="0" applyFont="1" applyFill="1" applyAlignment="1">
      <alignment vertical="center"/>
    </xf>
    <xf numFmtId="0" fontId="10" fillId="3" borderId="3" xfId="0" applyFont="1" applyFill="1" applyBorder="1" applyAlignment="1">
      <alignment horizontal="center"/>
    </xf>
    <xf numFmtId="0" fontId="14" fillId="3" borderId="2" xfId="0" applyFont="1" applyFill="1" applyBorder="1" applyAlignment="1">
      <alignment horizontal="center"/>
    </xf>
    <xf numFmtId="0" fontId="22" fillId="3" borderId="0" xfId="0" applyFont="1" applyFill="1" applyAlignment="1">
      <alignment vertical="center"/>
    </xf>
    <xf numFmtId="0" fontId="22" fillId="3" borderId="37" xfId="0" applyFont="1" applyFill="1" applyBorder="1" applyAlignment="1">
      <alignment vertical="center"/>
    </xf>
    <xf numFmtId="0" fontId="15" fillId="3" borderId="0" xfId="0" applyFont="1" applyFill="1" applyAlignment="1">
      <alignment vertical="center"/>
    </xf>
    <xf numFmtId="0" fontId="10" fillId="3" borderId="0" xfId="0" applyFont="1" applyFill="1" applyAlignment="1">
      <alignment vertical="center"/>
    </xf>
    <xf numFmtId="0" fontId="10" fillId="4" borderId="0" xfId="0" applyFont="1" applyFill="1" applyAlignment="1" applyProtection="1">
      <alignment horizontal="center" vertical="center"/>
      <protection locked="0"/>
    </xf>
    <xf numFmtId="164" fontId="10" fillId="4" borderId="0" xfId="0" applyNumberFormat="1" applyFont="1" applyFill="1" applyAlignment="1">
      <alignment horizontal="right" vertical="center"/>
    </xf>
    <xf numFmtId="169" fontId="10" fillId="4" borderId="0" xfId="0" applyNumberFormat="1" applyFont="1" applyFill="1" applyAlignment="1">
      <alignment horizontal="right" vertical="center"/>
    </xf>
    <xf numFmtId="0" fontId="10" fillId="4" borderId="0" xfId="0" applyFont="1" applyFill="1" applyAlignment="1">
      <alignment vertical="center"/>
    </xf>
    <xf numFmtId="0" fontId="10" fillId="2" borderId="0" xfId="0" applyFont="1" applyFill="1" applyAlignment="1" applyProtection="1">
      <alignment vertical="center" wrapText="1"/>
      <protection locked="0"/>
    </xf>
    <xf numFmtId="0" fontId="26" fillId="2" borderId="0" xfId="0" applyFont="1" applyFill="1" applyAlignment="1" applyProtection="1">
      <alignment vertical="center" wrapText="1"/>
      <protection locked="0"/>
    </xf>
    <xf numFmtId="0" fontId="26" fillId="2" borderId="0" xfId="0" applyFont="1" applyFill="1" applyAlignment="1" applyProtection="1">
      <alignment vertical="center"/>
      <protection locked="0"/>
    </xf>
    <xf numFmtId="0" fontId="14" fillId="2" borderId="17"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2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xf>
    <xf numFmtId="0" fontId="10" fillId="2" borderId="10" xfId="0" applyFont="1" applyFill="1" applyBorder="1" applyAlignment="1" applyProtection="1">
      <alignment vertical="center"/>
      <protection locked="0"/>
    </xf>
    <xf numFmtId="0" fontId="10" fillId="2" borderId="25" xfId="0" applyFont="1" applyFill="1" applyBorder="1" applyAlignment="1" applyProtection="1">
      <alignment horizontal="right"/>
      <protection locked="0"/>
    </xf>
    <xf numFmtId="0" fontId="10" fillId="2" borderId="26" xfId="0" applyFont="1" applyFill="1" applyBorder="1" applyAlignment="1" applyProtection="1">
      <alignment horizontal="right"/>
      <protection locked="0"/>
    </xf>
    <xf numFmtId="0" fontId="36" fillId="2" borderId="0" xfId="0" applyFont="1" applyFill="1" applyAlignment="1">
      <alignment vertical="center"/>
    </xf>
    <xf numFmtId="0" fontId="12" fillId="2" borderId="0" xfId="1" applyFill="1" applyBorder="1" applyAlignment="1" applyProtection="1">
      <alignment vertical="center"/>
    </xf>
    <xf numFmtId="0" fontId="0" fillId="0" borderId="0" xfId="0" applyProtection="1">
      <protection locked="0"/>
    </xf>
    <xf numFmtId="0" fontId="10" fillId="2" borderId="0" xfId="0" applyFont="1" applyFill="1" applyAlignment="1" applyProtection="1">
      <alignment horizontal="right" vertical="center" indent="1"/>
      <protection locked="0"/>
    </xf>
    <xf numFmtId="0" fontId="14" fillId="2" borderId="0" xfId="0" applyFont="1" applyFill="1" applyAlignment="1" applyProtection="1">
      <alignment horizontal="right" vertical="center" indent="1"/>
      <protection locked="0"/>
    </xf>
    <xf numFmtId="0" fontId="14" fillId="2" borderId="3" xfId="0" applyFont="1" applyFill="1" applyBorder="1" applyAlignment="1" applyProtection="1">
      <alignment vertical="center"/>
      <protection locked="0"/>
    </xf>
    <xf numFmtId="0" fontId="14" fillId="2" borderId="3" xfId="0" applyFont="1" applyFill="1" applyBorder="1" applyAlignment="1" applyProtection="1">
      <alignment horizontal="center" vertical="center"/>
      <protection locked="0"/>
    </xf>
    <xf numFmtId="0" fontId="14" fillId="2" borderId="12" xfId="0" applyFont="1" applyFill="1" applyBorder="1" applyAlignment="1" applyProtection="1">
      <alignment horizontal="center" vertical="center"/>
      <protection locked="0"/>
    </xf>
    <xf numFmtId="0" fontId="10" fillId="2" borderId="13" xfId="0" applyFont="1" applyFill="1" applyBorder="1" applyAlignment="1" applyProtection="1">
      <alignment vertical="center"/>
      <protection locked="0"/>
    </xf>
    <xf numFmtId="0" fontId="10" fillId="2" borderId="14" xfId="0" applyFont="1" applyFill="1" applyBorder="1" applyAlignment="1" applyProtection="1">
      <alignment vertical="center"/>
      <protection locked="0"/>
    </xf>
    <xf numFmtId="0" fontId="10" fillId="2" borderId="0" xfId="0" applyFont="1" applyFill="1" applyAlignment="1" applyProtection="1">
      <alignment horizontal="right" vertical="center"/>
      <protection locked="0"/>
    </xf>
    <xf numFmtId="0" fontId="20" fillId="2" borderId="0" xfId="0" applyFont="1" applyFill="1" applyAlignment="1" applyProtection="1">
      <alignment horizontal="center" wrapText="1"/>
      <protection locked="0"/>
    </xf>
    <xf numFmtId="0" fontId="14" fillId="2" borderId="23" xfId="0" applyFont="1" applyFill="1" applyBorder="1" applyAlignment="1">
      <alignment horizontal="center" vertical="center"/>
    </xf>
    <xf numFmtId="0" fontId="21" fillId="2" borderId="0" xfId="0" applyFont="1" applyFill="1" applyAlignment="1">
      <alignment horizontal="left" vertical="top" wrapText="1"/>
    </xf>
    <xf numFmtId="0" fontId="21" fillId="2" borderId="10" xfId="0" applyFont="1" applyFill="1" applyBorder="1" applyAlignment="1">
      <alignment horizontal="left" vertical="center"/>
    </xf>
    <xf numFmtId="0" fontId="10" fillId="2" borderId="11" xfId="0" applyFont="1" applyFill="1" applyBorder="1" applyAlignment="1" applyProtection="1">
      <alignment horizontal="left" vertical="center"/>
      <protection locked="0"/>
    </xf>
    <xf numFmtId="0" fontId="26" fillId="2" borderId="0" xfId="0" applyFont="1" applyFill="1" applyAlignment="1" applyProtection="1">
      <alignment horizontal="left" vertical="center"/>
      <protection locked="0"/>
    </xf>
    <xf numFmtId="0" fontId="0" fillId="7" borderId="0" xfId="0" applyFill="1" applyAlignment="1">
      <alignment vertical="center"/>
    </xf>
    <xf numFmtId="0" fontId="0" fillId="7" borderId="0" xfId="0" applyFill="1" applyAlignment="1">
      <alignment horizontal="center" vertical="center"/>
    </xf>
    <xf numFmtId="0" fontId="0" fillId="7" borderId="0" xfId="0" applyFill="1" applyAlignment="1" applyProtection="1">
      <alignment vertical="center"/>
      <protection locked="0" hidden="1"/>
    </xf>
    <xf numFmtId="0" fontId="0" fillId="7" borderId="0" xfId="0" applyFill="1"/>
    <xf numFmtId="0" fontId="12" fillId="7" borderId="0" xfId="1" applyFill="1" applyAlignment="1" applyProtection="1">
      <alignment vertical="center"/>
    </xf>
    <xf numFmtId="0" fontId="14" fillId="0" borderId="0" xfId="0" applyFont="1" applyAlignment="1">
      <alignment horizontal="right" vertical="center" indent="1"/>
    </xf>
    <xf numFmtId="0" fontId="26" fillId="2" borderId="39" xfId="0" applyFont="1" applyFill="1" applyBorder="1" applyAlignment="1" applyProtection="1">
      <alignment horizontal="left" vertical="center"/>
      <protection locked="0"/>
    </xf>
    <xf numFmtId="0" fontId="1" fillId="0" borderId="0" xfId="9"/>
    <xf numFmtId="1" fontId="10" fillId="2" borderId="0" xfId="0" applyNumberFormat="1" applyFont="1" applyFill="1" applyAlignment="1" applyProtection="1">
      <alignment horizontal="center"/>
      <protection locked="0"/>
    </xf>
    <xf numFmtId="0" fontId="10" fillId="2" borderId="39" xfId="0" applyFont="1" applyFill="1" applyBorder="1" applyAlignment="1" applyProtection="1">
      <alignment horizontal="left" vertical="center" wrapText="1"/>
      <protection locked="0"/>
    </xf>
    <xf numFmtId="0" fontId="14" fillId="2" borderId="40" xfId="0" applyFont="1" applyFill="1" applyBorder="1" applyAlignment="1">
      <alignment horizontal="center" vertical="center"/>
    </xf>
    <xf numFmtId="14" fontId="23" fillId="2" borderId="40" xfId="0" applyNumberFormat="1" applyFont="1" applyFill="1" applyBorder="1" applyAlignment="1" applyProtection="1">
      <alignment horizontal="center" vertical="center"/>
      <protection locked="0"/>
    </xf>
    <xf numFmtId="0" fontId="21" fillId="2" borderId="10" xfId="0" applyFont="1" applyFill="1" applyBorder="1" applyAlignment="1">
      <alignment horizontal="left" vertical="center"/>
    </xf>
    <xf numFmtId="0" fontId="21" fillId="2" borderId="0" xfId="0" applyFont="1" applyFill="1" applyAlignment="1">
      <alignment horizontal="left" vertical="center"/>
    </xf>
    <xf numFmtId="0" fontId="10" fillId="2" borderId="4" xfId="0" applyFont="1" applyFill="1" applyBorder="1" applyAlignment="1">
      <alignment horizontal="left" vertical="center"/>
    </xf>
    <xf numFmtId="0" fontId="33" fillId="4" borderId="0" xfId="1" applyFont="1" applyFill="1" applyAlignment="1" applyProtection="1">
      <alignment horizontal="left" wrapText="1"/>
    </xf>
    <xf numFmtId="0" fontId="14" fillId="2" borderId="0" xfId="0" applyFont="1" applyFill="1" applyAlignment="1">
      <alignment horizontal="left" vertical="center"/>
    </xf>
    <xf numFmtId="0" fontId="10" fillId="2" borderId="0" xfId="0" applyFont="1" applyFill="1" applyAlignment="1">
      <alignment horizontal="left" vertical="center" wrapText="1"/>
    </xf>
    <xf numFmtId="0" fontId="34" fillId="2" borderId="34" xfId="0" applyFont="1" applyFill="1" applyBorder="1" applyAlignment="1">
      <alignment horizontal="center" vertical="center" wrapText="1"/>
    </xf>
    <xf numFmtId="0" fontId="34" fillId="2" borderId="35" xfId="0" applyFont="1" applyFill="1" applyBorder="1" applyAlignment="1">
      <alignment horizontal="center" vertical="center" wrapText="1"/>
    </xf>
    <xf numFmtId="0" fontId="10" fillId="2" borderId="0" xfId="0" applyFont="1" applyFill="1" applyAlignment="1" applyProtection="1">
      <alignment horizontal="left" vertical="center" wrapText="1"/>
      <protection locked="0"/>
    </xf>
    <xf numFmtId="0" fontId="10" fillId="2" borderId="25" xfId="0" applyFont="1" applyFill="1" applyBorder="1" applyAlignment="1" applyProtection="1">
      <alignment horizontal="left"/>
      <protection locked="0"/>
    </xf>
    <xf numFmtId="0" fontId="10" fillId="2" borderId="27" xfId="0" applyFont="1" applyFill="1" applyBorder="1" applyAlignment="1" applyProtection="1">
      <alignment horizontal="left"/>
      <protection locked="0"/>
    </xf>
    <xf numFmtId="0" fontId="21" fillId="2" borderId="0" xfId="0" applyFont="1" applyFill="1" applyAlignment="1" applyProtection="1">
      <alignment horizontal="center" vertical="center"/>
      <protection locked="0"/>
    </xf>
    <xf numFmtId="0" fontId="10" fillId="2" borderId="26" xfId="0" applyFont="1" applyFill="1" applyBorder="1" applyAlignment="1" applyProtection="1">
      <alignment horizontal="left"/>
      <protection locked="0"/>
    </xf>
    <xf numFmtId="0" fontId="10" fillId="2" borderId="28" xfId="0" applyFont="1" applyFill="1" applyBorder="1" applyAlignment="1" applyProtection="1">
      <alignment horizontal="left"/>
      <protection locked="0"/>
    </xf>
    <xf numFmtId="0" fontId="26" fillId="2" borderId="0" xfId="0" applyFont="1" applyFill="1" applyAlignment="1" applyProtection="1">
      <alignment horizontal="left" vertical="center"/>
      <protection locked="0"/>
    </xf>
    <xf numFmtId="0" fontId="26" fillId="2" borderId="11" xfId="0" applyFont="1" applyFill="1" applyBorder="1" applyAlignment="1" applyProtection="1">
      <alignment horizontal="left" vertical="center"/>
      <protection locked="0"/>
    </xf>
    <xf numFmtId="0" fontId="10" fillId="2" borderId="40" xfId="0" applyFont="1" applyFill="1" applyBorder="1" applyAlignment="1" applyProtection="1">
      <alignment horizontal="center" vertical="center"/>
      <protection locked="0"/>
    </xf>
    <xf numFmtId="0" fontId="20" fillId="2" borderId="10" xfId="0" applyFont="1" applyFill="1" applyBorder="1" applyAlignment="1" applyProtection="1">
      <alignment horizontal="center" wrapText="1"/>
      <protection locked="0"/>
    </xf>
    <xf numFmtId="0" fontId="20" fillId="2" borderId="0" xfId="0" applyFont="1" applyFill="1" applyAlignment="1" applyProtection="1">
      <alignment horizontal="center" wrapText="1"/>
      <protection locked="0"/>
    </xf>
    <xf numFmtId="1" fontId="10" fillId="2" borderId="22" xfId="0" applyNumberFormat="1" applyFont="1" applyFill="1" applyBorder="1" applyAlignment="1" applyProtection="1">
      <alignment horizontal="center"/>
      <protection locked="0"/>
    </xf>
    <xf numFmtId="0" fontId="14" fillId="7" borderId="0" xfId="0" applyFont="1" applyFill="1" applyAlignment="1">
      <alignment horizontal="left" vertical="center" wrapText="1"/>
    </xf>
    <xf numFmtId="0" fontId="10" fillId="7" borderId="0" xfId="0" applyFont="1" applyFill="1" applyAlignment="1">
      <alignment horizontal="left" vertical="center" wrapText="1"/>
    </xf>
    <xf numFmtId="0" fontId="14" fillId="2" borderId="0" xfId="0" applyFont="1" applyFill="1" applyAlignment="1">
      <alignment horizontal="left" vertical="center" wrapText="1"/>
    </xf>
    <xf numFmtId="0" fontId="8" fillId="4" borderId="0" xfId="0" applyFont="1" applyFill="1" applyAlignment="1">
      <alignment horizontal="center" vertical="center"/>
    </xf>
    <xf numFmtId="0" fontId="10" fillId="3" borderId="0" xfId="0" applyFont="1" applyFill="1" applyAlignment="1" applyProtection="1">
      <alignment horizontal="center" vertical="center"/>
      <protection locked="0"/>
    </xf>
    <xf numFmtId="0" fontId="14" fillId="4" borderId="0" xfId="0" applyFont="1" applyFill="1" applyAlignment="1">
      <alignment horizontal="center" vertical="center"/>
    </xf>
    <xf numFmtId="10" fontId="21" fillId="4" borderId="0" xfId="1" applyNumberFormat="1" applyFont="1" applyFill="1" applyBorder="1" applyAlignment="1" applyProtection="1">
      <alignment horizontal="center" vertical="center"/>
    </xf>
    <xf numFmtId="10" fontId="10" fillId="4" borderId="0" xfId="0" applyNumberFormat="1" applyFont="1" applyFill="1" applyAlignment="1">
      <alignment horizontal="center" vertical="center"/>
    </xf>
    <xf numFmtId="0" fontId="10" fillId="2" borderId="24" xfId="0" applyFont="1" applyFill="1" applyBorder="1" applyAlignment="1" applyProtection="1">
      <alignment horizontal="left"/>
      <protection locked="0"/>
    </xf>
    <xf numFmtId="0" fontId="10" fillId="2" borderId="36" xfId="0" applyFont="1" applyFill="1" applyBorder="1" applyAlignment="1" applyProtection="1">
      <alignment horizontal="left"/>
      <protection locked="0"/>
    </xf>
    <xf numFmtId="0" fontId="21" fillId="2" borderId="10" xfId="0" applyFont="1" applyFill="1" applyBorder="1" applyAlignment="1">
      <alignment horizontal="left" vertical="top" wrapText="1"/>
    </xf>
    <xf numFmtId="0" fontId="21" fillId="2" borderId="0" xfId="0" applyFont="1" applyFill="1" applyAlignment="1">
      <alignment horizontal="left" vertical="top" wrapText="1"/>
    </xf>
    <xf numFmtId="0" fontId="10" fillId="3" borderId="0" xfId="0" applyFont="1" applyFill="1" applyAlignment="1" applyProtection="1">
      <alignment horizontal="center" vertical="center" wrapText="1"/>
      <protection locked="0"/>
    </xf>
    <xf numFmtId="14" fontId="14" fillId="2" borderId="40" xfId="0" applyNumberFormat="1" applyFont="1" applyFill="1" applyBorder="1" applyAlignment="1" applyProtection="1">
      <alignment horizontal="center" vertical="center"/>
      <protection locked="0"/>
    </xf>
    <xf numFmtId="1" fontId="18" fillId="2" borderId="39" xfId="0" applyNumberFormat="1" applyFont="1" applyFill="1" applyBorder="1" applyAlignment="1" applyProtection="1">
      <alignment horizontal="left" vertical="center"/>
      <protection locked="0"/>
    </xf>
    <xf numFmtId="1" fontId="18" fillId="2" borderId="38" xfId="0" applyNumberFormat="1" applyFont="1" applyFill="1" applyBorder="1" applyAlignment="1" applyProtection="1">
      <alignment horizontal="left" vertical="center"/>
      <protection locked="0"/>
    </xf>
    <xf numFmtId="0" fontId="31" fillId="2" borderId="10" xfId="0" applyFont="1" applyFill="1" applyBorder="1" applyAlignment="1" applyProtection="1">
      <alignment horizontal="left" vertical="center" wrapText="1"/>
      <protection locked="0"/>
    </xf>
    <xf numFmtId="0" fontId="31" fillId="2" borderId="0" xfId="0" applyFont="1" applyFill="1" applyAlignment="1" applyProtection="1">
      <alignment horizontal="left" vertical="center" wrapText="1"/>
      <protection locked="0"/>
    </xf>
    <xf numFmtId="0" fontId="31" fillId="2" borderId="33" xfId="0" applyFont="1" applyFill="1" applyBorder="1" applyAlignment="1" applyProtection="1">
      <alignment horizontal="left" vertical="center" wrapText="1"/>
      <protection locked="0"/>
    </xf>
    <xf numFmtId="0" fontId="31" fillId="2" borderId="13" xfId="0" applyFont="1" applyFill="1" applyBorder="1" applyAlignment="1" applyProtection="1">
      <alignment horizontal="left" vertical="center" wrapText="1"/>
      <protection locked="0"/>
    </xf>
    <xf numFmtId="0" fontId="14" fillId="2" borderId="23" xfId="0" applyFont="1" applyFill="1" applyBorder="1" applyAlignment="1">
      <alignment horizontal="center" vertical="center"/>
    </xf>
    <xf numFmtId="0" fontId="14" fillId="2" borderId="34" xfId="0" applyFont="1" applyFill="1" applyBorder="1" applyAlignment="1">
      <alignment horizontal="center" vertical="center" wrapText="1"/>
    </xf>
    <xf numFmtId="0" fontId="14" fillId="2" borderId="35" xfId="0" applyFont="1" applyFill="1" applyBorder="1" applyAlignment="1">
      <alignment horizontal="center" vertical="center" wrapText="1"/>
    </xf>
    <xf numFmtId="0" fontId="10" fillId="2" borderId="10" xfId="0" applyFont="1" applyFill="1" applyBorder="1" applyAlignment="1">
      <alignment horizontal="center" vertical="center"/>
    </xf>
    <xf numFmtId="0" fontId="10" fillId="2" borderId="0" xfId="0" applyFont="1" applyFill="1" applyAlignment="1">
      <alignment horizontal="center" vertical="center"/>
    </xf>
    <xf numFmtId="164" fontId="12" fillId="6" borderId="0" xfId="1" applyNumberFormat="1" applyFill="1" applyAlignment="1" applyProtection="1">
      <alignment horizontal="center" vertical="center"/>
      <protection locked="0"/>
    </xf>
    <xf numFmtId="0" fontId="24" fillId="5" borderId="0" xfId="0" applyFont="1" applyFill="1" applyAlignment="1">
      <alignment horizontal="center" vertical="center" wrapText="1"/>
    </xf>
    <xf numFmtId="167" fontId="18" fillId="2" borderId="0" xfId="0" applyNumberFormat="1" applyFont="1" applyFill="1" applyAlignment="1" applyProtection="1">
      <alignment horizontal="left" vertical="center"/>
      <protection locked="0"/>
    </xf>
    <xf numFmtId="167" fontId="18" fillId="2" borderId="11" xfId="0" applyNumberFormat="1" applyFont="1" applyFill="1" applyBorder="1" applyAlignment="1" applyProtection="1">
      <alignment horizontal="left" vertical="center"/>
      <protection locked="0"/>
    </xf>
    <xf numFmtId="49" fontId="18" fillId="2" borderId="39" xfId="0" applyNumberFormat="1" applyFont="1" applyFill="1" applyBorder="1" applyAlignment="1" applyProtection="1">
      <alignment horizontal="left" vertical="center"/>
      <protection locked="0"/>
    </xf>
    <xf numFmtId="49" fontId="18" fillId="2" borderId="38" xfId="0" applyNumberFormat="1" applyFont="1" applyFill="1" applyBorder="1" applyAlignment="1" applyProtection="1">
      <alignment horizontal="left" vertical="center"/>
      <protection locked="0"/>
    </xf>
    <xf numFmtId="0" fontId="14" fillId="0" borderId="0" xfId="0" applyFont="1" applyAlignment="1">
      <alignment horizontal="center" vertical="center"/>
    </xf>
    <xf numFmtId="0" fontId="10" fillId="2" borderId="0" xfId="0" applyFont="1" applyFill="1" applyAlignment="1" applyProtection="1">
      <alignment horizontal="left" vertical="center"/>
      <protection locked="0"/>
    </xf>
    <xf numFmtId="0" fontId="10" fillId="2" borderId="11" xfId="0" applyFont="1" applyFill="1" applyBorder="1" applyAlignment="1" applyProtection="1">
      <alignment horizontal="left" vertical="center"/>
      <protection locked="0"/>
    </xf>
    <xf numFmtId="0" fontId="10" fillId="2" borderId="39" xfId="0" applyFont="1" applyFill="1" applyBorder="1" applyAlignment="1" applyProtection="1">
      <alignment horizontal="left" vertical="center"/>
      <protection locked="0"/>
    </xf>
    <xf numFmtId="0" fontId="10" fillId="2" borderId="38" xfId="0" applyFont="1" applyFill="1" applyBorder="1" applyAlignment="1" applyProtection="1">
      <alignment horizontal="left" vertical="center"/>
      <protection locked="0"/>
    </xf>
    <xf numFmtId="0" fontId="14" fillId="2" borderId="0" xfId="0" applyFont="1" applyFill="1" applyAlignment="1">
      <alignment horizontal="center" vertical="center"/>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E6F71822-9E83-4612-8DD4-23739F4A22CB}"/>
    <cellStyle name="Normal 7" xfId="8" xr:uid="{FF874B56-0D77-49C9-9C35-D1E4901AD642}"/>
    <cellStyle name="Normal 8" xfId="9" xr:uid="{C812AE86-FF56-42EC-86AC-64BBBDCA41DE}"/>
  </cellStyles>
  <dxfs count="3">
    <dxf>
      <font>
        <b val="0"/>
        <i val="0"/>
        <strike val="0"/>
        <condense val="0"/>
        <extend val="0"/>
        <outline val="0"/>
        <shadow val="0"/>
        <u val="none"/>
        <vertAlign val="baseline"/>
        <sz val="10"/>
        <color auto="1"/>
        <name val="Cambria"/>
        <scheme val="none"/>
      </font>
    </dxf>
    <dxf>
      <font>
        <b val="0"/>
        <i val="0"/>
        <strike val="0"/>
        <condense val="0"/>
        <extend val="0"/>
        <outline val="0"/>
        <shadow val="0"/>
        <u val="none"/>
        <vertAlign val="baseline"/>
        <sz val="10"/>
        <color auto="1"/>
        <name val="Cambria"/>
        <scheme val="none"/>
      </font>
    </dxf>
    <dxf>
      <font>
        <b val="0"/>
        <i val="0"/>
        <strike val="0"/>
        <condense val="0"/>
        <extend val="0"/>
        <outline val="0"/>
        <shadow val="0"/>
        <u val="none"/>
        <vertAlign val="baseline"/>
        <sz val="12"/>
        <color auto="1"/>
        <name val="Cambria"/>
        <scheme val="none"/>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ctrlProps/ctrlProp19.xml><?xml version="1.0" encoding="utf-8"?>
<formControlPr xmlns="http://schemas.microsoft.com/office/spreadsheetml/2009/9/main" objectType="CheckBox" fmlaLink="oknTaxable_19" lockText="1" noThreeD="1"/>
</file>

<file path=xl/ctrlProps/ctrlProp20.xml><?xml version="1.0" encoding="utf-8"?>
<formControlPr xmlns="http://schemas.microsoft.com/office/spreadsheetml/2009/9/main" objectType="CheckBox" fmlaLink="oknTaxable_20"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weldingfabricationservice.html" TargetMode="External"/><Relationship Id="rId2" Type="http://schemas.openxmlformats.org/officeDocument/2006/relationships/hyperlink" Target="https://www.boostexcel.com/template/weldingfabricationservice.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266700</xdr:colOff>
          <xdr:row>22</xdr:row>
          <xdr:rowOff>0</xdr:rowOff>
        </xdr:from>
        <xdr:to>
          <xdr:col>2</xdr:col>
          <xdr:colOff>466725</xdr:colOff>
          <xdr:row>41</xdr:row>
          <xdr:rowOff>171450</xdr:rowOff>
        </xdr:to>
        <xdr:grpSp>
          <xdr:nvGrpSpPr>
            <xdr:cNvPr id="1127" name="oknWidget_taxablegroup">
              <a:extLst>
                <a:ext uri="{FF2B5EF4-FFF2-40B4-BE49-F238E27FC236}">
                  <a16:creationId xmlns:a16="http://schemas.microsoft.com/office/drawing/2014/main" id="{00000000-0008-0000-0000-000067040000}"/>
                </a:ext>
              </a:extLst>
            </xdr:cNvPr>
            <xdr:cNvGrpSpPr/>
          </xdr:nvGrpSpPr>
          <xdr:grpSpPr>
            <a:xfrm>
              <a:off x="1181100" y="4981575"/>
              <a:ext cx="200025" cy="3790950"/>
              <a:chOff x="1181100" y="4981575"/>
              <a:chExt cx="200025" cy="3790950"/>
            </a:xfrm>
          </xdr:grpSpPr>
          <xdr:sp macro="" textlink="">
            <xdr:nvSpPr>
              <xdr:cNvPr id="1215" name="oknWidget_taxable_n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1181100" y="4981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6" name="oknWidget_taxable_n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1181100" y="5172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7" name="oknWidget_taxable_n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1181100" y="5362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8" name="oknWidget_taxable_n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1181100" y="5553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19" name="oknWidget_taxable_n5" hidden="1">
                <a:extLst>
                  <a:ext uri="{63B3BB69-23CF-44E3-9099-C40C66FF867C}">
                    <a14:compatExt spid="_x0000_s1219"/>
                  </a:ext>
                  <a:ext uri="{FF2B5EF4-FFF2-40B4-BE49-F238E27FC236}">
                    <a16:creationId xmlns:a16="http://schemas.microsoft.com/office/drawing/2014/main" id="{00000000-0008-0000-0000-0000C3040000}"/>
                  </a:ext>
                </a:extLst>
              </xdr:cNvPr>
              <xdr:cNvSpPr/>
            </xdr:nvSpPr>
            <xdr:spPr bwMode="auto">
              <a:xfrm>
                <a:off x="1181100" y="5743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0" name="oknWidget_taxable_n6" hidden="1">
                <a:extLst>
                  <a:ext uri="{63B3BB69-23CF-44E3-9099-C40C66FF867C}">
                    <a14:compatExt spid="_x0000_s1220"/>
                  </a:ext>
                  <a:ext uri="{FF2B5EF4-FFF2-40B4-BE49-F238E27FC236}">
                    <a16:creationId xmlns:a16="http://schemas.microsoft.com/office/drawing/2014/main" id="{00000000-0008-0000-0000-0000C4040000}"/>
                  </a:ext>
                </a:extLst>
              </xdr:cNvPr>
              <xdr:cNvSpPr/>
            </xdr:nvSpPr>
            <xdr:spPr bwMode="auto">
              <a:xfrm>
                <a:off x="1181100" y="5934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1" name="oknWidget_taxable_n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1181100" y="6124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2" name="oknWidget_taxable_n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1181100" y="6315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3" name="oknWidget_taxable_n9" hidden="1">
                <a:extLst>
                  <a:ext uri="{63B3BB69-23CF-44E3-9099-C40C66FF867C}">
                    <a14:compatExt spid="_x0000_s1223"/>
                  </a:ext>
                  <a:ext uri="{FF2B5EF4-FFF2-40B4-BE49-F238E27FC236}">
                    <a16:creationId xmlns:a16="http://schemas.microsoft.com/office/drawing/2014/main" id="{00000000-0008-0000-0000-0000C7040000}"/>
                  </a:ext>
                </a:extLst>
              </xdr:cNvPr>
              <xdr:cNvSpPr/>
            </xdr:nvSpPr>
            <xdr:spPr bwMode="auto">
              <a:xfrm>
                <a:off x="1181100" y="6505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4" name="oknWidget_taxable_n10" hidden="1">
                <a:extLst>
                  <a:ext uri="{63B3BB69-23CF-44E3-9099-C40C66FF867C}">
                    <a14:compatExt spid="_x0000_s1224"/>
                  </a:ext>
                  <a:ext uri="{FF2B5EF4-FFF2-40B4-BE49-F238E27FC236}">
                    <a16:creationId xmlns:a16="http://schemas.microsoft.com/office/drawing/2014/main" id="{00000000-0008-0000-0000-0000C8040000}"/>
                  </a:ext>
                </a:extLst>
              </xdr:cNvPr>
              <xdr:cNvSpPr/>
            </xdr:nvSpPr>
            <xdr:spPr bwMode="auto">
              <a:xfrm>
                <a:off x="1181100" y="6696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5" name="oknWidget_taxable_n11" hidden="1">
                <a:extLst>
                  <a:ext uri="{63B3BB69-23CF-44E3-9099-C40C66FF867C}">
                    <a14:compatExt spid="_x0000_s1225"/>
                  </a:ext>
                  <a:ext uri="{FF2B5EF4-FFF2-40B4-BE49-F238E27FC236}">
                    <a16:creationId xmlns:a16="http://schemas.microsoft.com/office/drawing/2014/main" id="{00000000-0008-0000-0000-0000C9040000}"/>
                  </a:ext>
                </a:extLst>
              </xdr:cNvPr>
              <xdr:cNvSpPr/>
            </xdr:nvSpPr>
            <xdr:spPr bwMode="auto">
              <a:xfrm>
                <a:off x="1181100" y="6886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6" name="oknWidget_taxable_n1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1181100" y="7077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7" name="oknWidget_taxable_n1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1181100" y="7267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8" name="oknWidget_taxable_n1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1181100" y="7458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29" name="oknWidget_taxable_n1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1181100" y="7648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0" name="oknWidget_taxable_n1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1181100" y="7839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1" name="oknWidget_taxable_n1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1181100" y="8029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2" name="oknWidget_taxable_n1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1181100" y="8220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3" name="oknWidget_taxable_n1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1181100" y="84105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234" name="oknWidget_taxable_n2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1181100" y="8601075"/>
                <a:ext cx="2000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19</xdr:col>
      <xdr:colOff>0</xdr:colOff>
      <xdr:row>2</xdr:row>
      <xdr:rowOff>0</xdr:rowOff>
    </xdr:from>
    <xdr:to>
      <xdr:col>39</xdr:col>
      <xdr:colOff>305473</xdr:colOff>
      <xdr:row>13</xdr:row>
      <xdr:rowOff>38432</xdr:rowOff>
    </xdr:to>
    <xdr:pic>
      <xdr:nvPicPr>
        <xdr:cNvPr id="83" name="oknQuickStart">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67775" y="771525"/>
          <a:ext cx="4820323" cy="2381582"/>
        </a:xfrm>
        <a:prstGeom prst="rect">
          <a:avLst/>
        </a:prstGeom>
      </xdr:spPr>
    </xdr:pic>
    <xdr:clientData/>
  </xdr:twoCellAnchor>
  <xdr:twoCellAnchor>
    <xdr:from>
      <xdr:col>32</xdr:col>
      <xdr:colOff>69850</xdr:colOff>
      <xdr:row>2</xdr:row>
      <xdr:rowOff>127000</xdr:rowOff>
    </xdr:from>
    <xdr:to>
      <xdr:col>37</xdr:col>
      <xdr:colOff>584200</xdr:colOff>
      <xdr:row>12</xdr:row>
      <xdr:rowOff>6350</xdr:rowOff>
    </xdr:to>
    <xdr:sp macro="" textlink="">
      <xdr:nvSpPr>
        <xdr:cNvPr id="1128" name="oknLiteNote">
          <a:hlinkClick xmlns:r="http://schemas.openxmlformats.org/officeDocument/2006/relationships" r:id="rId2"/>
          <a:extLst>
            <a:ext uri="{FF2B5EF4-FFF2-40B4-BE49-F238E27FC236}">
              <a16:creationId xmlns:a16="http://schemas.microsoft.com/office/drawing/2014/main" id="{00000000-0008-0000-0000-000068040000}"/>
            </a:ext>
          </a:extLst>
        </xdr:cNvPr>
        <xdr:cNvSpPr txBox="1"/>
      </xdr:nvSpPr>
      <xdr:spPr>
        <a:xfrm>
          <a:off x="89376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c8004.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9</xdr:col>
      <xdr:colOff>904875</xdr:colOff>
      <xdr:row>3</xdr:row>
      <xdr:rowOff>25400</xdr:rowOff>
    </xdr:from>
    <xdr:to>
      <xdr:col>10</xdr:col>
      <xdr:colOff>682625</xdr:colOff>
      <xdr:row>7</xdr:row>
      <xdr:rowOff>15875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29000" y="13208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ist1" displayName="List1" ref="X5:X14" insertRowShift="1" totalsRowShown="0" headerRowDxfId="2" dataDxfId="1">
  <tableColumns count="1">
    <tableColumn id="6" xr3:uid="{00000000-0010-0000-0000-000006000000}" name="Column1"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weldingfabricationservice.html" TargetMode="External"/><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 Type="http://schemas.openxmlformats.org/officeDocument/2006/relationships/hyperlink" Target="http://www.invoicingtemplate.com/weldingfabricationservice.html" TargetMode="External"/><Relationship Id="rId21" Type="http://schemas.openxmlformats.org/officeDocument/2006/relationships/ctrlProp" Target="../ctrlProps/ctrlProp10.xml"/><Relationship Id="rId7" Type="http://schemas.openxmlformats.org/officeDocument/2006/relationships/hyperlink" Target="http://www.invoicingtemplate.com/weldingfabricationservice.html" TargetMode="External"/><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2" Type="http://schemas.openxmlformats.org/officeDocument/2006/relationships/hyperlink" Target="http://www.invoicingtemplate.com/" TargetMode="External"/><Relationship Id="rId16" Type="http://schemas.openxmlformats.org/officeDocument/2006/relationships/ctrlProp" Target="../ctrlProps/ctrlProp5.xml"/><Relationship Id="rId20" Type="http://schemas.openxmlformats.org/officeDocument/2006/relationships/ctrlProp" Target="../ctrlProps/ctrlProp9.xml"/><Relationship Id="rId29" Type="http://schemas.openxmlformats.org/officeDocument/2006/relationships/ctrlProp" Target="../ctrlProps/ctrlProp18.xml"/><Relationship Id="rId1" Type="http://schemas.openxmlformats.org/officeDocument/2006/relationships/hyperlink" Target="http://www.invoicingtemplate.com/" TargetMode="External"/><Relationship Id="rId6" Type="http://schemas.openxmlformats.org/officeDocument/2006/relationships/hyperlink" Target="http://www.invoicingtemplate.com/weldingfabricationservice.html" TargetMode="Externa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table" Target="../tables/table1.xml"/><Relationship Id="rId5" Type="http://schemas.openxmlformats.org/officeDocument/2006/relationships/hyperlink" Target="http://www.invoicingtemplate.com/weldingfabricationservice.html" TargetMode="External"/><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10" Type="http://schemas.openxmlformats.org/officeDocument/2006/relationships/drawing" Target="../drawings/drawing1.xml"/><Relationship Id="rId19" Type="http://schemas.openxmlformats.org/officeDocument/2006/relationships/ctrlProp" Target="../ctrlProps/ctrlProp8.xml"/><Relationship Id="rId31" Type="http://schemas.openxmlformats.org/officeDocument/2006/relationships/ctrlProp" Target="../ctrlProps/ctrlProp20.xml"/><Relationship Id="rId4" Type="http://schemas.openxmlformats.org/officeDocument/2006/relationships/hyperlink" Target="http://www.invoicingtemplate.com/weldingfabricationservice.html" TargetMode="External"/><Relationship Id="rId9" Type="http://schemas.openxmlformats.org/officeDocument/2006/relationships/printerSettings" Target="../printerSettings/printerSettings1.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LH979"/>
  <sheetViews>
    <sheetView showGridLines="0" showRowColHeaders="0" showZeros="0" tabSelected="1" showOutlineSymbols="0" zoomScaleNormal="100" workbookViewId="0">
      <pane xSplit="3" ySplit="1" topLeftCell="D2" activePane="bottomRight" state="frozen"/>
      <selection pane="topRight" activeCell="D1" sqref="D1"/>
      <selection pane="bottomLeft" activeCell="A2" sqref="A2"/>
      <selection pane="bottomRight" activeCell="B14" sqref="B14:C14"/>
    </sheetView>
  </sheetViews>
  <sheetFormatPr defaultRowHeight="12.75" x14ac:dyDescent="0.2"/>
  <cols>
    <col min="1" max="1" width="0.85546875" style="2" customWidth="1"/>
    <col min="2" max="2" width="12.85546875" style="20" customWidth="1"/>
    <col min="3" max="3" width="8.5703125" style="20" customWidth="1"/>
    <col min="4" max="4" width="10.28515625" style="1" hidden="1" customWidth="1"/>
    <col min="5" max="5" width="16" style="1" hidden="1" customWidth="1"/>
    <col min="6" max="6" width="0.5703125" style="2" customWidth="1"/>
    <col min="7" max="7" width="7.42578125" style="2" customWidth="1"/>
    <col min="8" max="8" width="4" style="2" customWidth="1"/>
    <col min="9" max="9" width="3.5703125" style="2" customWidth="1"/>
    <col min="10" max="10" width="15.140625" style="2" customWidth="1"/>
    <col min="11" max="11" width="15.7109375" style="2" customWidth="1"/>
    <col min="12" max="12" width="13.140625" style="2" customWidth="1"/>
    <col min="13" max="13" width="13.42578125" style="2" customWidth="1"/>
    <col min="14" max="14" width="8.85546875" style="2" customWidth="1"/>
    <col min="15" max="15" width="4.140625" style="2" customWidth="1"/>
    <col min="16" max="16" width="7" style="2" hidden="1" customWidth="1"/>
    <col min="17" max="17" width="9.7109375" style="2" customWidth="1"/>
    <col min="18" max="18" width="14.140625" style="2" customWidth="1"/>
    <col min="19" max="19" width="0.85546875" style="2" customWidth="1"/>
    <col min="20" max="20" width="6" style="2" hidden="1" customWidth="1"/>
    <col min="21" max="21" width="5" style="2" hidden="1" customWidth="1"/>
    <col min="22" max="22" width="10" style="2" hidden="1" customWidth="1"/>
    <col min="23" max="23" width="7.28515625" style="2" hidden="1" customWidth="1"/>
    <col min="24" max="28" width="9.140625" style="2" hidden="1" customWidth="1"/>
    <col min="29" max="29" width="18.5703125" style="2" hidden="1" customWidth="1"/>
    <col min="30" max="30" width="4.5703125" style="2" hidden="1" customWidth="1"/>
    <col min="31" max="31" width="6.28515625" style="2" hidden="1" customWidth="1"/>
    <col min="32" max="32" width="14" style="2" hidden="1" customWidth="1"/>
    <col min="33" max="33" width="12.85546875" style="2" customWidth="1"/>
    <col min="34" max="16384" width="9.140625" style="2"/>
  </cols>
  <sheetData>
    <row r="1" spans="1:996" s="111" customFormat="1" ht="57" customHeight="1" x14ac:dyDescent="0.2">
      <c r="B1" s="112"/>
      <c r="D1" s="113"/>
      <c r="E1" s="113"/>
      <c r="U1" s="143"/>
      <c r="V1" s="144"/>
      <c r="W1" s="144"/>
      <c r="AG1" s="114"/>
      <c r="AH1" s="114"/>
      <c r="AI1" s="114"/>
      <c r="AHY1" s="115" t="s">
        <v>73</v>
      </c>
      <c r="AIO1" s="115" t="s">
        <v>73</v>
      </c>
      <c r="ALH1" s="115" t="s">
        <v>75</v>
      </c>
    </row>
    <row r="2" spans="1:996" ht="3.75" customHeight="1" thickBot="1" x14ac:dyDescent="0.25">
      <c r="A2" s="71"/>
      <c r="B2" s="72"/>
      <c r="C2" s="72"/>
      <c r="AG2"/>
      <c r="AH2"/>
      <c r="AI2"/>
    </row>
    <row r="3" spans="1:996" s="5" customFormat="1" ht="41.25" customHeight="1" x14ac:dyDescent="0.2">
      <c r="A3" s="77"/>
      <c r="B3" s="146" t="s">
        <v>5</v>
      </c>
      <c r="C3" s="146"/>
      <c r="D3" s="3"/>
      <c r="E3" s="3"/>
      <c r="F3" s="4"/>
      <c r="G3" s="29" t="s">
        <v>70</v>
      </c>
      <c r="H3" s="30"/>
      <c r="I3" s="31"/>
      <c r="J3" s="32"/>
      <c r="K3" s="33"/>
      <c r="L3" s="33"/>
      <c r="M3" s="33"/>
      <c r="N3" s="33"/>
      <c r="O3" s="33"/>
      <c r="P3" s="33"/>
      <c r="Q3" s="33"/>
      <c r="R3" s="70" t="s">
        <v>36</v>
      </c>
      <c r="S3" s="66"/>
      <c r="T3" s="2"/>
      <c r="U3" s="145"/>
      <c r="V3" s="145"/>
      <c r="W3" s="145"/>
      <c r="X3" s="2"/>
      <c r="Y3" s="2"/>
      <c r="Z3" s="2"/>
      <c r="AA3" s="2"/>
      <c r="AB3" s="2"/>
      <c r="AC3" s="2"/>
      <c r="AD3" s="2"/>
      <c r="AE3" s="2"/>
      <c r="AF3" s="2"/>
      <c r="AG3"/>
      <c r="AH3"/>
      <c r="AI3"/>
      <c r="AJ3"/>
      <c r="AK3"/>
      <c r="AL3"/>
      <c r="AM3"/>
      <c r="AN3"/>
      <c r="AO3"/>
      <c r="AP3"/>
      <c r="AQ3"/>
      <c r="AR3"/>
      <c r="AS3"/>
      <c r="AT3"/>
      <c r="AU3"/>
      <c r="AV3"/>
      <c r="AW3"/>
      <c r="AX3"/>
      <c r="AY3"/>
      <c r="AZ3"/>
      <c r="BA3"/>
      <c r="BB3"/>
      <c r="BC3"/>
      <c r="BD3"/>
      <c r="BE3"/>
      <c r="BF3"/>
    </row>
    <row r="4" spans="1:996" s="7" customFormat="1" ht="15" customHeight="1" x14ac:dyDescent="0.2">
      <c r="A4" s="78"/>
      <c r="B4" s="147" t="s">
        <v>69</v>
      </c>
      <c r="C4" s="147"/>
      <c r="D4" s="6"/>
      <c r="E4" s="6"/>
      <c r="G4" s="34" t="s">
        <v>30</v>
      </c>
      <c r="O4" s="116" t="s">
        <v>44</v>
      </c>
      <c r="P4" s="21"/>
      <c r="Q4" s="170"/>
      <c r="R4" s="171"/>
      <c r="U4" s="128"/>
      <c r="V4" s="128"/>
      <c r="W4" s="128"/>
      <c r="AC4" s="69"/>
      <c r="AD4" s="69"/>
      <c r="AE4" s="69"/>
      <c r="AF4" s="68" t="s">
        <v>36</v>
      </c>
      <c r="AG4"/>
      <c r="AH4"/>
      <c r="AI4"/>
      <c r="AJ4"/>
      <c r="AK4"/>
      <c r="AL4"/>
      <c r="AM4"/>
      <c r="AN4"/>
      <c r="AO4"/>
      <c r="AP4"/>
      <c r="AQ4"/>
      <c r="AR4"/>
      <c r="AS4"/>
      <c r="AT4"/>
      <c r="AU4"/>
      <c r="AV4"/>
      <c r="AW4"/>
      <c r="AX4"/>
      <c r="AY4"/>
      <c r="AZ4"/>
      <c r="BA4"/>
      <c r="BB4"/>
      <c r="BC4"/>
      <c r="BD4"/>
      <c r="BE4"/>
      <c r="BF4"/>
    </row>
    <row r="5" spans="1:996" s="7" customFormat="1" ht="15" customHeight="1" x14ac:dyDescent="0.25">
      <c r="A5" s="78"/>
      <c r="B5" s="148" t="s">
        <v>6</v>
      </c>
      <c r="C5" s="148"/>
      <c r="D5" s="6"/>
      <c r="E5" s="6"/>
      <c r="G5" s="34" t="s">
        <v>61</v>
      </c>
      <c r="O5" s="116" t="s">
        <v>8</v>
      </c>
      <c r="P5" s="21"/>
      <c r="Q5" s="172"/>
      <c r="R5" s="173"/>
      <c r="S5" s="8"/>
      <c r="U5" s="128"/>
      <c r="V5" s="128"/>
      <c r="W5" s="128"/>
      <c r="X5" s="60" t="s">
        <v>38</v>
      </c>
      <c r="Y5" s="60"/>
      <c r="AF5" s="68" t="s">
        <v>53</v>
      </c>
      <c r="AG5"/>
      <c r="AH5"/>
      <c r="AI5"/>
      <c r="AJ5"/>
      <c r="AK5"/>
      <c r="AL5"/>
      <c r="AM5"/>
      <c r="AN5"/>
      <c r="AO5"/>
      <c r="AP5"/>
      <c r="AQ5"/>
      <c r="AR5"/>
      <c r="AS5"/>
      <c r="AT5"/>
      <c r="AU5"/>
      <c r="AV5"/>
      <c r="AW5"/>
      <c r="AX5"/>
      <c r="AY5"/>
      <c r="AZ5"/>
      <c r="BA5"/>
      <c r="BB5"/>
      <c r="BC5"/>
      <c r="BD5"/>
      <c r="BE5"/>
      <c r="BF5"/>
    </row>
    <row r="6" spans="1:996" s="7" customFormat="1" ht="15" customHeight="1" x14ac:dyDescent="0.2">
      <c r="A6" s="78"/>
      <c r="B6" s="147" t="s">
        <v>35</v>
      </c>
      <c r="C6" s="147"/>
      <c r="D6" s="6"/>
      <c r="E6" s="6"/>
      <c r="G6" s="35" t="s">
        <v>62</v>
      </c>
      <c r="N6" s="174" t="s">
        <v>45</v>
      </c>
      <c r="O6" s="174"/>
      <c r="P6" s="21"/>
      <c r="Q6" s="172"/>
      <c r="R6" s="173"/>
      <c r="S6" s="9"/>
      <c r="U6" s="128"/>
      <c r="V6" s="128"/>
      <c r="W6" s="128"/>
      <c r="X6" s="61"/>
      <c r="Y6" s="61"/>
      <c r="AF6" s="68" t="s">
        <v>54</v>
      </c>
      <c r="AG6"/>
      <c r="AH6"/>
      <c r="AI6"/>
      <c r="AJ6"/>
      <c r="AK6"/>
      <c r="AL6"/>
      <c r="AM6"/>
      <c r="AN6"/>
      <c r="AO6"/>
      <c r="AP6"/>
      <c r="AQ6"/>
      <c r="AR6"/>
      <c r="AS6"/>
      <c r="AT6"/>
      <c r="AU6"/>
      <c r="AV6"/>
      <c r="AW6"/>
      <c r="AX6"/>
      <c r="AY6"/>
      <c r="AZ6"/>
      <c r="BA6"/>
      <c r="BB6"/>
      <c r="BC6"/>
      <c r="BD6"/>
      <c r="BE6"/>
      <c r="BF6"/>
    </row>
    <row r="7" spans="1:996" s="7" customFormat="1" ht="15.75" customHeight="1" x14ac:dyDescent="0.2">
      <c r="A7" s="78"/>
      <c r="B7" s="79"/>
      <c r="C7" s="79"/>
      <c r="D7" s="6"/>
      <c r="E7" s="6"/>
      <c r="G7" s="35" t="s">
        <v>63</v>
      </c>
      <c r="O7" s="116" t="s">
        <v>37</v>
      </c>
      <c r="Q7" s="157"/>
      <c r="R7" s="158"/>
      <c r="S7" s="9"/>
      <c r="U7" s="128"/>
      <c r="V7" s="128"/>
      <c r="W7" s="128"/>
      <c r="X7" s="61" t="s">
        <v>39</v>
      </c>
      <c r="Y7" s="61"/>
      <c r="AF7" s="68" t="s">
        <v>57</v>
      </c>
      <c r="AG7"/>
      <c r="AH7"/>
      <c r="AI7"/>
      <c r="AJ7"/>
      <c r="AK7"/>
      <c r="AL7"/>
      <c r="AM7"/>
      <c r="AN7"/>
      <c r="AO7"/>
      <c r="AP7"/>
      <c r="AQ7"/>
      <c r="AR7"/>
      <c r="AS7"/>
      <c r="AT7"/>
      <c r="AU7"/>
      <c r="AV7"/>
      <c r="AW7"/>
      <c r="AX7"/>
      <c r="AY7"/>
      <c r="AZ7"/>
      <c r="BA7"/>
      <c r="BB7"/>
      <c r="BC7"/>
      <c r="BD7"/>
      <c r="BE7"/>
      <c r="BF7"/>
    </row>
    <row r="8" spans="1:996" s="7" customFormat="1" ht="15" customHeight="1" x14ac:dyDescent="0.2">
      <c r="A8" s="78"/>
      <c r="B8" s="79"/>
      <c r="C8" s="79"/>
      <c r="D8" s="6"/>
      <c r="E8" s="6"/>
      <c r="G8" s="34"/>
      <c r="O8" s="116" t="s">
        <v>43</v>
      </c>
      <c r="P8" s="21"/>
      <c r="Q8" s="172"/>
      <c r="R8" s="173"/>
      <c r="S8" s="9"/>
      <c r="U8" s="128"/>
      <c r="V8" s="128"/>
      <c r="W8" s="128"/>
      <c r="X8" s="61" t="s">
        <v>40</v>
      </c>
      <c r="Y8" s="61"/>
      <c r="AF8" s="68" t="s">
        <v>56</v>
      </c>
      <c r="AG8"/>
      <c r="AH8"/>
      <c r="AI8"/>
      <c r="AJ8"/>
      <c r="AK8"/>
      <c r="AL8"/>
      <c r="AM8"/>
      <c r="AN8"/>
      <c r="AO8"/>
      <c r="AP8"/>
      <c r="AQ8"/>
      <c r="AR8"/>
      <c r="AS8"/>
      <c r="AT8"/>
      <c r="AU8"/>
      <c r="AV8"/>
      <c r="AW8"/>
      <c r="AX8"/>
      <c r="AY8"/>
      <c r="AZ8"/>
      <c r="BA8"/>
      <c r="BB8"/>
      <c r="BC8"/>
      <c r="BD8"/>
      <c r="BE8"/>
      <c r="BF8"/>
    </row>
    <row r="9" spans="1:996" s="7" customFormat="1" ht="13.5" customHeight="1" x14ac:dyDescent="0.2">
      <c r="A9" s="78"/>
      <c r="B9" s="149"/>
      <c r="C9" s="149"/>
      <c r="D9" s="6"/>
      <c r="E9" s="6"/>
      <c r="G9" s="34"/>
      <c r="N9" s="179" t="s">
        <v>46</v>
      </c>
      <c r="O9" s="179"/>
      <c r="P9" s="21"/>
      <c r="Q9" s="177"/>
      <c r="R9" s="178"/>
      <c r="S9" s="9"/>
      <c r="U9" s="128"/>
      <c r="V9" s="128"/>
      <c r="W9" s="128"/>
      <c r="X9" s="61" t="s">
        <v>41</v>
      </c>
      <c r="Y9" s="61"/>
      <c r="AF9" s="68" t="s">
        <v>55</v>
      </c>
      <c r="AG9"/>
      <c r="AH9"/>
      <c r="AI9"/>
      <c r="AJ9"/>
      <c r="AK9"/>
      <c r="AL9"/>
      <c r="AM9"/>
      <c r="AN9"/>
      <c r="AO9"/>
      <c r="AP9"/>
      <c r="AQ9"/>
      <c r="AR9"/>
      <c r="AS9"/>
      <c r="AT9"/>
      <c r="AU9"/>
      <c r="AV9"/>
      <c r="AW9"/>
      <c r="AX9"/>
      <c r="AY9"/>
      <c r="AZ9"/>
      <c r="BA9"/>
      <c r="BB9"/>
      <c r="BC9"/>
      <c r="BD9"/>
      <c r="BE9"/>
      <c r="BF9"/>
    </row>
    <row r="10" spans="1:996" s="7" customFormat="1" ht="12" customHeight="1" x14ac:dyDescent="0.2">
      <c r="A10" s="78"/>
      <c r="B10" s="126"/>
      <c r="C10" s="126"/>
      <c r="D10" s="6"/>
      <c r="E10" s="6"/>
      <c r="G10" s="34"/>
      <c r="P10" s="22"/>
      <c r="Q10" s="62"/>
      <c r="R10" s="109"/>
      <c r="S10" s="9"/>
      <c r="U10" s="128"/>
      <c r="V10" s="128"/>
      <c r="W10" s="128"/>
      <c r="X10" s="61" t="s">
        <v>42</v>
      </c>
      <c r="Y10" s="61"/>
      <c r="AF10" s="68" t="s">
        <v>59</v>
      </c>
      <c r="AG10"/>
      <c r="AH10"/>
      <c r="AI10"/>
      <c r="AJ10"/>
      <c r="AK10"/>
      <c r="AL10"/>
      <c r="AM10"/>
      <c r="AN10"/>
      <c r="AO10"/>
      <c r="AP10"/>
      <c r="AQ10"/>
      <c r="AR10"/>
      <c r="AS10"/>
      <c r="AT10"/>
      <c r="AU10"/>
      <c r="AV10"/>
      <c r="AW10"/>
      <c r="AX10"/>
      <c r="AY10"/>
      <c r="AZ10"/>
      <c r="BA10"/>
      <c r="BB10"/>
      <c r="BC10"/>
      <c r="BD10"/>
      <c r="BE10"/>
      <c r="BF10"/>
    </row>
    <row r="11" spans="1:996" s="7" customFormat="1" ht="13.5" customHeight="1" x14ac:dyDescent="0.2">
      <c r="A11" s="78"/>
      <c r="B11" s="126"/>
      <c r="C11" s="126"/>
      <c r="D11" s="6" t="s">
        <v>29</v>
      </c>
      <c r="E11" s="6"/>
      <c r="G11" s="36" t="s">
        <v>18</v>
      </c>
      <c r="M11" s="22"/>
      <c r="R11" s="37"/>
      <c r="U11" s="128"/>
      <c r="V11" s="128"/>
      <c r="W11" s="128"/>
      <c r="X11" s="67" t="s">
        <v>50</v>
      </c>
      <c r="Y11" s="61"/>
      <c r="AF11" s="68" t="s">
        <v>60</v>
      </c>
      <c r="AG11"/>
      <c r="AH11"/>
      <c r="AI11"/>
      <c r="AJ11"/>
      <c r="AK11"/>
      <c r="AL11"/>
      <c r="AM11"/>
      <c r="AN11"/>
      <c r="AO11"/>
      <c r="AP11"/>
      <c r="AQ11"/>
      <c r="AR11"/>
      <c r="AS11"/>
      <c r="AT11"/>
      <c r="AU11"/>
      <c r="AV11"/>
      <c r="AW11"/>
      <c r="AX11"/>
      <c r="AY11"/>
      <c r="AZ11"/>
      <c r="BA11"/>
      <c r="BB11"/>
      <c r="BC11"/>
      <c r="BD11"/>
      <c r="BE11"/>
      <c r="BF11"/>
    </row>
    <row r="12" spans="1:996" s="7" customFormat="1" ht="14.1" customHeight="1" x14ac:dyDescent="0.2">
      <c r="A12" s="78"/>
      <c r="B12" s="80"/>
      <c r="C12" s="81"/>
      <c r="D12" s="6">
        <v>1</v>
      </c>
      <c r="E12" s="10"/>
      <c r="G12" s="123" t="s">
        <v>17</v>
      </c>
      <c r="H12" s="124"/>
      <c r="I12" s="131"/>
      <c r="J12" s="131"/>
      <c r="K12" s="131"/>
      <c r="L12" s="83"/>
      <c r="M12" s="59"/>
      <c r="N12" s="175"/>
      <c r="O12" s="175"/>
      <c r="P12" s="175"/>
      <c r="Q12" s="175"/>
      <c r="R12" s="176"/>
      <c r="X12" s="61" t="s">
        <v>47</v>
      </c>
      <c r="Y12" s="61"/>
      <c r="AF12" s="68"/>
      <c r="AG12"/>
      <c r="AH12"/>
      <c r="AI12"/>
      <c r="AJ12"/>
      <c r="AK12"/>
      <c r="AL12"/>
      <c r="AM12"/>
      <c r="AN12"/>
      <c r="AO12"/>
      <c r="AP12"/>
      <c r="AQ12"/>
      <c r="AR12"/>
      <c r="AS12"/>
      <c r="AT12"/>
      <c r="AU12"/>
      <c r="AV12"/>
      <c r="AW12"/>
      <c r="AX12"/>
      <c r="AY12"/>
      <c r="AZ12"/>
      <c r="BA12"/>
      <c r="BB12"/>
      <c r="BC12"/>
      <c r="BD12"/>
      <c r="BE12"/>
      <c r="BF12"/>
    </row>
    <row r="13" spans="1:996" s="7" customFormat="1" ht="15" customHeight="1" x14ac:dyDescent="0.2">
      <c r="A13" s="78"/>
      <c r="B13" s="150" t="s">
        <v>66</v>
      </c>
      <c r="C13" s="150"/>
      <c r="D13" s="6">
        <v>0</v>
      </c>
      <c r="E13" s="10"/>
      <c r="G13" s="123" t="s">
        <v>19</v>
      </c>
      <c r="H13" s="124"/>
      <c r="I13" s="120"/>
      <c r="J13" s="120"/>
      <c r="K13" s="120"/>
      <c r="L13" s="84"/>
      <c r="M13" s="59"/>
      <c r="N13" s="137"/>
      <c r="O13" s="137"/>
      <c r="P13" s="137"/>
      <c r="Q13" s="137"/>
      <c r="R13" s="138"/>
      <c r="U13" s="145"/>
      <c r="V13" s="145"/>
      <c r="W13" s="145"/>
      <c r="X13" s="61" t="s">
        <v>48</v>
      </c>
      <c r="AG13"/>
      <c r="AH13"/>
      <c r="AI13"/>
      <c r="AJ13"/>
      <c r="AK13"/>
      <c r="AL13"/>
      <c r="AM13"/>
      <c r="AN13"/>
      <c r="AO13"/>
      <c r="AP13"/>
      <c r="AQ13"/>
      <c r="AR13"/>
      <c r="AS13"/>
      <c r="AT13"/>
      <c r="AU13"/>
      <c r="AV13"/>
      <c r="AW13"/>
      <c r="AX13"/>
      <c r="AY13"/>
      <c r="AZ13"/>
      <c r="BA13"/>
      <c r="BB13"/>
      <c r="BC13"/>
      <c r="BD13"/>
      <c r="BE13"/>
      <c r="BF13"/>
    </row>
    <row r="14" spans="1:996" s="7" customFormat="1" ht="15" customHeight="1" x14ac:dyDescent="0.2">
      <c r="A14" s="78"/>
      <c r="B14" s="155"/>
      <c r="C14" s="155"/>
      <c r="D14" s="6">
        <v>0</v>
      </c>
      <c r="E14" s="10"/>
      <c r="G14" s="123" t="s">
        <v>30</v>
      </c>
      <c r="H14" s="124"/>
      <c r="I14" s="120"/>
      <c r="J14" s="120"/>
      <c r="K14" s="120"/>
      <c r="L14" s="84"/>
      <c r="M14" s="59"/>
      <c r="N14" s="137"/>
      <c r="O14" s="137"/>
      <c r="P14" s="137"/>
      <c r="Q14" s="137"/>
      <c r="R14" s="138"/>
      <c r="U14" s="128"/>
      <c r="V14" s="128"/>
      <c r="W14" s="128"/>
      <c r="X14" s="67" t="s">
        <v>49</v>
      </c>
      <c r="AG14"/>
      <c r="AH14"/>
      <c r="AI14"/>
      <c r="AJ14"/>
      <c r="AK14"/>
      <c r="AL14"/>
      <c r="AM14"/>
      <c r="AN14"/>
      <c r="AO14"/>
      <c r="AP14"/>
      <c r="AQ14"/>
      <c r="AR14"/>
      <c r="AS14"/>
      <c r="AT14"/>
      <c r="AU14"/>
      <c r="AV14"/>
      <c r="AW14"/>
      <c r="AX14"/>
      <c r="AY14"/>
      <c r="AZ14"/>
      <c r="BA14"/>
      <c r="BB14"/>
      <c r="BC14"/>
      <c r="BD14"/>
      <c r="BE14"/>
      <c r="BF14"/>
    </row>
    <row r="15" spans="1:996" s="7" customFormat="1" ht="15" customHeight="1" x14ac:dyDescent="0.2">
      <c r="A15" s="78"/>
      <c r="B15" s="80"/>
      <c r="C15" s="81"/>
      <c r="D15" s="6">
        <v>5.5E-2</v>
      </c>
      <c r="E15" s="10"/>
      <c r="G15" s="123" t="s">
        <v>20</v>
      </c>
      <c r="H15" s="124"/>
      <c r="I15" s="120"/>
      <c r="J15" s="120"/>
      <c r="K15" s="120"/>
      <c r="L15" s="85"/>
      <c r="M15" s="59"/>
      <c r="N15" s="137"/>
      <c r="O15" s="137"/>
      <c r="P15" s="137"/>
      <c r="Q15" s="137"/>
      <c r="R15" s="138"/>
      <c r="U15" s="128"/>
      <c r="V15" s="128"/>
      <c r="W15" s="128"/>
      <c r="AG15"/>
      <c r="AH15"/>
      <c r="AI15"/>
      <c r="AJ15"/>
      <c r="AK15"/>
      <c r="AL15"/>
      <c r="AM15"/>
      <c r="AN15"/>
      <c r="AO15"/>
      <c r="AP15"/>
      <c r="AQ15"/>
      <c r="AR15"/>
      <c r="AS15"/>
      <c r="AT15"/>
      <c r="AU15"/>
      <c r="AV15"/>
      <c r="AW15"/>
      <c r="AX15"/>
      <c r="AY15"/>
      <c r="AZ15"/>
      <c r="BA15"/>
      <c r="BB15"/>
      <c r="BC15"/>
      <c r="BD15"/>
      <c r="BE15"/>
      <c r="BF15"/>
    </row>
    <row r="16" spans="1:996" s="7" customFormat="1" ht="14.1" hidden="1" customHeight="1" x14ac:dyDescent="0.2">
      <c r="A16" s="78"/>
      <c r="B16" s="80"/>
      <c r="C16" s="81"/>
      <c r="D16" s="6"/>
      <c r="E16" s="10"/>
      <c r="G16" s="108"/>
      <c r="H16" s="9"/>
      <c r="I16" s="117"/>
      <c r="J16" s="117"/>
      <c r="K16" s="117"/>
      <c r="L16" s="110"/>
      <c r="M16" s="59"/>
      <c r="N16" s="85"/>
      <c r="O16" s="85"/>
      <c r="P16" s="137"/>
      <c r="Q16" s="137"/>
      <c r="R16" s="138"/>
      <c r="U16" s="128"/>
      <c r="V16" s="128"/>
      <c r="W16" s="128"/>
      <c r="AG16"/>
      <c r="AH16"/>
      <c r="AI16"/>
      <c r="AJ16"/>
      <c r="AK16"/>
      <c r="AL16"/>
      <c r="AM16"/>
      <c r="AN16"/>
      <c r="AO16"/>
      <c r="AP16"/>
      <c r="AQ16"/>
      <c r="AR16"/>
      <c r="AS16"/>
      <c r="AT16"/>
      <c r="AU16"/>
      <c r="AV16"/>
      <c r="AW16"/>
      <c r="AX16"/>
      <c r="AY16"/>
      <c r="AZ16"/>
      <c r="BA16"/>
      <c r="BB16"/>
      <c r="BC16"/>
      <c r="BD16"/>
      <c r="BE16"/>
      <c r="BF16"/>
    </row>
    <row r="17" spans="1:58" s="7" customFormat="1" ht="14.1" customHeight="1" x14ac:dyDescent="0.2">
      <c r="A17" s="78"/>
      <c r="B17" s="80"/>
      <c r="C17" s="81"/>
      <c r="D17" s="6"/>
      <c r="E17" s="6"/>
      <c r="G17" s="123" t="s">
        <v>21</v>
      </c>
      <c r="H17" s="124"/>
      <c r="I17" s="120"/>
      <c r="J17" s="120"/>
      <c r="K17" s="120"/>
      <c r="L17" s="110"/>
      <c r="M17" s="59"/>
      <c r="N17" s="137"/>
      <c r="O17" s="137"/>
      <c r="P17" s="137"/>
      <c r="Q17" s="137"/>
      <c r="R17" s="138"/>
      <c r="U17" s="128"/>
      <c r="V17" s="128"/>
      <c r="W17" s="128"/>
      <c r="AG17"/>
      <c r="AH17"/>
      <c r="AI17"/>
      <c r="AJ17"/>
      <c r="AK17"/>
      <c r="AL17"/>
      <c r="AM17"/>
      <c r="AN17"/>
      <c r="AO17"/>
      <c r="AP17"/>
      <c r="AQ17"/>
      <c r="AR17"/>
      <c r="AS17"/>
      <c r="AT17"/>
      <c r="AU17"/>
      <c r="AV17"/>
      <c r="AW17"/>
      <c r="AX17"/>
      <c r="AY17"/>
      <c r="AZ17"/>
      <c r="BA17"/>
      <c r="BB17"/>
      <c r="BC17"/>
      <c r="BD17"/>
      <c r="BE17"/>
      <c r="BF17"/>
    </row>
    <row r="18" spans="1:58" s="7" customFormat="1" ht="19.5" customHeight="1" x14ac:dyDescent="0.2">
      <c r="A18" s="78"/>
      <c r="B18" s="80"/>
      <c r="C18" s="81"/>
      <c r="D18" s="6"/>
      <c r="E18" s="6"/>
      <c r="G18" s="34"/>
      <c r="R18" s="37"/>
      <c r="U18" s="128"/>
      <c r="V18" s="128"/>
      <c r="W18" s="128"/>
      <c r="AG18"/>
      <c r="AH18"/>
      <c r="AI18"/>
      <c r="AJ18"/>
      <c r="AK18"/>
      <c r="AL18"/>
      <c r="AM18"/>
      <c r="AN18"/>
      <c r="AO18"/>
      <c r="AP18"/>
      <c r="AQ18"/>
      <c r="AR18"/>
      <c r="AS18"/>
      <c r="AT18"/>
      <c r="AU18"/>
      <c r="AV18"/>
      <c r="AW18"/>
      <c r="AX18"/>
      <c r="AY18"/>
      <c r="AZ18"/>
      <c r="BA18"/>
      <c r="BB18"/>
      <c r="BC18"/>
      <c r="BD18"/>
      <c r="BE18"/>
      <c r="BF18"/>
    </row>
    <row r="19" spans="1:58" s="7" customFormat="1" ht="20.100000000000001" customHeight="1" x14ac:dyDescent="0.2">
      <c r="B19" s="82"/>
      <c r="C19" s="82"/>
      <c r="D19" s="6"/>
      <c r="E19" s="6"/>
      <c r="G19" s="121" t="s">
        <v>23</v>
      </c>
      <c r="H19" s="121"/>
      <c r="I19" s="121"/>
      <c r="J19" s="121"/>
      <c r="K19" s="121" t="s">
        <v>14</v>
      </c>
      <c r="L19" s="121"/>
      <c r="M19" s="121"/>
      <c r="N19" s="121" t="s">
        <v>15</v>
      </c>
      <c r="O19" s="121"/>
      <c r="P19" s="121"/>
      <c r="Q19" s="121"/>
      <c r="R19" s="121"/>
      <c r="S19" s="13"/>
      <c r="U19" s="128"/>
      <c r="V19" s="128"/>
      <c r="W19" s="128"/>
      <c r="AG19"/>
      <c r="AH19"/>
      <c r="AI19"/>
      <c r="AJ19"/>
      <c r="AK19"/>
      <c r="AL19"/>
      <c r="AM19"/>
      <c r="AN19"/>
      <c r="AO19"/>
      <c r="AP19"/>
      <c r="AQ19"/>
      <c r="AR19"/>
      <c r="AS19"/>
      <c r="AT19"/>
      <c r="AU19"/>
      <c r="AV19"/>
      <c r="AW19"/>
      <c r="AX19"/>
      <c r="AY19"/>
      <c r="AZ19"/>
      <c r="BA19"/>
      <c r="BB19"/>
      <c r="BC19"/>
      <c r="BD19"/>
      <c r="BE19"/>
      <c r="BF19"/>
    </row>
    <row r="20" spans="1:58" s="7" customFormat="1" ht="15" customHeight="1" x14ac:dyDescent="0.2">
      <c r="B20" s="82"/>
      <c r="C20" s="82"/>
      <c r="D20" s="6"/>
      <c r="E20" s="6"/>
      <c r="G20" s="139" t="s">
        <v>51</v>
      </c>
      <c r="H20" s="139"/>
      <c r="I20" s="139"/>
      <c r="J20" s="139"/>
      <c r="K20" s="122">
        <v>41965</v>
      </c>
      <c r="L20" s="122"/>
      <c r="M20" s="122"/>
      <c r="N20" s="156" t="s">
        <v>52</v>
      </c>
      <c r="O20" s="156"/>
      <c r="P20" s="156"/>
      <c r="Q20" s="156"/>
      <c r="R20" s="156"/>
      <c r="S20" s="14"/>
      <c r="AG20"/>
      <c r="AH20"/>
      <c r="AI20"/>
      <c r="AJ20"/>
      <c r="AK20"/>
      <c r="AL20"/>
      <c r="AM20"/>
      <c r="AN20"/>
      <c r="AO20"/>
      <c r="AP20"/>
      <c r="AQ20"/>
      <c r="AR20"/>
      <c r="AS20"/>
      <c r="AT20"/>
      <c r="AU20"/>
      <c r="AV20"/>
      <c r="AW20"/>
      <c r="AX20"/>
      <c r="AY20"/>
      <c r="AZ20"/>
      <c r="BA20"/>
      <c r="BB20"/>
      <c r="BC20"/>
      <c r="BD20"/>
      <c r="BE20"/>
      <c r="BF20"/>
    </row>
    <row r="21" spans="1:58" s="7" customFormat="1" ht="4.5" customHeight="1" x14ac:dyDescent="0.2">
      <c r="B21" s="82"/>
      <c r="C21" s="82"/>
      <c r="D21" s="6"/>
      <c r="E21" s="6"/>
      <c r="G21" s="91"/>
      <c r="H21" s="12"/>
      <c r="I21" s="12"/>
      <c r="J21" s="12"/>
      <c r="K21" s="12"/>
      <c r="L21" s="12"/>
      <c r="M21" s="12"/>
      <c r="N21" s="12"/>
      <c r="O21" s="12"/>
      <c r="P21" s="12"/>
      <c r="Q21" s="12"/>
      <c r="R21" s="39"/>
      <c r="AG21"/>
      <c r="AH21"/>
      <c r="AI21"/>
      <c r="AJ21"/>
      <c r="AK21"/>
      <c r="AL21"/>
      <c r="AM21"/>
      <c r="AN21"/>
      <c r="AO21"/>
      <c r="AP21"/>
      <c r="AQ21"/>
      <c r="AR21"/>
      <c r="AS21"/>
      <c r="AT21"/>
      <c r="AU21"/>
      <c r="AV21"/>
      <c r="AW21"/>
      <c r="AX21"/>
      <c r="AY21"/>
      <c r="AZ21"/>
      <c r="BA21"/>
      <c r="BB21"/>
      <c r="BC21"/>
      <c r="BD21"/>
      <c r="BE21"/>
      <c r="BF21"/>
    </row>
    <row r="22" spans="1:58" s="7" customFormat="1" ht="45" customHeight="1" x14ac:dyDescent="0.2">
      <c r="B22" s="73" t="s">
        <v>10</v>
      </c>
      <c r="C22" s="74" t="s">
        <v>7</v>
      </c>
      <c r="D22" s="6" t="s">
        <v>7</v>
      </c>
      <c r="E22" s="6" t="s">
        <v>16</v>
      </c>
      <c r="G22" s="86" t="s">
        <v>28</v>
      </c>
      <c r="H22" s="129" t="s">
        <v>32</v>
      </c>
      <c r="I22" s="130"/>
      <c r="J22" s="163" t="s">
        <v>11</v>
      </c>
      <c r="K22" s="163"/>
      <c r="L22" s="87" t="s">
        <v>13</v>
      </c>
      <c r="M22" s="106" t="s">
        <v>33</v>
      </c>
      <c r="N22" s="164" t="s">
        <v>31</v>
      </c>
      <c r="O22" s="165"/>
      <c r="P22" s="88" t="s">
        <v>67</v>
      </c>
      <c r="Q22" s="89" t="s">
        <v>58</v>
      </c>
      <c r="R22" s="90" t="s">
        <v>12</v>
      </c>
      <c r="S22" s="13"/>
      <c r="U22" s="127"/>
      <c r="V22" s="127"/>
      <c r="W22" s="127"/>
      <c r="X22"/>
      <c r="Y22"/>
      <c r="Z22"/>
      <c r="AA22"/>
      <c r="AB22"/>
      <c r="AG22"/>
      <c r="AH22"/>
      <c r="AI22"/>
      <c r="AJ22"/>
      <c r="AK22"/>
      <c r="AL22"/>
      <c r="AM22"/>
      <c r="AN22"/>
      <c r="AO22"/>
      <c r="AP22"/>
      <c r="AQ22"/>
      <c r="AR22"/>
      <c r="AS22"/>
      <c r="AT22"/>
      <c r="AU22"/>
      <c r="AV22"/>
      <c r="AW22"/>
      <c r="AX22"/>
      <c r="AY22"/>
      <c r="AZ22"/>
      <c r="BA22"/>
      <c r="BB22"/>
      <c r="BC22"/>
      <c r="BD22"/>
      <c r="BE22"/>
      <c r="BF22"/>
    </row>
    <row r="23" spans="1:58" s="7" customFormat="1" ht="15" customHeight="1" x14ac:dyDescent="0.2">
      <c r="B23" s="27"/>
      <c r="C23" s="75"/>
      <c r="D23" s="12">
        <v>0</v>
      </c>
      <c r="E23" s="12">
        <v>0</v>
      </c>
      <c r="G23" s="41">
        <v>0</v>
      </c>
      <c r="H23" s="119"/>
      <c r="I23" s="119"/>
      <c r="J23" s="151"/>
      <c r="K23" s="152"/>
      <c r="L23" s="44"/>
      <c r="M23" s="46"/>
      <c r="N23" s="92"/>
      <c r="O23" s="49">
        <f>oknUM_1</f>
        <v>0</v>
      </c>
      <c r="P23" s="56">
        <v>0</v>
      </c>
      <c r="Q23" s="51">
        <v>0</v>
      </c>
      <c r="R23" s="38">
        <f>ROUND(oknQuantity_1*oknUnits_1*oknPrice_1,2)</f>
        <v>0</v>
      </c>
      <c r="S23" s="15"/>
      <c r="U23" s="128"/>
      <c r="V23" s="128"/>
      <c r="W23" s="128"/>
      <c r="X23"/>
      <c r="Y23"/>
      <c r="Z23"/>
      <c r="AA23"/>
      <c r="AB23"/>
      <c r="AG23" s="94" t="s">
        <v>71</v>
      </c>
      <c r="AH23" s="94"/>
      <c r="AI23" s="94"/>
      <c r="AJ23"/>
      <c r="AK23"/>
      <c r="AL23"/>
      <c r="AM23"/>
      <c r="AN23"/>
    </row>
    <row r="24" spans="1:58" s="7" customFormat="1" ht="15" customHeight="1" x14ac:dyDescent="0.2">
      <c r="B24" s="26"/>
      <c r="C24" s="75"/>
      <c r="D24" s="12">
        <v>0</v>
      </c>
      <c r="E24" s="12">
        <v>0</v>
      </c>
      <c r="G24" s="42">
        <v>0</v>
      </c>
      <c r="H24" s="119"/>
      <c r="I24" s="119"/>
      <c r="J24" s="132"/>
      <c r="K24" s="133"/>
      <c r="L24" s="44"/>
      <c r="M24" s="47"/>
      <c r="N24" s="92"/>
      <c r="O24" s="49">
        <f>oknUM_2</f>
        <v>0</v>
      </c>
      <c r="P24" s="57">
        <v>0</v>
      </c>
      <c r="Q24" s="52">
        <v>0</v>
      </c>
      <c r="R24" s="38">
        <f>ROUND(oknQuantity_2*oknUnits_2*oknPrice_2,2)</f>
        <v>0</v>
      </c>
      <c r="S24" s="16"/>
      <c r="U24" s="128"/>
      <c r="V24" s="128"/>
      <c r="W24" s="128"/>
      <c r="X24"/>
      <c r="Y24"/>
      <c r="Z24"/>
      <c r="AA24" s="96"/>
      <c r="AB24"/>
      <c r="AJ24"/>
      <c r="AK24"/>
      <c r="AL24"/>
      <c r="AM24"/>
      <c r="AN24"/>
    </row>
    <row r="25" spans="1:58" s="7" customFormat="1" ht="15" customHeight="1" x14ac:dyDescent="0.2">
      <c r="B25" s="26"/>
      <c r="C25" s="75"/>
      <c r="D25" s="12">
        <v>0</v>
      </c>
      <c r="E25" s="12">
        <v>0</v>
      </c>
      <c r="G25" s="42">
        <v>0</v>
      </c>
      <c r="H25" s="119"/>
      <c r="I25" s="119"/>
      <c r="J25" s="132"/>
      <c r="K25" s="133"/>
      <c r="L25" s="44"/>
      <c r="M25" s="47"/>
      <c r="N25" s="92"/>
      <c r="O25" s="49">
        <f>oknUM_3</f>
        <v>0</v>
      </c>
      <c r="P25" s="57">
        <v>0</v>
      </c>
      <c r="Q25" s="52">
        <v>0</v>
      </c>
      <c r="R25" s="38">
        <f>ROUND(oknQuantity_3*oknUnits_3*oknPrice_3,2)</f>
        <v>0</v>
      </c>
      <c r="S25" s="16"/>
      <c r="U25" s="128"/>
      <c r="V25" s="128"/>
      <c r="W25" s="128"/>
      <c r="Z25" s="63" t="s">
        <v>3</v>
      </c>
      <c r="AA25" s="63"/>
      <c r="AB25" s="64">
        <v>0</v>
      </c>
      <c r="AJ25"/>
      <c r="AK25"/>
      <c r="AL25"/>
      <c r="AM25"/>
      <c r="AN25"/>
    </row>
    <row r="26" spans="1:58" s="7" customFormat="1" ht="15" customHeight="1" x14ac:dyDescent="0.2">
      <c r="B26" s="26"/>
      <c r="C26" s="75"/>
      <c r="D26" s="12">
        <v>0</v>
      </c>
      <c r="E26" s="12">
        <v>0</v>
      </c>
      <c r="G26" s="42">
        <v>0</v>
      </c>
      <c r="H26" s="119"/>
      <c r="I26" s="119"/>
      <c r="J26" s="132"/>
      <c r="K26" s="133"/>
      <c r="L26" s="44"/>
      <c r="M26" s="47"/>
      <c r="N26" s="92"/>
      <c r="O26" s="49">
        <f>oknUM_4</f>
        <v>0</v>
      </c>
      <c r="P26" s="57">
        <v>0</v>
      </c>
      <c r="Q26" s="52">
        <v>0</v>
      </c>
      <c r="R26" s="38">
        <f>ROUND(oknQuantity_4*oknUnits_4*oknPrice_4,2)</f>
        <v>0</v>
      </c>
      <c r="S26" s="16"/>
      <c r="U26" s="128"/>
      <c r="V26" s="128"/>
      <c r="W26" s="128"/>
      <c r="Z26" s="63" t="s">
        <v>4</v>
      </c>
      <c r="AA26" s="63"/>
      <c r="AB26" s="65">
        <f>ROUND(oknTotal-oknPayments,2)</f>
        <v>0</v>
      </c>
      <c r="AG26" s="169" t="s">
        <v>64</v>
      </c>
      <c r="AH26" s="169"/>
      <c r="AI26" s="169"/>
      <c r="AJ26"/>
      <c r="AK26"/>
      <c r="AL26"/>
      <c r="AM26"/>
      <c r="AN26"/>
    </row>
    <row r="27" spans="1:58" s="7" customFormat="1" ht="15" customHeight="1" x14ac:dyDescent="0.2">
      <c r="B27" s="26"/>
      <c r="C27" s="75"/>
      <c r="D27" s="12">
        <v>0</v>
      </c>
      <c r="E27" s="12">
        <v>0</v>
      </c>
      <c r="G27" s="42">
        <v>0</v>
      </c>
      <c r="H27" s="119"/>
      <c r="I27" s="119"/>
      <c r="J27" s="132"/>
      <c r="K27" s="133"/>
      <c r="L27" s="44"/>
      <c r="M27" s="47"/>
      <c r="N27" s="92"/>
      <c r="O27" s="49">
        <f>oknUM_5</f>
        <v>0</v>
      </c>
      <c r="P27" s="57">
        <v>0</v>
      </c>
      <c r="Q27" s="52">
        <v>0</v>
      </c>
      <c r="R27" s="38">
        <f>ROUND(oknQuantity_5*oknUnits_5*oknPrice_5,2)</f>
        <v>0</v>
      </c>
      <c r="S27" s="16"/>
      <c r="U27" s="17"/>
      <c r="V27" s="17"/>
      <c r="W27" s="17"/>
      <c r="AG27" s="169"/>
      <c r="AH27" s="169"/>
      <c r="AI27" s="169"/>
      <c r="AJ27"/>
      <c r="AK27"/>
      <c r="AL27"/>
      <c r="AM27"/>
      <c r="AN27"/>
    </row>
    <row r="28" spans="1:58" s="7" customFormat="1" ht="15" customHeight="1" x14ac:dyDescent="0.2">
      <c r="B28" s="26"/>
      <c r="C28" s="75"/>
      <c r="D28" s="12">
        <v>0</v>
      </c>
      <c r="E28" s="12">
        <v>0</v>
      </c>
      <c r="G28" s="42">
        <v>0</v>
      </c>
      <c r="H28" s="119"/>
      <c r="I28" s="119"/>
      <c r="J28" s="132"/>
      <c r="K28" s="133"/>
      <c r="L28" s="44"/>
      <c r="M28" s="47"/>
      <c r="N28" s="92"/>
      <c r="O28" s="49">
        <f>oknUM_6</f>
        <v>0</v>
      </c>
      <c r="P28" s="57">
        <v>0</v>
      </c>
      <c r="Q28" s="52">
        <v>0</v>
      </c>
      <c r="R28" s="38">
        <f>ROUND(oknQuantity_6*oknUnits_6*oknPrice_6,2)</f>
        <v>0</v>
      </c>
      <c r="S28" s="16"/>
      <c r="U28" s="17"/>
      <c r="V28" s="17"/>
      <c r="W28" s="17"/>
      <c r="AG28" s="169"/>
      <c r="AH28" s="169"/>
      <c r="AI28" s="169"/>
      <c r="AJ28"/>
      <c r="AK28"/>
      <c r="AL28"/>
      <c r="AM28"/>
      <c r="AN28"/>
    </row>
    <row r="29" spans="1:58" s="7" customFormat="1" ht="15" customHeight="1" x14ac:dyDescent="0.2">
      <c r="B29" s="26"/>
      <c r="C29" s="75"/>
      <c r="D29" s="12">
        <v>0</v>
      </c>
      <c r="E29" s="12">
        <v>0</v>
      </c>
      <c r="G29" s="42">
        <v>0</v>
      </c>
      <c r="H29" s="119"/>
      <c r="I29" s="119"/>
      <c r="J29" s="132"/>
      <c r="K29" s="133"/>
      <c r="L29" s="44"/>
      <c r="M29" s="47"/>
      <c r="N29" s="92"/>
      <c r="O29" s="49">
        <f>oknUM_7</f>
        <v>0</v>
      </c>
      <c r="P29" s="57">
        <v>0</v>
      </c>
      <c r="Q29" s="52">
        <v>0</v>
      </c>
      <c r="R29" s="38">
        <f>ROUND(oknQuantity_7*oknUnits_7*oknPrice_7,2)</f>
        <v>0</v>
      </c>
      <c r="S29" s="16"/>
      <c r="AG29" s="169"/>
      <c r="AH29" s="169"/>
      <c r="AI29" s="169"/>
      <c r="AJ29"/>
      <c r="AK29"/>
      <c r="AL29"/>
      <c r="AM29"/>
      <c r="AN29"/>
    </row>
    <row r="30" spans="1:58" s="7" customFormat="1" ht="15" customHeight="1" x14ac:dyDescent="0.2">
      <c r="B30" s="26"/>
      <c r="C30" s="75"/>
      <c r="D30" s="12">
        <v>0</v>
      </c>
      <c r="E30" s="12">
        <v>0</v>
      </c>
      <c r="G30" s="42">
        <v>0</v>
      </c>
      <c r="H30" s="119"/>
      <c r="I30" s="119"/>
      <c r="J30" s="132"/>
      <c r="K30" s="133"/>
      <c r="L30" s="44"/>
      <c r="M30" s="47"/>
      <c r="N30" s="92"/>
      <c r="O30" s="49">
        <f>oknUM_8</f>
        <v>0</v>
      </c>
      <c r="P30" s="57">
        <v>0</v>
      </c>
      <c r="Q30" s="52">
        <v>0</v>
      </c>
      <c r="R30" s="38">
        <f>ROUND(oknQuantity_8*oknUnits_8*oknPrice_8,2)</f>
        <v>0</v>
      </c>
      <c r="S30" s="16"/>
      <c r="AG30" s="169"/>
      <c r="AH30" s="169"/>
      <c r="AI30" s="169"/>
      <c r="AJ30"/>
      <c r="AK30"/>
      <c r="AL30"/>
      <c r="AM30"/>
      <c r="AN30"/>
    </row>
    <row r="31" spans="1:58" s="7" customFormat="1" ht="15" customHeight="1" x14ac:dyDescent="0.2">
      <c r="B31" s="26"/>
      <c r="C31" s="75"/>
      <c r="D31" s="12">
        <v>0</v>
      </c>
      <c r="E31" s="12">
        <v>0</v>
      </c>
      <c r="G31" s="42">
        <v>0</v>
      </c>
      <c r="H31" s="119"/>
      <c r="I31" s="119"/>
      <c r="J31" s="132"/>
      <c r="K31" s="133"/>
      <c r="L31" s="44"/>
      <c r="M31" s="47"/>
      <c r="N31" s="92"/>
      <c r="O31" s="49">
        <f>oknUM_9</f>
        <v>0</v>
      </c>
      <c r="P31" s="57">
        <v>0</v>
      </c>
      <c r="Q31" s="52">
        <v>0</v>
      </c>
      <c r="R31" s="38">
        <f>ROUND(oknQuantity_9*oknUnits_9*oknPrice_9,2)</f>
        <v>0</v>
      </c>
      <c r="S31" s="16"/>
      <c r="AG31" s="168" t="s">
        <v>65</v>
      </c>
      <c r="AH31" s="168"/>
      <c r="AI31" s="168"/>
      <c r="AJ31"/>
      <c r="AK31"/>
      <c r="AL31"/>
      <c r="AM31"/>
      <c r="AN31"/>
    </row>
    <row r="32" spans="1:58" s="7" customFormat="1" ht="15" customHeight="1" x14ac:dyDescent="0.2">
      <c r="B32" s="26"/>
      <c r="C32" s="75"/>
      <c r="D32" s="12">
        <v>0</v>
      </c>
      <c r="E32" s="12">
        <v>0</v>
      </c>
      <c r="G32" s="42">
        <v>0</v>
      </c>
      <c r="H32" s="119"/>
      <c r="I32" s="119"/>
      <c r="J32" s="132"/>
      <c r="K32" s="133"/>
      <c r="L32" s="44"/>
      <c r="M32" s="47"/>
      <c r="N32" s="92"/>
      <c r="O32" s="49">
        <f>oknUM_10</f>
        <v>0</v>
      </c>
      <c r="P32" s="57">
        <v>0</v>
      </c>
      <c r="Q32" s="52">
        <v>0</v>
      </c>
      <c r="R32" s="38">
        <f>ROUND(oknQuantity_10*oknUnits_10*oknPrice_10,2)</f>
        <v>0</v>
      </c>
      <c r="S32" s="16"/>
      <c r="AG32" s="168"/>
      <c r="AH32" s="168"/>
      <c r="AI32" s="168"/>
      <c r="AJ32"/>
      <c r="AK32"/>
      <c r="AL32"/>
      <c r="AM32"/>
      <c r="AN32"/>
      <c r="AO32"/>
      <c r="AP32"/>
      <c r="AQ32"/>
    </row>
    <row r="33" spans="2:43" s="7" customFormat="1" ht="15" customHeight="1" x14ac:dyDescent="0.2">
      <c r="B33" s="26"/>
      <c r="C33" s="75"/>
      <c r="D33" s="12">
        <v>0</v>
      </c>
      <c r="E33" s="12">
        <v>0</v>
      </c>
      <c r="G33" s="42">
        <v>0</v>
      </c>
      <c r="H33" s="119"/>
      <c r="I33" s="119"/>
      <c r="J33" s="132"/>
      <c r="K33" s="133"/>
      <c r="L33" s="44"/>
      <c r="M33" s="47"/>
      <c r="N33" s="92"/>
      <c r="O33" s="49">
        <f>oknUM_11</f>
        <v>0</v>
      </c>
      <c r="P33" s="57">
        <v>0</v>
      </c>
      <c r="Q33" s="52">
        <v>0</v>
      </c>
      <c r="R33" s="38">
        <f>ROUND(oknQuantity_11*oknUnits_11*oknPrice_11,2)</f>
        <v>0</v>
      </c>
      <c r="S33" s="16"/>
      <c r="Y33"/>
      <c r="Z33"/>
      <c r="AA33"/>
      <c r="AB33"/>
      <c r="AC33"/>
      <c r="AG33" s="168"/>
      <c r="AH33" s="168"/>
      <c r="AI33" s="168"/>
      <c r="AJ33"/>
      <c r="AK33"/>
      <c r="AL33"/>
      <c r="AM33"/>
      <c r="AN33"/>
      <c r="AO33"/>
      <c r="AP33"/>
      <c r="AQ33"/>
    </row>
    <row r="34" spans="2:43" s="7" customFormat="1" ht="15" customHeight="1" x14ac:dyDescent="0.2">
      <c r="B34" s="26"/>
      <c r="C34" s="75"/>
      <c r="D34" s="12">
        <v>0</v>
      </c>
      <c r="E34" s="12">
        <v>0</v>
      </c>
      <c r="G34" s="42">
        <v>0</v>
      </c>
      <c r="H34" s="119"/>
      <c r="I34" s="119"/>
      <c r="J34" s="132"/>
      <c r="K34" s="133"/>
      <c r="L34" s="44"/>
      <c r="M34" s="47"/>
      <c r="N34" s="92"/>
      <c r="O34" s="49">
        <f>oknUM_12</f>
        <v>0</v>
      </c>
      <c r="P34" s="57">
        <v>0</v>
      </c>
      <c r="Q34" s="52">
        <v>0</v>
      </c>
      <c r="R34" s="38">
        <f>ROUND(oknQuantity_12*oknUnits_12*oknPrice_12,2)</f>
        <v>0</v>
      </c>
      <c r="S34" s="16"/>
      <c r="Y34"/>
      <c r="Z34"/>
      <c r="AA34"/>
      <c r="AB34"/>
      <c r="AC34"/>
      <c r="AG34" s="168"/>
      <c r="AH34" s="168"/>
      <c r="AI34" s="168"/>
      <c r="AJ34"/>
      <c r="AK34"/>
      <c r="AL34"/>
      <c r="AM34"/>
      <c r="AN34"/>
      <c r="AO34"/>
      <c r="AP34"/>
      <c r="AQ34"/>
    </row>
    <row r="35" spans="2:43" s="7" customFormat="1" ht="15" customHeight="1" x14ac:dyDescent="0.2">
      <c r="B35" s="26"/>
      <c r="C35" s="75"/>
      <c r="D35" s="12">
        <v>0</v>
      </c>
      <c r="E35" s="12">
        <v>0</v>
      </c>
      <c r="G35" s="42">
        <v>0</v>
      </c>
      <c r="H35" s="119"/>
      <c r="I35" s="119"/>
      <c r="J35" s="132"/>
      <c r="K35" s="133"/>
      <c r="L35" s="44"/>
      <c r="M35" s="47"/>
      <c r="N35" s="92"/>
      <c r="O35" s="49">
        <f>oknUM_13</f>
        <v>0</v>
      </c>
      <c r="P35" s="57">
        <v>0</v>
      </c>
      <c r="Q35" s="52">
        <v>0</v>
      </c>
      <c r="R35" s="38">
        <f>ROUND(oknQuantity_13*oknUnits_13*oknPrice_13,2)</f>
        <v>0</v>
      </c>
      <c r="S35" s="15"/>
      <c r="Y35"/>
      <c r="Z35"/>
      <c r="AA35"/>
      <c r="AB35"/>
      <c r="AC35"/>
      <c r="AG35" s="168"/>
      <c r="AH35" s="168"/>
      <c r="AI35" s="168"/>
      <c r="AJ35"/>
      <c r="AK35"/>
      <c r="AL35"/>
      <c r="AM35"/>
      <c r="AN35"/>
      <c r="AO35"/>
      <c r="AP35"/>
      <c r="AQ35"/>
    </row>
    <row r="36" spans="2:43" s="7" customFormat="1" ht="15" customHeight="1" x14ac:dyDescent="0.2">
      <c r="B36" s="26"/>
      <c r="C36" s="75"/>
      <c r="D36" s="12">
        <v>0</v>
      </c>
      <c r="E36" s="12">
        <v>0</v>
      </c>
      <c r="G36" s="42">
        <v>0</v>
      </c>
      <c r="H36" s="119"/>
      <c r="I36" s="119"/>
      <c r="J36" s="132"/>
      <c r="K36" s="133"/>
      <c r="L36" s="44"/>
      <c r="M36" s="47"/>
      <c r="N36" s="92"/>
      <c r="O36" s="49">
        <f>oknUM_14</f>
        <v>0</v>
      </c>
      <c r="P36" s="57">
        <v>0</v>
      </c>
      <c r="Q36" s="52">
        <v>0</v>
      </c>
      <c r="R36" s="38">
        <f>ROUND(oknQuantity_14*oknUnits_14*oknPrice_14,2)</f>
        <v>0</v>
      </c>
      <c r="S36" s="16"/>
      <c r="Y36"/>
      <c r="Z36"/>
      <c r="AA36"/>
      <c r="AB36"/>
      <c r="AC36"/>
      <c r="AG36"/>
      <c r="AH36"/>
      <c r="AI36"/>
      <c r="AJ36"/>
      <c r="AK36"/>
      <c r="AL36"/>
      <c r="AM36"/>
      <c r="AN36"/>
      <c r="AO36"/>
      <c r="AP36"/>
      <c r="AQ36"/>
    </row>
    <row r="37" spans="2:43" s="7" customFormat="1" ht="15" customHeight="1" x14ac:dyDescent="0.2">
      <c r="B37" s="26"/>
      <c r="C37" s="75"/>
      <c r="D37" s="12">
        <v>0</v>
      </c>
      <c r="E37" s="12">
        <v>0</v>
      </c>
      <c r="G37" s="42">
        <v>0</v>
      </c>
      <c r="H37" s="119"/>
      <c r="I37" s="119"/>
      <c r="J37" s="132"/>
      <c r="K37" s="133"/>
      <c r="L37" s="44"/>
      <c r="M37" s="47"/>
      <c r="N37" s="92"/>
      <c r="O37" s="49">
        <f>oknUM_15</f>
        <v>0</v>
      </c>
      <c r="P37" s="57">
        <v>0</v>
      </c>
      <c r="Q37" s="52">
        <v>0</v>
      </c>
      <c r="R37" s="38">
        <f>ROUND(oknQuantity_15*oknUnits_15*oknPrice_15,2)</f>
        <v>0</v>
      </c>
      <c r="S37" s="15"/>
      <c r="Y37"/>
      <c r="Z37"/>
      <c r="AA37"/>
      <c r="AB37"/>
      <c r="AC37"/>
      <c r="AG37"/>
      <c r="AH37"/>
      <c r="AI37"/>
      <c r="AJ37"/>
      <c r="AK37"/>
      <c r="AL37"/>
      <c r="AM37"/>
      <c r="AN37"/>
      <c r="AO37"/>
      <c r="AP37"/>
      <c r="AQ37"/>
    </row>
    <row r="38" spans="2:43" s="7" customFormat="1" ht="15" customHeight="1" x14ac:dyDescent="0.2">
      <c r="B38" s="26"/>
      <c r="C38" s="75"/>
      <c r="D38" s="12">
        <v>0</v>
      </c>
      <c r="E38" s="12">
        <v>0</v>
      </c>
      <c r="G38" s="42">
        <v>0</v>
      </c>
      <c r="H38" s="119"/>
      <c r="I38" s="119"/>
      <c r="J38" s="132"/>
      <c r="K38" s="133"/>
      <c r="L38" s="44"/>
      <c r="M38" s="47"/>
      <c r="N38" s="92"/>
      <c r="O38" s="49">
        <f>oknUM_16</f>
        <v>0</v>
      </c>
      <c r="P38" s="57">
        <v>0</v>
      </c>
      <c r="Q38" s="52">
        <v>0</v>
      </c>
      <c r="R38" s="38">
        <f>ROUND(oknQuantity_16*oknUnits_16*oknPrice_16,2)</f>
        <v>0</v>
      </c>
      <c r="S38" s="16"/>
      <c r="Y38"/>
      <c r="Z38"/>
      <c r="AA38"/>
      <c r="AB38"/>
      <c r="AC38"/>
      <c r="AG38"/>
      <c r="AH38"/>
      <c r="AI38"/>
      <c r="AJ38"/>
      <c r="AK38"/>
      <c r="AL38"/>
      <c r="AM38"/>
      <c r="AN38"/>
      <c r="AO38"/>
      <c r="AP38"/>
      <c r="AQ38"/>
    </row>
    <row r="39" spans="2:43" s="7" customFormat="1" ht="15" customHeight="1" x14ac:dyDescent="0.2">
      <c r="B39" s="26"/>
      <c r="C39" s="75"/>
      <c r="D39" s="12">
        <v>0</v>
      </c>
      <c r="E39" s="12">
        <v>0</v>
      </c>
      <c r="G39" s="42">
        <v>0</v>
      </c>
      <c r="H39" s="119"/>
      <c r="I39" s="119"/>
      <c r="J39" s="132"/>
      <c r="K39" s="133"/>
      <c r="L39" s="44"/>
      <c r="M39" s="47"/>
      <c r="N39" s="92"/>
      <c r="O39" s="49">
        <f>oknUM_17</f>
        <v>0</v>
      </c>
      <c r="P39" s="57">
        <v>0</v>
      </c>
      <c r="Q39" s="52">
        <v>0</v>
      </c>
      <c r="R39" s="38">
        <f>ROUND(oknQuantity_17*oknUnits_17*oknPrice_17,2)</f>
        <v>0</v>
      </c>
      <c r="S39" s="16"/>
      <c r="Y39"/>
      <c r="Z39"/>
      <c r="AA39"/>
      <c r="AB39"/>
      <c r="AC39"/>
      <c r="AG39"/>
      <c r="AH39"/>
      <c r="AI39"/>
      <c r="AJ39"/>
      <c r="AK39"/>
      <c r="AL39"/>
      <c r="AM39"/>
      <c r="AN39"/>
      <c r="AO39"/>
      <c r="AP39"/>
      <c r="AQ39"/>
    </row>
    <row r="40" spans="2:43" s="7" customFormat="1" ht="15" customHeight="1" x14ac:dyDescent="0.2">
      <c r="B40" s="26"/>
      <c r="C40" s="75"/>
      <c r="D40" s="12">
        <v>0</v>
      </c>
      <c r="E40" s="12">
        <v>0</v>
      </c>
      <c r="G40" s="42">
        <v>0</v>
      </c>
      <c r="H40" s="119"/>
      <c r="I40" s="119"/>
      <c r="J40" s="132"/>
      <c r="K40" s="133"/>
      <c r="L40" s="44"/>
      <c r="M40" s="47"/>
      <c r="N40" s="92"/>
      <c r="O40" s="49">
        <f>oknUM_18</f>
        <v>0</v>
      </c>
      <c r="P40" s="57">
        <v>0</v>
      </c>
      <c r="Q40" s="52">
        <v>0</v>
      </c>
      <c r="R40" s="38">
        <f>ROUND(oknQuantity_18*oknUnits_18*oknPrice_18,2)</f>
        <v>0</v>
      </c>
      <c r="S40" s="16"/>
      <c r="AG40"/>
      <c r="AH40"/>
      <c r="AI40"/>
      <c r="AJ40"/>
      <c r="AK40"/>
      <c r="AL40"/>
      <c r="AM40"/>
      <c r="AN40"/>
      <c r="AO40"/>
      <c r="AP40"/>
      <c r="AQ40"/>
    </row>
    <row r="41" spans="2:43" s="7" customFormat="1" ht="15" customHeight="1" x14ac:dyDescent="0.2">
      <c r="B41" s="26"/>
      <c r="C41" s="75"/>
      <c r="D41" s="12">
        <v>0</v>
      </c>
      <c r="E41" s="12">
        <v>0</v>
      </c>
      <c r="G41" s="42">
        <v>0</v>
      </c>
      <c r="H41" s="119"/>
      <c r="I41" s="119"/>
      <c r="J41" s="132"/>
      <c r="K41" s="133"/>
      <c r="L41" s="44"/>
      <c r="M41" s="47"/>
      <c r="N41" s="92"/>
      <c r="O41" s="49">
        <f>oknUM_19</f>
        <v>0</v>
      </c>
      <c r="P41" s="57">
        <v>0</v>
      </c>
      <c r="Q41" s="52">
        <v>0</v>
      </c>
      <c r="R41" s="38">
        <f>ROUND(oknQuantity_19*oknUnits_19*oknPrice_19,2)</f>
        <v>0</v>
      </c>
      <c r="S41" s="16"/>
      <c r="AG41"/>
      <c r="AH41"/>
      <c r="AI41"/>
      <c r="AJ41"/>
      <c r="AK41"/>
      <c r="AL41"/>
      <c r="AM41"/>
      <c r="AN41"/>
      <c r="AO41"/>
      <c r="AP41"/>
      <c r="AQ41"/>
    </row>
    <row r="42" spans="2:43" s="7" customFormat="1" ht="15" customHeight="1" x14ac:dyDescent="0.2">
      <c r="B42" s="26"/>
      <c r="C42" s="76"/>
      <c r="D42" s="12">
        <v>0</v>
      </c>
      <c r="E42" s="12">
        <v>0</v>
      </c>
      <c r="G42" s="43">
        <v>0</v>
      </c>
      <c r="H42" s="142"/>
      <c r="I42" s="142"/>
      <c r="J42" s="135"/>
      <c r="K42" s="136"/>
      <c r="L42" s="45"/>
      <c r="M42" s="48"/>
      <c r="N42" s="93"/>
      <c r="O42" s="50">
        <f>oknUM_20</f>
        <v>0</v>
      </c>
      <c r="P42" s="58">
        <v>0</v>
      </c>
      <c r="Q42" s="53">
        <v>0</v>
      </c>
      <c r="R42" s="38">
        <f>ROUND(oknQuantity_20*oknUnits_20*oknPrice_20,2)</f>
        <v>0</v>
      </c>
      <c r="S42" s="16"/>
      <c r="AG42"/>
      <c r="AH42"/>
      <c r="AI42"/>
      <c r="AJ42"/>
      <c r="AK42"/>
      <c r="AL42"/>
      <c r="AM42"/>
      <c r="AN42"/>
      <c r="AO42"/>
      <c r="AP42"/>
      <c r="AQ42"/>
    </row>
    <row r="43" spans="2:43" s="7" customFormat="1" ht="18.75" customHeight="1" x14ac:dyDescent="0.2">
      <c r="D43" s="6"/>
      <c r="E43" s="18">
        <f t="array" ref="E43">SUM(oknTaxable_1:oknTaxable_16*oknLineTotal_1:oknLineTotal_16)</f>
        <v>0</v>
      </c>
      <c r="G43" s="140" t="s">
        <v>27</v>
      </c>
      <c r="H43" s="141"/>
      <c r="I43" s="141"/>
      <c r="J43" s="141"/>
      <c r="K43" s="141"/>
      <c r="L43" s="141"/>
      <c r="M43" s="141"/>
      <c r="N43" s="141"/>
      <c r="O43" s="105"/>
      <c r="Q43" s="23" t="s">
        <v>2</v>
      </c>
      <c r="R43" s="54">
        <f>SUM(oknLineTotal_1:oknLineTotal_20)</f>
        <v>0</v>
      </c>
      <c r="S43" s="15"/>
    </row>
    <row r="44" spans="2:43" s="7" customFormat="1" ht="18.75" customHeight="1" x14ac:dyDescent="0.2">
      <c r="D44" s="6"/>
      <c r="E44" s="6"/>
      <c r="G44" s="153" t="s">
        <v>68</v>
      </c>
      <c r="H44" s="154"/>
      <c r="I44" s="154"/>
      <c r="J44" s="154"/>
      <c r="K44" s="154"/>
      <c r="L44" s="154"/>
      <c r="M44" s="154"/>
      <c r="N44" s="154"/>
      <c r="O44" s="134" t="s">
        <v>25</v>
      </c>
      <c r="P44" s="134"/>
      <c r="Q44" s="24">
        <v>5.5E-2</v>
      </c>
      <c r="R44" s="54">
        <f>ROUND(IF(oknTaxType=0,0, oknTax1Rate*(oknLineTotalTaxable+IF(oknTaxTotalIncludingShippingCost=0,0,oknShippingCost))),2)</f>
        <v>0</v>
      </c>
      <c r="S44" s="15"/>
    </row>
    <row r="45" spans="2:43" s="7" customFormat="1" ht="18.75" hidden="1" customHeight="1" x14ac:dyDescent="0.2">
      <c r="D45" s="6"/>
      <c r="E45" s="6"/>
      <c r="G45" s="153"/>
      <c r="H45" s="154"/>
      <c r="I45" s="154"/>
      <c r="J45" s="154"/>
      <c r="K45" s="154"/>
      <c r="L45" s="154"/>
      <c r="M45" s="154"/>
      <c r="N45" s="154"/>
      <c r="O45" s="107"/>
      <c r="P45" s="104" t="s">
        <v>9</v>
      </c>
      <c r="Q45" s="24"/>
      <c r="R45" s="54">
        <f>ROUND(IF(oknTaxType&lt;&gt;2,0,oknTax2Rate*(oknLineTotalTaxable+IF(oknTaxTotalIncludingShippingCost=0,0,oknShippingCost)+IF(oknTax2IsAppliedToTax1=0,0,oknTax1))),2)</f>
        <v>0</v>
      </c>
      <c r="S45" s="15"/>
    </row>
    <row r="46" spans="2:43" s="7" customFormat="1" ht="18.75" customHeight="1" x14ac:dyDescent="0.2">
      <c r="D46" s="6"/>
      <c r="E46" s="6"/>
      <c r="G46" s="153"/>
      <c r="H46" s="154"/>
      <c r="I46" s="154"/>
      <c r="J46" s="154"/>
      <c r="K46" s="154"/>
      <c r="L46" s="154"/>
      <c r="M46" s="154"/>
      <c r="N46" s="154"/>
      <c r="O46" s="107"/>
      <c r="P46" s="25"/>
      <c r="Q46" s="24" t="s">
        <v>26</v>
      </c>
      <c r="R46" s="55">
        <v>0</v>
      </c>
      <c r="S46" s="11"/>
    </row>
    <row r="47" spans="2:43" s="7" customFormat="1" ht="18.75" customHeight="1" thickBot="1" x14ac:dyDescent="0.25">
      <c r="D47" s="6"/>
      <c r="E47" s="6"/>
      <c r="G47" s="166" t="s">
        <v>34</v>
      </c>
      <c r="H47" s="167"/>
      <c r="I47" s="167"/>
      <c r="J47" s="125"/>
      <c r="K47" s="125"/>
      <c r="L47" s="125"/>
      <c r="Q47" s="23" t="s">
        <v>0</v>
      </c>
      <c r="R47" s="55">
        <v>0</v>
      </c>
      <c r="S47" s="19"/>
    </row>
    <row r="48" spans="2:43" s="7" customFormat="1" ht="18.75" customHeight="1" x14ac:dyDescent="0.2">
      <c r="D48" s="6"/>
      <c r="E48" s="6"/>
      <c r="G48" s="159"/>
      <c r="H48" s="160"/>
      <c r="I48" s="160"/>
      <c r="J48" s="160"/>
      <c r="K48" s="160"/>
      <c r="L48" s="160"/>
      <c r="M48" s="160"/>
      <c r="N48" s="160"/>
      <c r="O48" s="28"/>
      <c r="P48" s="12"/>
      <c r="Q48" s="97" t="s">
        <v>24</v>
      </c>
      <c r="R48" s="55">
        <v>0</v>
      </c>
      <c r="S48" s="15"/>
    </row>
    <row r="49" spans="4:32" s="7" customFormat="1" ht="18.75" customHeight="1" x14ac:dyDescent="0.2">
      <c r="D49" s="6"/>
      <c r="E49" s="6"/>
      <c r="G49" s="159"/>
      <c r="H49" s="160"/>
      <c r="I49" s="160"/>
      <c r="J49" s="160"/>
      <c r="K49" s="160"/>
      <c r="L49" s="160"/>
      <c r="M49" s="160"/>
      <c r="N49" s="160"/>
      <c r="O49" s="28"/>
      <c r="P49" s="12"/>
      <c r="Q49" s="23" t="str">
        <f>"OTHER"</f>
        <v>OTHER</v>
      </c>
      <c r="R49" s="55">
        <v>0</v>
      </c>
      <c r="AF49" s="2"/>
    </row>
    <row r="50" spans="4:32" s="7" customFormat="1" ht="18.75" customHeight="1" x14ac:dyDescent="0.2">
      <c r="D50" s="6"/>
      <c r="E50" s="6"/>
      <c r="G50" s="159"/>
      <c r="H50" s="160"/>
      <c r="I50" s="160"/>
      <c r="J50" s="160"/>
      <c r="K50" s="160"/>
      <c r="L50" s="160"/>
      <c r="M50" s="160"/>
      <c r="N50" s="160"/>
      <c r="O50" s="28"/>
      <c r="P50" s="12"/>
      <c r="Q50" s="98" t="s">
        <v>1</v>
      </c>
      <c r="R50" s="54">
        <f>ROUND(oknSubTotal + oknShippingCost-oknDiscount+oknInsurance+oknOther + IF(oknTaxType=0,0,IF(oknTaxType=1,oknTax1,oknTax1+oknTax2)),2)</f>
        <v>0</v>
      </c>
      <c r="AF50" s="2"/>
    </row>
    <row r="51" spans="4:32" s="7" customFormat="1" ht="18.75" hidden="1" customHeight="1" x14ac:dyDescent="0.2">
      <c r="D51" s="6"/>
      <c r="E51" s="6"/>
      <c r="G51" s="159"/>
      <c r="H51" s="160"/>
      <c r="I51" s="160"/>
      <c r="J51" s="160"/>
      <c r="K51" s="160"/>
      <c r="L51" s="160"/>
      <c r="M51" s="160"/>
      <c r="N51" s="160"/>
      <c r="O51" s="28"/>
      <c r="P51" s="12"/>
      <c r="Q51" s="12"/>
      <c r="R51" s="39"/>
      <c r="AF51" s="2"/>
    </row>
    <row r="52" spans="4:32" s="7" customFormat="1" ht="11.25" hidden="1" customHeight="1" x14ac:dyDescent="0.2">
      <c r="D52" s="6"/>
      <c r="E52" s="6"/>
      <c r="G52" s="159"/>
      <c r="H52" s="160"/>
      <c r="I52" s="160"/>
      <c r="J52" s="160"/>
      <c r="K52" s="160"/>
      <c r="L52" s="160"/>
      <c r="M52" s="160"/>
      <c r="N52" s="160"/>
      <c r="O52" s="28"/>
      <c r="P52" s="99"/>
      <c r="Q52" s="100"/>
      <c r="R52" s="101" t="s">
        <v>22</v>
      </c>
      <c r="AF52" s="2"/>
    </row>
    <row r="53" spans="4:32" s="7" customFormat="1" ht="28.5" hidden="1" customHeight="1" x14ac:dyDescent="0.2">
      <c r="D53" s="6"/>
      <c r="E53" s="6"/>
      <c r="G53" s="159"/>
      <c r="H53" s="160"/>
      <c r="I53" s="160"/>
      <c r="J53" s="160"/>
      <c r="K53" s="160"/>
      <c r="L53" s="160"/>
      <c r="M53" s="160"/>
      <c r="N53" s="160"/>
      <c r="O53" s="28"/>
      <c r="P53" s="12"/>
      <c r="Q53" s="12"/>
      <c r="R53" s="39"/>
      <c r="AF53" s="2"/>
    </row>
    <row r="54" spans="4:32" s="7" customFormat="1" ht="18.75" customHeight="1" thickBot="1" x14ac:dyDescent="0.25">
      <c r="D54" s="6"/>
      <c r="E54" s="6"/>
      <c r="G54" s="161"/>
      <c r="H54" s="162"/>
      <c r="I54" s="162"/>
      <c r="J54" s="162"/>
      <c r="K54" s="162"/>
      <c r="L54" s="162"/>
      <c r="M54" s="162"/>
      <c r="N54" s="162"/>
      <c r="O54" s="40"/>
      <c r="P54" s="102"/>
      <c r="Q54" s="102"/>
      <c r="R54" s="103"/>
      <c r="AF54" s="2"/>
    </row>
    <row r="918" spans="1:1" hidden="1" x14ac:dyDescent="0.2">
      <c r="A918" s="95" t="s">
        <v>72</v>
      </c>
    </row>
    <row r="950" spans="1:1" hidden="1" x14ac:dyDescent="0.2">
      <c r="A950" s="95" t="s">
        <v>72</v>
      </c>
    </row>
    <row r="979" spans="1:1" hidden="1" x14ac:dyDescent="0.2">
      <c r="A979" s="95" t="s">
        <v>74</v>
      </c>
    </row>
  </sheetData>
  <sheetProtection sheet="1" objects="1" scenarios="1" selectLockedCells="1"/>
  <dataConsolidate/>
  <mergeCells count="96">
    <mergeCell ref="AG31:AI35"/>
    <mergeCell ref="AG26:AI30"/>
    <mergeCell ref="H26:I26"/>
    <mergeCell ref="J26:K26"/>
    <mergeCell ref="Q4:R4"/>
    <mergeCell ref="N17:R17"/>
    <mergeCell ref="Q8:R8"/>
    <mergeCell ref="Q6:R6"/>
    <mergeCell ref="G19:J19"/>
    <mergeCell ref="N6:O6"/>
    <mergeCell ref="N12:R12"/>
    <mergeCell ref="Q9:R9"/>
    <mergeCell ref="N13:R13"/>
    <mergeCell ref="N14:R14"/>
    <mergeCell ref="N9:O9"/>
    <mergeCell ref="Q5:R5"/>
    <mergeCell ref="Q7:R7"/>
    <mergeCell ref="G12:H12"/>
    <mergeCell ref="G13:H13"/>
    <mergeCell ref="G14:H14"/>
    <mergeCell ref="G48:N54"/>
    <mergeCell ref="H34:I34"/>
    <mergeCell ref="J29:K29"/>
    <mergeCell ref="J22:K22"/>
    <mergeCell ref="N22:O22"/>
    <mergeCell ref="J31:K31"/>
    <mergeCell ref="J32:K32"/>
    <mergeCell ref="H38:I38"/>
    <mergeCell ref="H35:I35"/>
    <mergeCell ref="J38:K38"/>
    <mergeCell ref="J34:K34"/>
    <mergeCell ref="G47:I47"/>
    <mergeCell ref="J40:K40"/>
    <mergeCell ref="H41:I41"/>
    <mergeCell ref="J41:K41"/>
    <mergeCell ref="G44:N46"/>
    <mergeCell ref="B14:C14"/>
    <mergeCell ref="N19:R19"/>
    <mergeCell ref="N20:R20"/>
    <mergeCell ref="I15:K15"/>
    <mergeCell ref="I17:K17"/>
    <mergeCell ref="J39:K39"/>
    <mergeCell ref="H29:I29"/>
    <mergeCell ref="H31:I31"/>
    <mergeCell ref="H39:I39"/>
    <mergeCell ref="J27:K27"/>
    <mergeCell ref="H27:I27"/>
    <mergeCell ref="J33:K33"/>
    <mergeCell ref="B13:C13"/>
    <mergeCell ref="J37:K37"/>
    <mergeCell ref="H28:I28"/>
    <mergeCell ref="H30:I30"/>
    <mergeCell ref="J28:K28"/>
    <mergeCell ref="H33:I33"/>
    <mergeCell ref="J35:K35"/>
    <mergeCell ref="H36:I36"/>
    <mergeCell ref="J36:K36"/>
    <mergeCell ref="H37:I37"/>
    <mergeCell ref="J23:K23"/>
    <mergeCell ref="H24:I24"/>
    <mergeCell ref="H23:I23"/>
    <mergeCell ref="J30:K30"/>
    <mergeCell ref="J24:K24"/>
    <mergeCell ref="I14:K14"/>
    <mergeCell ref="B3:C3"/>
    <mergeCell ref="B4:C4"/>
    <mergeCell ref="B5:C5"/>
    <mergeCell ref="B6:C6"/>
    <mergeCell ref="B9:C9"/>
    <mergeCell ref="U1:W1"/>
    <mergeCell ref="U14:W19"/>
    <mergeCell ref="U4:W11"/>
    <mergeCell ref="U13:W13"/>
    <mergeCell ref="U3:W3"/>
    <mergeCell ref="J47:L47"/>
    <mergeCell ref="B10:C11"/>
    <mergeCell ref="U22:W22"/>
    <mergeCell ref="U23:W26"/>
    <mergeCell ref="H22:I22"/>
    <mergeCell ref="I12:K12"/>
    <mergeCell ref="J25:K25"/>
    <mergeCell ref="H25:I25"/>
    <mergeCell ref="H40:I40"/>
    <mergeCell ref="O44:P44"/>
    <mergeCell ref="J42:K42"/>
    <mergeCell ref="N15:R15"/>
    <mergeCell ref="P16:R16"/>
    <mergeCell ref="G20:J20"/>
    <mergeCell ref="G43:N43"/>
    <mergeCell ref="H42:I42"/>
    <mergeCell ref="H32:I32"/>
    <mergeCell ref="I13:K13"/>
    <mergeCell ref="K19:M19"/>
    <mergeCell ref="K20:M20"/>
    <mergeCell ref="G15:H15"/>
    <mergeCell ref="G17:H17"/>
  </mergeCells>
  <phoneticPr fontId="8" type="noConversion"/>
  <dataValidations count="12">
    <dataValidation type="textLength" allowBlank="1" showInputMessage="1" showErrorMessage="1" sqref="Z40:Z42 G20" xr:uid="{00000000-0002-0000-0000-000000000000}">
      <formula1>1</formula1>
      <formula2>50</formula2>
    </dataValidation>
    <dataValidation type="textLength" allowBlank="1" showInputMessage="1" showErrorMessage="1" sqref="B14 Q5 I17:L17 B23:B42 AA40:AA42" xr:uid="{00000000-0002-0000-0000-000001000000}">
      <formula1>1</formula1>
      <formula2>30</formula2>
    </dataValidation>
    <dataValidation type="textLength" allowBlank="1" showInputMessage="1" showErrorMessage="1" errorTitle="Invalid Input" error="Max characters allowed: 60" sqref="P16:R16 I13 N13 N15 I15:I16 J16:L16" xr:uid="{00000000-0002-0000-0000-000002000000}">
      <formula1>0</formula1>
      <formula2>60</formula2>
    </dataValidation>
    <dataValidation type="decimal" operator="lessThanOrEqual" allowBlank="1" showInputMessage="1" showErrorMessage="1" errorTitle="Invalid Input" error="Please enter a valid numeric_x000a_value." sqref="AB25 P46 Q44:Q45 R47 G23:G42 Q23:Q42" xr:uid="{00000000-0002-0000-0000-000003000000}">
      <formula1>999999999.99</formula1>
    </dataValidation>
    <dataValidation operator="lessThanOrEqual" allowBlank="1" showInputMessage="1" showErrorMessage="1" errorTitle="Invalid Input" error="Please enter a valid numeric_x000a_value." sqref="Q46" xr:uid="{00000000-0002-0000-0000-000004000000}"/>
    <dataValidation type="textLength" operator="lessThanOrEqual" allowBlank="1" showInputMessage="1" showErrorMessage="1" errorTitle="Invalid Input" error="Max characters allowed: 100" sqref="K25:K34 J23:J42 L23:L42" xr:uid="{00000000-0002-0000-0000-000005000000}">
      <formula1>100</formula1>
    </dataValidation>
    <dataValidation type="date" allowBlank="1" showErrorMessage="1" errorTitle="Invalid Input" error="Please enter a valid date." sqref="K20" xr:uid="{00000000-0002-0000-0000-000006000000}">
      <formula1>36526</formula1>
      <formula2>402132</formula2>
    </dataValidation>
    <dataValidation type="textLength" allowBlank="1" showInputMessage="1" showErrorMessage="1" errorTitle="Invalid Input" error="Max characters allowed: 60" sqref="I14" xr:uid="{00000000-0002-0000-0000-000007000000}">
      <formula1>0</formula1>
      <formula2>255</formula2>
    </dataValidation>
    <dataValidation type="textLength" allowBlank="1" showInputMessage="1" showErrorMessage="1" errorTitle="Invalid Input" error="Max characters allowed: 60" sqref="N14" xr:uid="{00000000-0002-0000-0000-000008000000}">
      <formula1>0</formula1>
      <formula2>160</formula2>
    </dataValidation>
    <dataValidation type="list" allowBlank="1" showInputMessage="1" showErrorMessage="1" sqref="Q8:R8" xr:uid="{00000000-0002-0000-0000-000009000000}">
      <formula1>$X$6:$X$14</formula1>
    </dataValidation>
    <dataValidation type="list" allowBlank="1" showInputMessage="1" showErrorMessage="1" sqref="R3" xr:uid="{00000000-0002-0000-0000-00000A000000}">
      <formula1>Title</formula1>
    </dataValidation>
    <dataValidation type="list" showInputMessage="1" showErrorMessage="1" sqref="AF12 AF4:AF10" xr:uid="{00000000-0002-0000-0000-00000B000000}">
      <formula1>Title</formula1>
    </dataValidation>
  </dataValidations>
  <hyperlinks>
    <hyperlink ref="G6" r:id="rId1" display="Phone Number,Web Address, etc." xr:uid="{00000000-0004-0000-0000-000000000000}"/>
    <hyperlink ref="AG31" r:id="rId2" display="http://www.InvoicingTemplates.com" xr:uid="{00000000-0004-0000-0000-000004000000}"/>
    <hyperlink ref="A918" r:id="rId3" tooltip="Welding and Fabrication Billing Template" display="http://www.invoicingtemplate.com/weldingfabricationservice.html" xr:uid="{00000000-0004-0000-0000-000006000000}"/>
    <hyperlink ref="AHY1" r:id="rId4" tooltip="Welding and Fabrication Service Invoice Template" display="http://www.invoicingtemplate.com/weldingfabricationservice.html" xr:uid="{00000000-0004-0000-0000-000007000000}"/>
    <hyperlink ref="A950" r:id="rId5" tooltip="Welding and Fabrication Billing Template" display="http://www.invoicingtemplate.com/weldingfabricationservice.html" xr:uid="{00000000-0004-0000-0000-000008000000}"/>
    <hyperlink ref="AIO1" r:id="rId6" tooltip="Welding and Fabrication Service Invoice Template" display="http://www.invoicingtemplate.com/weldingfabricationservice.html" xr:uid="{00000000-0004-0000-0000-000009000000}"/>
    <hyperlink ref="A979" r:id="rId7" tooltip="Welding and Fabrication Billing Template" display="http://www.invoicingtemplate.com/weldingfabricationservice.html" xr:uid="{00000000-0004-0000-0000-00000A000000}"/>
    <hyperlink ref="ALH1" r:id="rId8" tooltip="Welding and Fabrication Service Invoice Template" display="http://www.invoicingtemplate.com/weldingfabricationservice.html" xr:uid="{00000000-0004-0000-0000-00000B000000}"/>
  </hyperlinks>
  <printOptions horizontalCentered="1" verticalCentered="1"/>
  <pageMargins left="0.25" right="0.25" top="0.36" bottom="0" header="0.5" footer="0"/>
  <pageSetup scale="93" fitToHeight="0" orientation="portrait" horizontalDpi="4294967293" verticalDpi="300"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215" r:id="rId12" name="oknWidget_taxable_n1">
              <controlPr defaultSize="0" autoFill="0" autoLine="0" autoPict="0" altText="">
                <anchor moveWithCells="1">
                  <from>
                    <xdr:col>2</xdr:col>
                    <xdr:colOff>266700</xdr:colOff>
                    <xdr:row>22</xdr:row>
                    <xdr:rowOff>0</xdr:rowOff>
                  </from>
                  <to>
                    <xdr:col>2</xdr:col>
                    <xdr:colOff>466725</xdr:colOff>
                    <xdr:row>22</xdr:row>
                    <xdr:rowOff>171450</xdr:rowOff>
                  </to>
                </anchor>
              </controlPr>
            </control>
          </mc:Choice>
        </mc:AlternateContent>
        <mc:AlternateContent xmlns:mc="http://schemas.openxmlformats.org/markup-compatibility/2006">
          <mc:Choice Requires="x14">
            <control shapeId="1216" r:id="rId13" name="oknWidget_taxable_n2">
              <controlPr defaultSize="0" autoFill="0" autoLine="0" autoPict="0" altText="">
                <anchor moveWithCells="1">
                  <from>
                    <xdr:col>2</xdr:col>
                    <xdr:colOff>266700</xdr:colOff>
                    <xdr:row>23</xdr:row>
                    <xdr:rowOff>0</xdr:rowOff>
                  </from>
                  <to>
                    <xdr:col>2</xdr:col>
                    <xdr:colOff>466725</xdr:colOff>
                    <xdr:row>23</xdr:row>
                    <xdr:rowOff>171450</xdr:rowOff>
                  </to>
                </anchor>
              </controlPr>
            </control>
          </mc:Choice>
        </mc:AlternateContent>
        <mc:AlternateContent xmlns:mc="http://schemas.openxmlformats.org/markup-compatibility/2006">
          <mc:Choice Requires="x14">
            <control shapeId="1217" r:id="rId14" name="oknWidget_taxable_n3">
              <controlPr defaultSize="0" autoFill="0" autoLine="0" autoPict="0" altText="">
                <anchor moveWithCells="1">
                  <from>
                    <xdr:col>2</xdr:col>
                    <xdr:colOff>266700</xdr:colOff>
                    <xdr:row>24</xdr:row>
                    <xdr:rowOff>0</xdr:rowOff>
                  </from>
                  <to>
                    <xdr:col>2</xdr:col>
                    <xdr:colOff>466725</xdr:colOff>
                    <xdr:row>24</xdr:row>
                    <xdr:rowOff>171450</xdr:rowOff>
                  </to>
                </anchor>
              </controlPr>
            </control>
          </mc:Choice>
        </mc:AlternateContent>
        <mc:AlternateContent xmlns:mc="http://schemas.openxmlformats.org/markup-compatibility/2006">
          <mc:Choice Requires="x14">
            <control shapeId="1218" r:id="rId15" name="oknWidget_taxable_n4">
              <controlPr defaultSize="0" autoFill="0" autoLine="0" autoPict="0" altText="">
                <anchor moveWithCells="1">
                  <from>
                    <xdr:col>2</xdr:col>
                    <xdr:colOff>266700</xdr:colOff>
                    <xdr:row>25</xdr:row>
                    <xdr:rowOff>0</xdr:rowOff>
                  </from>
                  <to>
                    <xdr:col>2</xdr:col>
                    <xdr:colOff>466725</xdr:colOff>
                    <xdr:row>25</xdr:row>
                    <xdr:rowOff>171450</xdr:rowOff>
                  </to>
                </anchor>
              </controlPr>
            </control>
          </mc:Choice>
        </mc:AlternateContent>
        <mc:AlternateContent xmlns:mc="http://schemas.openxmlformats.org/markup-compatibility/2006">
          <mc:Choice Requires="x14">
            <control shapeId="1219" r:id="rId16" name="oknWidget_taxable_n5">
              <controlPr defaultSize="0" autoFill="0" autoLine="0" autoPict="0" altText="">
                <anchor moveWithCells="1">
                  <from>
                    <xdr:col>2</xdr:col>
                    <xdr:colOff>266700</xdr:colOff>
                    <xdr:row>26</xdr:row>
                    <xdr:rowOff>0</xdr:rowOff>
                  </from>
                  <to>
                    <xdr:col>2</xdr:col>
                    <xdr:colOff>466725</xdr:colOff>
                    <xdr:row>26</xdr:row>
                    <xdr:rowOff>171450</xdr:rowOff>
                  </to>
                </anchor>
              </controlPr>
            </control>
          </mc:Choice>
        </mc:AlternateContent>
        <mc:AlternateContent xmlns:mc="http://schemas.openxmlformats.org/markup-compatibility/2006">
          <mc:Choice Requires="x14">
            <control shapeId="1220" r:id="rId17" name="oknWidget_taxable_n6">
              <controlPr defaultSize="0" autoFill="0" autoLine="0" autoPict="0" altText="">
                <anchor moveWithCells="1">
                  <from>
                    <xdr:col>2</xdr:col>
                    <xdr:colOff>266700</xdr:colOff>
                    <xdr:row>27</xdr:row>
                    <xdr:rowOff>0</xdr:rowOff>
                  </from>
                  <to>
                    <xdr:col>2</xdr:col>
                    <xdr:colOff>466725</xdr:colOff>
                    <xdr:row>27</xdr:row>
                    <xdr:rowOff>171450</xdr:rowOff>
                  </to>
                </anchor>
              </controlPr>
            </control>
          </mc:Choice>
        </mc:AlternateContent>
        <mc:AlternateContent xmlns:mc="http://schemas.openxmlformats.org/markup-compatibility/2006">
          <mc:Choice Requires="x14">
            <control shapeId="1221" r:id="rId18" name="oknWidget_taxable_n7">
              <controlPr defaultSize="0" autoFill="0" autoLine="0" autoPict="0" altText="">
                <anchor moveWithCells="1">
                  <from>
                    <xdr:col>2</xdr:col>
                    <xdr:colOff>266700</xdr:colOff>
                    <xdr:row>28</xdr:row>
                    <xdr:rowOff>0</xdr:rowOff>
                  </from>
                  <to>
                    <xdr:col>2</xdr:col>
                    <xdr:colOff>466725</xdr:colOff>
                    <xdr:row>28</xdr:row>
                    <xdr:rowOff>171450</xdr:rowOff>
                  </to>
                </anchor>
              </controlPr>
            </control>
          </mc:Choice>
        </mc:AlternateContent>
        <mc:AlternateContent xmlns:mc="http://schemas.openxmlformats.org/markup-compatibility/2006">
          <mc:Choice Requires="x14">
            <control shapeId="1222" r:id="rId19" name="oknWidget_taxable_n8">
              <controlPr defaultSize="0" autoFill="0" autoLine="0" autoPict="0" altText="">
                <anchor moveWithCells="1">
                  <from>
                    <xdr:col>2</xdr:col>
                    <xdr:colOff>266700</xdr:colOff>
                    <xdr:row>29</xdr:row>
                    <xdr:rowOff>0</xdr:rowOff>
                  </from>
                  <to>
                    <xdr:col>2</xdr:col>
                    <xdr:colOff>466725</xdr:colOff>
                    <xdr:row>29</xdr:row>
                    <xdr:rowOff>171450</xdr:rowOff>
                  </to>
                </anchor>
              </controlPr>
            </control>
          </mc:Choice>
        </mc:AlternateContent>
        <mc:AlternateContent xmlns:mc="http://schemas.openxmlformats.org/markup-compatibility/2006">
          <mc:Choice Requires="x14">
            <control shapeId="1223" r:id="rId20" name="oknWidget_taxable_n9">
              <controlPr defaultSize="0" autoFill="0" autoLine="0" autoPict="0" altText="">
                <anchor moveWithCells="1">
                  <from>
                    <xdr:col>2</xdr:col>
                    <xdr:colOff>266700</xdr:colOff>
                    <xdr:row>30</xdr:row>
                    <xdr:rowOff>0</xdr:rowOff>
                  </from>
                  <to>
                    <xdr:col>2</xdr:col>
                    <xdr:colOff>466725</xdr:colOff>
                    <xdr:row>30</xdr:row>
                    <xdr:rowOff>171450</xdr:rowOff>
                  </to>
                </anchor>
              </controlPr>
            </control>
          </mc:Choice>
        </mc:AlternateContent>
        <mc:AlternateContent xmlns:mc="http://schemas.openxmlformats.org/markup-compatibility/2006">
          <mc:Choice Requires="x14">
            <control shapeId="1224" r:id="rId21" name="oknWidget_taxable_n10">
              <controlPr defaultSize="0" autoFill="0" autoLine="0" autoPict="0" altText="">
                <anchor moveWithCells="1">
                  <from>
                    <xdr:col>2</xdr:col>
                    <xdr:colOff>266700</xdr:colOff>
                    <xdr:row>31</xdr:row>
                    <xdr:rowOff>0</xdr:rowOff>
                  </from>
                  <to>
                    <xdr:col>2</xdr:col>
                    <xdr:colOff>466725</xdr:colOff>
                    <xdr:row>31</xdr:row>
                    <xdr:rowOff>171450</xdr:rowOff>
                  </to>
                </anchor>
              </controlPr>
            </control>
          </mc:Choice>
        </mc:AlternateContent>
        <mc:AlternateContent xmlns:mc="http://schemas.openxmlformats.org/markup-compatibility/2006">
          <mc:Choice Requires="x14">
            <control shapeId="1225" r:id="rId22" name="oknWidget_taxable_n11">
              <controlPr defaultSize="0" autoFill="0" autoLine="0" autoPict="0" altText="">
                <anchor moveWithCells="1">
                  <from>
                    <xdr:col>2</xdr:col>
                    <xdr:colOff>266700</xdr:colOff>
                    <xdr:row>32</xdr:row>
                    <xdr:rowOff>0</xdr:rowOff>
                  </from>
                  <to>
                    <xdr:col>2</xdr:col>
                    <xdr:colOff>466725</xdr:colOff>
                    <xdr:row>32</xdr:row>
                    <xdr:rowOff>171450</xdr:rowOff>
                  </to>
                </anchor>
              </controlPr>
            </control>
          </mc:Choice>
        </mc:AlternateContent>
        <mc:AlternateContent xmlns:mc="http://schemas.openxmlformats.org/markup-compatibility/2006">
          <mc:Choice Requires="x14">
            <control shapeId="1226" r:id="rId23" name="oknWidget_taxable_n12">
              <controlPr defaultSize="0" autoFill="0" autoLine="0" autoPict="0" altText="">
                <anchor moveWithCells="1">
                  <from>
                    <xdr:col>2</xdr:col>
                    <xdr:colOff>266700</xdr:colOff>
                    <xdr:row>33</xdr:row>
                    <xdr:rowOff>0</xdr:rowOff>
                  </from>
                  <to>
                    <xdr:col>2</xdr:col>
                    <xdr:colOff>466725</xdr:colOff>
                    <xdr:row>33</xdr:row>
                    <xdr:rowOff>171450</xdr:rowOff>
                  </to>
                </anchor>
              </controlPr>
            </control>
          </mc:Choice>
        </mc:AlternateContent>
        <mc:AlternateContent xmlns:mc="http://schemas.openxmlformats.org/markup-compatibility/2006">
          <mc:Choice Requires="x14">
            <control shapeId="1227" r:id="rId24" name="oknWidget_taxable_n13">
              <controlPr defaultSize="0" autoFill="0" autoLine="0" autoPict="0" altText="">
                <anchor moveWithCells="1">
                  <from>
                    <xdr:col>2</xdr:col>
                    <xdr:colOff>266700</xdr:colOff>
                    <xdr:row>34</xdr:row>
                    <xdr:rowOff>0</xdr:rowOff>
                  </from>
                  <to>
                    <xdr:col>2</xdr:col>
                    <xdr:colOff>466725</xdr:colOff>
                    <xdr:row>34</xdr:row>
                    <xdr:rowOff>171450</xdr:rowOff>
                  </to>
                </anchor>
              </controlPr>
            </control>
          </mc:Choice>
        </mc:AlternateContent>
        <mc:AlternateContent xmlns:mc="http://schemas.openxmlformats.org/markup-compatibility/2006">
          <mc:Choice Requires="x14">
            <control shapeId="1228" r:id="rId25" name="oknWidget_taxable_n14">
              <controlPr defaultSize="0" autoFill="0" autoLine="0" autoPict="0" altText="">
                <anchor moveWithCells="1">
                  <from>
                    <xdr:col>2</xdr:col>
                    <xdr:colOff>266700</xdr:colOff>
                    <xdr:row>35</xdr:row>
                    <xdr:rowOff>0</xdr:rowOff>
                  </from>
                  <to>
                    <xdr:col>2</xdr:col>
                    <xdr:colOff>466725</xdr:colOff>
                    <xdr:row>35</xdr:row>
                    <xdr:rowOff>171450</xdr:rowOff>
                  </to>
                </anchor>
              </controlPr>
            </control>
          </mc:Choice>
        </mc:AlternateContent>
        <mc:AlternateContent xmlns:mc="http://schemas.openxmlformats.org/markup-compatibility/2006">
          <mc:Choice Requires="x14">
            <control shapeId="1229" r:id="rId26" name="oknWidget_taxable_n15">
              <controlPr defaultSize="0" autoFill="0" autoLine="0" autoPict="0" altText="">
                <anchor moveWithCells="1">
                  <from>
                    <xdr:col>2</xdr:col>
                    <xdr:colOff>266700</xdr:colOff>
                    <xdr:row>36</xdr:row>
                    <xdr:rowOff>0</xdr:rowOff>
                  </from>
                  <to>
                    <xdr:col>2</xdr:col>
                    <xdr:colOff>466725</xdr:colOff>
                    <xdr:row>36</xdr:row>
                    <xdr:rowOff>171450</xdr:rowOff>
                  </to>
                </anchor>
              </controlPr>
            </control>
          </mc:Choice>
        </mc:AlternateContent>
        <mc:AlternateContent xmlns:mc="http://schemas.openxmlformats.org/markup-compatibility/2006">
          <mc:Choice Requires="x14">
            <control shapeId="1230" r:id="rId27" name="oknWidget_taxable_n16">
              <controlPr defaultSize="0" autoFill="0" autoLine="0" autoPict="0" altText="">
                <anchor moveWithCells="1">
                  <from>
                    <xdr:col>2</xdr:col>
                    <xdr:colOff>266700</xdr:colOff>
                    <xdr:row>37</xdr:row>
                    <xdr:rowOff>0</xdr:rowOff>
                  </from>
                  <to>
                    <xdr:col>2</xdr:col>
                    <xdr:colOff>466725</xdr:colOff>
                    <xdr:row>37</xdr:row>
                    <xdr:rowOff>171450</xdr:rowOff>
                  </to>
                </anchor>
              </controlPr>
            </control>
          </mc:Choice>
        </mc:AlternateContent>
        <mc:AlternateContent xmlns:mc="http://schemas.openxmlformats.org/markup-compatibility/2006">
          <mc:Choice Requires="x14">
            <control shapeId="1231" r:id="rId28" name="oknWidget_taxable_n17">
              <controlPr defaultSize="0" autoFill="0" autoLine="0" autoPict="0" altText="">
                <anchor moveWithCells="1">
                  <from>
                    <xdr:col>2</xdr:col>
                    <xdr:colOff>266700</xdr:colOff>
                    <xdr:row>38</xdr:row>
                    <xdr:rowOff>0</xdr:rowOff>
                  </from>
                  <to>
                    <xdr:col>2</xdr:col>
                    <xdr:colOff>466725</xdr:colOff>
                    <xdr:row>38</xdr:row>
                    <xdr:rowOff>171450</xdr:rowOff>
                  </to>
                </anchor>
              </controlPr>
            </control>
          </mc:Choice>
        </mc:AlternateContent>
        <mc:AlternateContent xmlns:mc="http://schemas.openxmlformats.org/markup-compatibility/2006">
          <mc:Choice Requires="x14">
            <control shapeId="1232" r:id="rId29" name="oknWidget_taxable_n18">
              <controlPr defaultSize="0" autoFill="0" autoLine="0" autoPict="0" altText="">
                <anchor moveWithCells="1">
                  <from>
                    <xdr:col>2</xdr:col>
                    <xdr:colOff>266700</xdr:colOff>
                    <xdr:row>39</xdr:row>
                    <xdr:rowOff>0</xdr:rowOff>
                  </from>
                  <to>
                    <xdr:col>2</xdr:col>
                    <xdr:colOff>466725</xdr:colOff>
                    <xdr:row>39</xdr:row>
                    <xdr:rowOff>171450</xdr:rowOff>
                  </to>
                </anchor>
              </controlPr>
            </control>
          </mc:Choice>
        </mc:AlternateContent>
        <mc:AlternateContent xmlns:mc="http://schemas.openxmlformats.org/markup-compatibility/2006">
          <mc:Choice Requires="x14">
            <control shapeId="1233" r:id="rId30" name="oknWidget_taxable_n19">
              <controlPr defaultSize="0" autoFill="0" autoLine="0" autoPict="0" altText="">
                <anchor moveWithCells="1">
                  <from>
                    <xdr:col>2</xdr:col>
                    <xdr:colOff>266700</xdr:colOff>
                    <xdr:row>40</xdr:row>
                    <xdr:rowOff>0</xdr:rowOff>
                  </from>
                  <to>
                    <xdr:col>2</xdr:col>
                    <xdr:colOff>466725</xdr:colOff>
                    <xdr:row>40</xdr:row>
                    <xdr:rowOff>171450</xdr:rowOff>
                  </to>
                </anchor>
              </controlPr>
            </control>
          </mc:Choice>
        </mc:AlternateContent>
        <mc:AlternateContent xmlns:mc="http://schemas.openxmlformats.org/markup-compatibility/2006">
          <mc:Choice Requires="x14">
            <control shapeId="1234" r:id="rId31" name="oknWidget_taxable_n20">
              <controlPr defaultSize="0" autoFill="0" autoLine="0" autoPict="0" altText="">
                <anchor moveWithCells="1">
                  <from>
                    <xdr:col>2</xdr:col>
                    <xdr:colOff>266700</xdr:colOff>
                    <xdr:row>41</xdr:row>
                    <xdr:rowOff>0</xdr:rowOff>
                  </from>
                  <to>
                    <xdr:col>2</xdr:col>
                    <xdr:colOff>466725</xdr:colOff>
                    <xdr:row>41</xdr:row>
                    <xdr:rowOff>171450</xdr:rowOff>
                  </to>
                </anchor>
              </controlPr>
            </control>
          </mc:Choice>
        </mc:AlternateContent>
      </controls>
    </mc:Choice>
  </mc:AlternateContent>
  <tableParts count="1">
    <tablePart r:id="rId3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3CF63-4966-4B37-AF06-5AC37570A981}">
  <dimension ref="A1"/>
  <sheetViews>
    <sheetView workbookViewId="0">
      <selection activeCell="B32" sqref="B32"/>
    </sheetView>
  </sheetViews>
  <sheetFormatPr defaultRowHeight="15" x14ac:dyDescent="0.25"/>
  <cols>
    <col min="1" max="16384" width="9.140625" style="11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297</vt:i4>
      </vt:variant>
    </vt:vector>
  </HeadingPairs>
  <TitlesOfParts>
    <vt:vector size="29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oknCost_3</vt:lpstr>
      <vt:lpstr>oknCost_4</vt:lpstr>
      <vt:lpstr>oknCost_5</vt:lpstr>
      <vt:lpstr>oknCost_6</vt:lpstr>
      <vt:lpstr>oknCost_7</vt:lpstr>
      <vt:lpstr>oknCost_8</vt:lpstr>
      <vt:lpstr>oknCost_9</vt:lpstr>
      <vt:lpstr>oknDatabaseName</vt:lpstr>
      <vt:lpstr>oknDimension_1</vt:lpstr>
      <vt:lpstr>oknDimension_10</vt:lpstr>
      <vt:lpstr>oknDimension_11</vt:lpstr>
      <vt:lpstr>oknDimension_12</vt:lpstr>
      <vt:lpstr>oknDimension_13</vt:lpstr>
      <vt:lpstr>oknDimension_14</vt:lpstr>
      <vt:lpstr>oknDimension_15</vt:lpstr>
      <vt:lpstr>oknDimension_16</vt:lpstr>
      <vt:lpstr>oknDimension_17</vt:lpstr>
      <vt:lpstr>oknDimension_18</vt:lpstr>
      <vt:lpstr>oknDimension_19</vt:lpstr>
      <vt:lpstr>oknDimension_2</vt:lpstr>
      <vt:lpstr>oknDimension_20</vt:lpstr>
      <vt:lpstr>oknDimension_3</vt:lpstr>
      <vt:lpstr>oknDimension_4</vt:lpstr>
      <vt:lpstr>oknDimension_5</vt:lpstr>
      <vt:lpstr>oknDimension_6</vt:lpstr>
      <vt:lpstr>oknDimension_7</vt:lpstr>
      <vt:lpstr>oknDimension_8</vt:lpstr>
      <vt:lpstr>oknDimension_9</vt:lpstr>
      <vt:lpstr>oknDiscount</vt:lpstr>
      <vt:lpstr>oknDueDate</vt:lpstr>
      <vt:lpstr>oknInsurance</vt:lpstr>
      <vt:lpstr>oknInvoiceDate</vt:lpstr>
      <vt:lpstr>oknInvoiceID</vt:lpstr>
      <vt:lpstr>oknItemType_1</vt:lpstr>
      <vt:lpstr>oknItemType_10</vt:lpstr>
      <vt:lpstr>oknItemType_11</vt:lpstr>
      <vt:lpstr>oknItemType_12</vt:lpstr>
      <vt:lpstr>oknItemType_13</vt:lpstr>
      <vt:lpstr>oknItemType_14</vt:lpstr>
      <vt:lpstr>oknItemType_15</vt:lpstr>
      <vt:lpstr>oknItemType_16</vt:lpstr>
      <vt:lpstr>oknItemType_17</vt:lpstr>
      <vt:lpstr>oknItemType_18</vt:lpstr>
      <vt:lpstr>oknItemType_19</vt:lpstr>
      <vt:lpstr>oknItemType_2</vt:lpstr>
      <vt:lpstr>oknItemType_20</vt:lpstr>
      <vt:lpstr>oknItemType_3</vt:lpstr>
      <vt:lpstr>oknItemType_4</vt:lpstr>
      <vt:lpstr>oknItemType_5</vt:lpstr>
      <vt:lpstr>oknItemType_6</vt:lpstr>
      <vt:lpstr>oknItemType_7</vt:lpstr>
      <vt:lpstr>oknItemType_8</vt:lpstr>
      <vt:lpstr>oknItemType_9</vt:lpstr>
      <vt:lpstr>oknJobName</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oknOrderBy</vt:lpstr>
      <vt:lpstr>oknOrderID</vt:lpstr>
      <vt:lpstr>oknOther</vt:lpstr>
      <vt:lpstr>oknOtherName</vt:lpstr>
      <vt:lpstr>oknPaymentAmount</vt:lpstr>
      <vt:lpstr>oknPaymentCheckNumber</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oknShipDate</vt:lpstr>
      <vt:lpstr>oknShipName</vt:lpstr>
      <vt:lpstr>oknShippingCost</vt:lpstr>
      <vt:lpstr>oknShippingTaxID</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oknUM_1</vt:lpstr>
      <vt:lpstr>oknUM_10</vt:lpstr>
      <vt:lpstr>oknUM_11</vt:lpstr>
      <vt:lpstr>oknUM_12</vt:lpstr>
      <vt:lpstr>oknUM_13</vt:lpstr>
      <vt:lpstr>oknUM_14</vt:lpstr>
      <vt:lpstr>oknUM_15</vt:lpstr>
      <vt:lpstr>oknUM_16</vt:lpstr>
      <vt:lpstr>oknUM_17</vt:lpstr>
      <vt:lpstr>oknUM_18</vt:lpstr>
      <vt:lpstr>oknUM_19</vt:lpstr>
      <vt:lpstr>oknUM_2</vt:lpstr>
      <vt:lpstr>oknUM_20</vt:lpstr>
      <vt:lpstr>oknUM_3</vt:lpstr>
      <vt:lpstr>oknUM_4</vt:lpstr>
      <vt:lpstr>oknUM_5</vt:lpstr>
      <vt:lpstr>oknUM_6</vt:lpstr>
      <vt:lpstr>oknUM_7</vt:lpstr>
      <vt:lpstr>oknUM_8</vt:lpstr>
      <vt:lpstr>oknUM_9</vt:lpstr>
      <vt:lpstr>oknUnits_1</vt:lpstr>
      <vt:lpstr>oknUnits_10</vt:lpstr>
      <vt:lpstr>oknUnits_11</vt:lpstr>
      <vt:lpstr>oknUnits_12</vt:lpstr>
      <vt:lpstr>oknUnits_13</vt:lpstr>
      <vt:lpstr>oknUnits_14</vt:lpstr>
      <vt:lpstr>oknUnits_15</vt:lpstr>
      <vt:lpstr>oknUnits_16</vt:lpstr>
      <vt:lpstr>oknUnits_17</vt:lpstr>
      <vt:lpstr>oknUnits_18</vt:lpstr>
      <vt:lpstr>oknUnits_19</vt:lpstr>
      <vt:lpstr>oknUnits_2</vt:lpstr>
      <vt:lpstr>oknUnits_20</vt:lpstr>
      <vt:lpstr>oknUnits_3</vt:lpstr>
      <vt:lpstr>oknUnits_4</vt:lpstr>
      <vt:lpstr>oknUnits_5</vt:lpstr>
      <vt:lpstr>oknUnits_6</vt:lpstr>
      <vt:lpstr>oknUnits_7</vt:lpstr>
      <vt:lpstr>oknUnits_8</vt:lpstr>
      <vt:lpstr>oknUnits_9</vt:lpstr>
      <vt:lpstr>oknWeightPerFtPerSqFt_1</vt:lpstr>
      <vt:lpstr>oknWeightPerFtPerSqFt_10</vt:lpstr>
      <vt:lpstr>oknWeightPerFtPerSqFt_11</vt:lpstr>
      <vt:lpstr>oknWeightPerFtPerSqFt_12</vt:lpstr>
      <vt:lpstr>oknWeightPerFtPerSqFt_13</vt:lpstr>
      <vt:lpstr>oknWeightPerFtPerSqFt_14</vt:lpstr>
      <vt:lpstr>oknWeightPerFtPerSqFt_15</vt:lpstr>
      <vt:lpstr>oknWeightPerFtPerSqFt_16</vt:lpstr>
      <vt:lpstr>oknWeightPerFtPerSqFt_17</vt:lpstr>
      <vt:lpstr>oknWeightPerFtPerSqFt_18</vt:lpstr>
      <vt:lpstr>oknWeightPerFtPerSqFt_19</vt:lpstr>
      <vt:lpstr>oknWeightPerFtPerSqFt_2</vt:lpstr>
      <vt:lpstr>oknWeightPerFtPerSqFt_20</vt:lpstr>
      <vt:lpstr>oknWeightPerFtPerSqFt_3</vt:lpstr>
      <vt:lpstr>oknWeightPerFtPerSqFt_4</vt:lpstr>
      <vt:lpstr>oknWeightPerFtPerSqFt_5</vt:lpstr>
      <vt:lpstr>oknWeightPerFtPerSqFt_6</vt:lpstr>
      <vt:lpstr>oknWeightPerFtPerSqFt_7</vt:lpstr>
      <vt:lpstr>oknWeightPerFtPerSqFt_8</vt:lpstr>
      <vt:lpstr>oknWeightPerFtPerSqFt_9</vt:lpstr>
      <vt:lpstr>oknWhoAddress</vt:lpstr>
      <vt:lpstr>oknWhoCityStateZip</vt:lpstr>
      <vt:lpstr>oknWhoID</vt:lpstr>
      <vt:lpstr>oknWhoName</vt:lpstr>
      <vt:lpstr>oknWhoPhone</vt:lpstr>
      <vt:lpstr>oknWhoTaxID</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Welding and Fabrication Service Invoice Template</dc:title>
  <dc:subject>"Welding and Fabrication Service Invoice Template" summary: This is the third sample invoice template in our serial of welding and fabrication invoicing template. Welding and Fabrication Service Invoice  Template is categorized as service invoice template and thus does not have a shipping address section.</dc:subject>
  <dc:creator>https://www.invoicingtemplate.com/</dc:creator>
  <cp:keywords/>
  <dc:description>https://www.invoicingtemplate.com/weldingfabricationservice.html</dc:description>
  <cp:lastModifiedBy>liangjun yu</cp:lastModifiedBy>
  <cp:lastPrinted>2020-04-30T03:02:11Z</cp:lastPrinted>
  <dcterms:created xsi:type="dcterms:W3CDTF">2000-07-27T22:24:14Z</dcterms:created>
  <dcterms:modified xsi:type="dcterms:W3CDTF">2024-03-08T11:28:51Z</dcterms:modified>
  <cp:category>Welding and Fabrication Service Invoice Template, Welding and Fabrication Billing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71, Lincoln, Nebraska</vt:lpwstr>
  </property>
</Properties>
</file>