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1\"/>
    </mc:Choice>
  </mc:AlternateContent>
  <xr:revisionPtr revIDLastSave="0" documentId="13_ncr:1_{C682B00B-0C85-4C8F-B150-7B9CA17E312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Invoice!$B$4</definedName>
    <definedName name="oknDimension_1">Invoice!$M$23</definedName>
    <definedName name="oknDimension_10">Invoice!$M$32</definedName>
    <definedName name="oknDimension_11">Invoice!$M$33</definedName>
    <definedName name="oknDimension_12">Invoice!$M$34</definedName>
    <definedName name="oknDimension_13">Invoice!$M$35</definedName>
    <definedName name="oknDimension_14">Invoice!$M$36</definedName>
    <definedName name="oknDimension_15">Invoice!$M$37</definedName>
    <definedName name="oknDimension_16">Invoice!$M$38</definedName>
    <definedName name="oknDimension_17">Invoice!$M$39</definedName>
    <definedName name="oknDimension_18">Invoice!$M$40</definedName>
    <definedName name="oknDimension_19">Invoice!$M$41</definedName>
    <definedName name="oknDimension_2">Invoice!$M$24</definedName>
    <definedName name="oknDimension_20">Invoice!$M$42</definedName>
    <definedName name="oknDimension_3">Invoice!$M$25</definedName>
    <definedName name="oknDimension_4">Invoice!$M$26</definedName>
    <definedName name="oknDimension_5">Invoice!$M$27</definedName>
    <definedName name="oknDimension_6">Invoice!$M$28</definedName>
    <definedName name="oknDimension_7">Invoice!$M$29</definedName>
    <definedName name="oknDimension_8">Invoice!$M$30</definedName>
    <definedName name="oknDimension_9">Invoice!$M$31</definedName>
    <definedName name="oknDiscount">Invoice!$R$46</definedName>
    <definedName name="oknDueDate">Invoice!$AA$24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">Invoice!$R$48</definedName>
    <definedName name="oknInvoiceBodyMaxNumber" hidden="1">#REF!</definedName>
    <definedName name="oknInvoiceBodyMinNumber" hidden="1">#REF!</definedName>
    <definedName name="oknInvoiceDate">Invoice!$Q$4</definedName>
    <definedName name="oknInvoiceID">Invoice!$Q$5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Notes">Invoice!#REF!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Detail">Invoice!$G$53:$R$54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#REF!</definedName>
    <definedName name="oknPrNotes">#REF!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Invoice!$G$20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CityStateZip">Invoice!$N$15</definedName>
    <definedName name="oknShipContact">Invoice!$P$17</definedName>
    <definedName name="oknShipCountry">Invoice!#REF!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2RateDefault">Invoice!#REF!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Country">Invoice!#REF!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Invoice!$G$3:$R$54</definedName>
    <definedName name="_xlnm.Print_Titles" localSheetId="0">Invoice!$3:$22</definedName>
    <definedName name="Title">Invoice!$AF$4:$AF$12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1" l="1"/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4" i="1"/>
  <c r="R23" i="1"/>
  <c r="Q49" i="1" l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<sst xmlns="http://schemas.openxmlformats.org/spreadsheetml/2006/main" count="92" uniqueCount="82">
  <si>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</si>
  <si>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</si>
  <si>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</si>
  <si>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</si>
  <si>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</si>
  <si>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</si>
  <si>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</si>
  <si>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</si>
  <si>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Invoice #</t>
  </si>
  <si>
    <t>GST</t>
  </si>
  <si>
    <t>Product ID</t>
  </si>
  <si>
    <t>Description</t>
  </si>
  <si>
    <t>Line Total</t>
  </si>
  <si>
    <t>Ship Date</t>
  </si>
  <si>
    <t>Ship Via</t>
  </si>
  <si>
    <t>cost</t>
  </si>
  <si>
    <t>Tax ID</t>
    <phoneticPr fontId="7" type="noConversion"/>
  </si>
  <si>
    <t>SOLD  TO</t>
    <phoneticPr fontId="7" type="noConversion"/>
  </si>
  <si>
    <t>Name</t>
    <phoneticPr fontId="7" type="noConversion"/>
  </si>
  <si>
    <t>City, State ZIP</t>
    <phoneticPr fontId="7" type="noConversion"/>
  </si>
  <si>
    <t>Phone</t>
    <phoneticPr fontId="7" type="noConversion"/>
  </si>
  <si>
    <t>NOTES</t>
    <phoneticPr fontId="10" type="noConversion"/>
  </si>
  <si>
    <t>Sales Person</t>
    <phoneticPr fontId="7" type="noConversion"/>
  </si>
  <si>
    <t>INSURANCE</t>
    <phoneticPr fontId="7" type="noConversion"/>
  </si>
  <si>
    <t>Maine</t>
  </si>
  <si>
    <t>MARKDOWN</t>
  </si>
  <si>
    <t>THANK YOU FOR THE ORDER!</t>
  </si>
  <si>
    <t>Qty.</t>
  </si>
  <si>
    <t>Tax System</t>
  </si>
  <si>
    <t>Address</t>
  </si>
  <si>
    <t>Units</t>
  </si>
  <si>
    <t>Unit of Measure</t>
  </si>
  <si>
    <t>Dimension</t>
  </si>
  <si>
    <t>Received By:</t>
  </si>
  <si>
    <t>Pending</t>
  </si>
  <si>
    <t>INVOICE</t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</si>
  <si>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</si>
  <si>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</si>
  <si>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</si>
  <si>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</si>
  <si>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</si>
  <si>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</si>
  <si>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</si>
  <si>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</si>
  <si>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</si>
  <si>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</si>
  <si>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</si>
  <si>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</si>
  <si>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</si>
  <si>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</si>
  <si>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</si>
  <si>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</si>
  <si>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</si>
  <si>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</si>
  <si>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</si>
  <si>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</si>
  <si>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</si>
  <si>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</si>
  <si>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FAB SHOP ORDER</t>
  </si>
  <si>
    <t>DELIVERY LIST-INVOICE</t>
  </si>
  <si>
    <t>City, State ZIP</t>
  </si>
  <si>
    <t>Phone</t>
  </si>
  <si>
    <t>Fax, Web Address, Etc.</t>
  </si>
  <si>
    <t>Need a different invoice layout? Visit our invoice template collection.</t>
  </si>
  <si>
    <t>office-kit.com</t>
  </si>
  <si>
    <t>uniformsoft.com</t>
  </si>
  <si>
    <t>InvoicingTemplates.com</t>
  </si>
  <si>
    <t>ExcelInvoiceSoftware</t>
  </si>
  <si>
    <t>Customer#</t>
  </si>
  <si>
    <r>
      <t xml:space="preserve">Weight Per </t>
    </r>
    <r>
      <rPr>
        <b/>
        <sz val="8"/>
        <rFont val="Arial"/>
        <family val="2"/>
      </rPr>
      <t>Ft . Sq.Ft.</t>
    </r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</si>
  <si>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</si>
  <si>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&amp; Fabrication </t>
    </r>
    <r>
      <rPr>
        <sz val="14"/>
        <rFont val="Arial"/>
        <family val="2"/>
      </rPr>
      <t>Inc.</t>
    </r>
  </si>
  <si>
    <t>Line Total = Qty * Units * Unit Price</t>
  </si>
  <si>
    <t>c7021</t>
  </si>
  <si>
    <t>Tax ID</t>
    <phoneticPr fontId="7" type="noConversion"/>
  </si>
  <si>
    <t>Name</t>
    <phoneticPr fontId="7" type="noConversion"/>
  </si>
  <si>
    <t>Address</t>
    <phoneticPr fontId="7" type="noConversion"/>
  </si>
  <si>
    <t>Welder Invoicing Template</t>
  </si>
  <si>
    <t>Welder Billing Form - 34, Fresno, California, 522053, 494665, 7000553667633651060?+5.54%, 114.4 sq mi, 296.3 km2, 4,563/sq mi, 1,762/km2, 36°47′01″N 119°47′36″W? / ?36.7836°N 119.7934°W? / 36.7836; -119.7934? (Fresno)</t>
  </si>
  <si>
    <t>Welder Invoicing Templatec7021 - 34, Fresno, California, 522053, 494665, 7000553667633651060?+5.54%, 114.4 sq mi, 296.3 km2, 4,563/sq mi, 1,762/km2, 36°47′01″N 119°47′36″W? / ?36.7836°N 119.7934°W? / 36.7836; -119.7934? (Fresno)</t>
  </si>
  <si>
    <t>Welder Billing Form - 35, Sacramento, California, 495234, 466488, 7000616221639141840?+6.16%, 97.9 sq mi, 253.6 km2, 5,059/sq mi, 1,953/km2, 38°34′00″N 121°28′07″W? / ?38.5666°N 121.4686°W? / 38.5666; -121.4686? (Sacramento)</t>
  </si>
  <si>
    <t>Welder Invoicing Templatec7021 - 35, Sacramento, California, 495234, 466488, 7000616221639141840?+6.16%, 97.9 sq mi, 253.6 km2, 5,059/sq mi, 1,953/km2, 38°34′00″N 121°28′07″W? / ?38.5666°N 121.4686°W? / 38.5666; -121.4686? (Sacramento)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</si>
</sst>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24994659260841701"/>
      </right>
      <top/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theme="0" tint="-0.24994659260841701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2" borderId="0" xfId="0" applyFill="1" applyAlignment="1" applyProtection="1">
      <alignment vertical="center"/>
      <protection locked="0" hidden="1"/>
    </xf>
    <xf numFmtId="0" fontId="0" fillId="2" borderId="0" xfId="0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 hidden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 hidden="1"/>
    </xf>
    <xf numFmtId="0" fontId="9" fillId="2" borderId="0" xfId="0" applyFont="1" applyFill="1" applyAlignment="1">
      <alignment vertical="center"/>
    </xf>
    <xf numFmtId="167" fontId="9" fillId="2" borderId="0" xfId="0" applyNumberFormat="1" applyFont="1" applyFill="1" applyAlignment="1">
      <alignment horizontal="left" vertical="center" shrinkToFi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 applyProtection="1">
      <alignment horizontal="right" vertical="center"/>
      <protection locked="0" hidden="1"/>
    </xf>
    <xf numFmtId="10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4" fontId="9" fillId="2" borderId="0" xfId="0" applyNumberFormat="1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 applyProtection="1">
      <alignment vertical="center"/>
      <protection hidden="1"/>
    </xf>
    <xf numFmtId="43" fontId="9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indent="1"/>
    </xf>
    <xf numFmtId="0" fontId="1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 indent="1"/>
    </xf>
    <xf numFmtId="171" fontId="9" fillId="2" borderId="0" xfId="0" applyNumberFormat="1" applyFont="1" applyFill="1" applyAlignment="1" applyProtection="1">
      <alignment horizontal="right" vertical="center" indent="1"/>
      <protection locked="0"/>
    </xf>
    <xf numFmtId="171" fontId="9" fillId="2" borderId="0" xfId="0" applyNumberFormat="1" applyFont="1" applyFill="1" applyAlignment="1" applyProtection="1">
      <alignment horizontal="right" vertical="center"/>
      <protection locked="0"/>
    </xf>
    <xf numFmtId="49" fontId="9" fillId="2" borderId="5" xfId="0" applyNumberFormat="1" applyFont="1" applyFill="1" applyBorder="1" applyAlignment="1" applyProtection="1">
      <alignment horizontal="left" vertical="center"/>
      <protection locked="0"/>
    </xf>
    <xf numFmtId="49" fontId="9" fillId="2" borderId="6" xfId="0" applyNumberFormat="1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4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vertical="center"/>
    </xf>
    <xf numFmtId="170" fontId="9" fillId="0" borderId="11" xfId="0" applyNumberFormat="1" applyFont="1" applyBorder="1" applyAlignment="1" applyProtection="1">
      <alignment horizontal="left"/>
      <protection hidden="1"/>
    </xf>
    <xf numFmtId="0" fontId="9" fillId="2" borderId="11" xfId="0" applyFont="1" applyFill="1" applyBorder="1" applyAlignment="1" applyProtection="1">
      <alignment vertical="center"/>
      <protection locked="0"/>
    </xf>
    <xf numFmtId="0" fontId="13" fillId="2" borderId="13" xfId="0" applyFont="1" applyFill="1" applyBorder="1" applyAlignment="1" applyProtection="1">
      <alignment horizontal="left" vertical="center" wrapText="1"/>
      <protection locked="0"/>
    </xf>
    <xf numFmtId="166" fontId="9" fillId="2" borderId="18" xfId="0" applyNumberFormat="1" applyFont="1" applyFill="1" applyBorder="1" applyAlignment="1" applyProtection="1">
      <alignment horizontal="center"/>
      <protection locked="0"/>
    </xf>
    <xf numFmtId="166" fontId="9" fillId="2" borderId="19" xfId="0" applyNumberFormat="1" applyFont="1" applyFill="1" applyBorder="1" applyAlignment="1" applyProtection="1">
      <alignment horizontal="center"/>
      <protection locked="0"/>
    </xf>
    <xf numFmtId="166" fontId="9" fillId="2" borderId="20" xfId="0" applyNumberFormat="1" applyFont="1" applyFill="1" applyBorder="1" applyAlignment="1" applyProtection="1">
      <alignment horizontal="center"/>
      <protection locked="0"/>
    </xf>
    <xf numFmtId="49" fontId="9" fillId="2" borderId="24" xfId="0" applyNumberFormat="1" applyFont="1" applyFill="1" applyBorder="1" applyAlignment="1" applyProtection="1">
      <alignment horizontal="center"/>
      <protection locked="0"/>
    </xf>
    <xf numFmtId="49" fontId="9" fillId="2" borderId="25" xfId="0" applyNumberFormat="1" applyFont="1" applyFill="1" applyBorder="1" applyAlignment="1" applyProtection="1">
      <alignment horizontal="center"/>
      <protection locked="0"/>
    </xf>
    <xf numFmtId="49" fontId="9" fillId="2" borderId="26" xfId="0" applyNumberFormat="1" applyFont="1" applyFill="1" applyBorder="1" applyAlignment="1" applyProtection="1">
      <alignment horizontal="center"/>
      <protection locked="0"/>
    </xf>
    <xf numFmtId="0" fontId="9" fillId="2" borderId="27" xfId="0" applyFont="1" applyFill="1" applyBorder="1" applyAlignment="1">
      <alignment horizontal="left"/>
    </xf>
    <xf numFmtId="0" fontId="9" fillId="2" borderId="28" xfId="0" applyFont="1" applyFill="1" applyBorder="1" applyAlignment="1">
      <alignment horizontal="left"/>
    </xf>
    <xf numFmtId="168" fontId="9" fillId="2" borderId="30" xfId="0" applyNumberFormat="1" applyFont="1" applyFill="1" applyBorder="1" applyAlignment="1" applyProtection="1">
      <alignment horizontal="right"/>
      <protection locked="0"/>
    </xf>
    <xf numFmtId="168" fontId="9" fillId="2" borderId="31" xfId="0" applyNumberFormat="1" applyFont="1" applyFill="1" applyBorder="1" applyAlignment="1" applyProtection="1">
      <alignment horizontal="right"/>
      <protection locked="0"/>
    </xf>
    <xf numFmtId="168" fontId="9" fillId="2" borderId="32" xfId="0" applyNumberFormat="1" applyFont="1" applyFill="1" applyBorder="1" applyAlignment="1" applyProtection="1">
      <alignment horizontal="right"/>
      <protection locked="0"/>
    </xf>
    <xf numFmtId="43" fontId="9" fillId="2" borderId="16" xfId="0" applyNumberFormat="1" applyFont="1" applyFill="1" applyBorder="1" applyAlignment="1" applyProtection="1">
      <alignment horizontal="right" vertical="center"/>
      <protection hidden="1"/>
    </xf>
    <xf numFmtId="43" fontId="9" fillId="2" borderId="16" xfId="0" applyNumberFormat="1" applyFont="1" applyFill="1" applyBorder="1" applyAlignment="1" applyProtection="1">
      <alignment horizontal="right" vertical="center"/>
      <protection locked="0" hidden="1"/>
    </xf>
    <xf numFmtId="168" fontId="9" fillId="2" borderId="29" xfId="0" applyNumberFormat="1" applyFont="1" applyFill="1" applyBorder="1" applyAlignment="1" applyProtection="1">
      <alignment horizontal="center"/>
      <protection locked="0"/>
    </xf>
    <xf numFmtId="168" fontId="9" fillId="2" borderId="0" xfId="0" applyNumberFormat="1" applyFont="1" applyFill="1" applyAlignment="1" applyProtection="1">
      <alignment horizontal="center"/>
      <protection locked="0"/>
    </xf>
    <xf numFmtId="168" fontId="9" fillId="2" borderId="22" xfId="0" applyNumberFormat="1" applyFont="1" applyFill="1" applyBorder="1" applyAlignment="1" applyProtection="1">
      <alignment horizontal="center"/>
      <protection locked="0"/>
    </xf>
    <xf numFmtId="0" fontId="20" fillId="2" borderId="0" xfId="0" applyFont="1" applyFill="1" applyAlignment="1">
      <alignment vertical="center"/>
    </xf>
    <xf numFmtId="0" fontId="27" fillId="2" borderId="0" xfId="0" applyFont="1" applyFill="1"/>
    <xf numFmtId="0" fontId="28" fillId="2" borderId="0" xfId="0" applyFont="1" applyFill="1"/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right" vertical="center"/>
    </xf>
    <xf numFmtId="43" fontId="9" fillId="2" borderId="1" xfId="0" applyNumberFormat="1" applyFont="1" applyFill="1" applyBorder="1" applyAlignment="1" applyProtection="1">
      <alignment horizontal="right" vertical="center"/>
      <protection locked="0"/>
    </xf>
    <xf numFmtId="43" fontId="9" fillId="2" borderId="1" xfId="0" applyNumberFormat="1" applyFont="1" applyFill="1" applyBorder="1" applyAlignment="1">
      <alignment horizontal="right" vertical="center"/>
    </xf>
    <xf numFmtId="0" fontId="29" fillId="2" borderId="0" xfId="0" applyFont="1" applyFill="1" applyAlignment="1">
      <alignment horizontal="right" vertical="center"/>
    </xf>
    <xf numFmtId="0" fontId="28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26" fillId="2" borderId="0" xfId="0" applyFont="1" applyFill="1" applyAlignment="1">
      <alignment vertical="top"/>
    </xf>
    <xf numFmtId="0" fontId="31" fillId="2" borderId="9" xfId="0" applyFont="1" applyFill="1" applyBorder="1" applyAlignment="1" applyProtection="1">
      <alignment horizontal="right" vertical="center"/>
      <protection locked="0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0" fontId="9" fillId="3" borderId="3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21" fillId="3" borderId="0" xfId="0" applyFont="1" applyFill="1" applyAlignment="1">
      <alignment vertical="center"/>
    </xf>
    <xf numFmtId="0" fontId="21" fillId="3" borderId="37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4" borderId="0" xfId="0" applyFont="1" applyFill="1" applyAlignment="1" applyProtection="1">
      <alignment horizontal="center" vertical="center"/>
      <protection locked="0"/>
    </xf>
    <xf numFmtId="164" fontId="9" fillId="4" borderId="0" xfId="0" applyNumberFormat="1" applyFont="1" applyFill="1" applyAlignment="1">
      <alignment horizontal="right" vertical="center"/>
    </xf>
    <xf numFmtId="169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9" fillId="2" borderId="0" xfId="0" applyFont="1" applyFill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vertical="center"/>
      <protection locked="0"/>
    </xf>
    <xf numFmtId="0" fontId="13" fillId="2" borderId="17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9" fillId="2" borderId="10" xfId="0" applyFont="1" applyFill="1" applyBorder="1" applyAlignment="1" applyProtection="1">
      <alignment vertical="center"/>
      <protection locked="0"/>
    </xf>
    <xf numFmtId="0" fontId="9" fillId="2" borderId="25" xfId="0" applyFont="1" applyFill="1" applyBorder="1" applyAlignment="1" applyProtection="1">
      <alignment horizontal="right"/>
      <protection locked="0"/>
    </xf>
    <xf numFmtId="0" fontId="9" fillId="2" borderId="26" xfId="0" applyFont="1" applyFill="1" applyBorder="1" applyAlignment="1" applyProtection="1">
      <alignment horizontal="right"/>
      <protection locked="0"/>
    </xf>
    <xf numFmtId="0" fontId="35" fillId="2" borderId="0" xfId="0" applyFont="1" applyFill="1" applyAlignment="1">
      <alignment vertical="center"/>
    </xf>
    <xf numFmtId="0" fontId="11" fillId="3" borderId="0" xfId="1" applyFill="1" applyAlignment="1" applyProtection="1">
      <alignment vertical="center"/>
      <protection locked="0"/>
    </xf>
    <xf numFmtId="0" fontId="11" fillId="2" borderId="0" xfId="1" applyFill="1" applyBorder="1" applyAlignment="1" applyProtection="1">
      <alignment vertical="center"/>
    </xf>
    <xf numFmtId="0" fontId="11" fillId="3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2" borderId="0" xfId="0" applyFont="1" applyFill="1" applyAlignment="1" applyProtection="1">
      <alignment horizontal="right" vertical="center" indent="1"/>
      <protection locked="0"/>
    </xf>
    <xf numFmtId="0" fontId="13" fillId="2" borderId="0" xfId="0" applyFont="1" applyFill="1" applyAlignment="1" applyProtection="1">
      <alignment horizontal="right" vertical="center" indent="1"/>
      <protection locked="0"/>
    </xf>
    <xf numFmtId="0" fontId="13" fillId="2" borderId="3" xfId="0" applyFont="1" applyFill="1" applyBorder="1" applyAlignment="1" applyProtection="1">
      <alignment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12" xfId="0" applyFont="1" applyFill="1" applyBorder="1" applyAlignment="1" applyProtection="1">
      <alignment horizontal="center" vertical="center"/>
      <protection locked="0"/>
    </xf>
    <xf numFmtId="0" fontId="9" fillId="2" borderId="13" xfId="0" applyFont="1" applyFill="1" applyBorder="1" applyAlignment="1" applyProtection="1">
      <alignment vertical="center"/>
      <protection locked="0"/>
    </xf>
    <xf numFmtId="0" fontId="9" fillId="2" borderId="14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right" vertical="center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0" fontId="20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25" fillId="2" borderId="0" xfId="0" applyFont="1" applyFill="1" applyAlignment="1" applyProtection="1">
      <alignment horizontal="left" vertical="center"/>
      <protection locked="0"/>
    </xf>
    <xf numFmtId="0" fontId="20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right" vertical="center" indent="1"/>
    </xf>
    <xf numFmtId="0" fontId="25" fillId="2" borderId="45" xfId="0" applyFont="1" applyFill="1" applyBorder="1" applyAlignment="1" applyProtection="1">
      <alignment horizontal="left" vertical="center"/>
      <protection locked="0"/>
    </xf>
    <xf numFmtId="0" fontId="25" fillId="2" borderId="45" xfId="0" applyFont="1" applyFill="1" applyBorder="1" applyAlignment="1" applyProtection="1">
      <alignment vertical="center"/>
      <protection locked="0"/>
    </xf>
    <xf numFmtId="0" fontId="16" fillId="2" borderId="7" xfId="0" applyFont="1" applyFill="1" applyBorder="1" applyAlignment="1">
      <alignment horizontal="left" vertical="center" indent="1"/>
    </xf>
    <xf numFmtId="0" fontId="12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0" fillId="2" borderId="10" xfId="0" applyFill="1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1" fillId="0" borderId="0" xfId="8"/>
    <xf numFmtId="1" fontId="9" fillId="2" borderId="0" xfId="0" applyNumberFormat="1" applyFont="1" applyFill="1" applyAlignment="1" applyProtection="1">
      <alignment horizontal="center"/>
      <protection locked="0"/>
    </xf>
    <xf numFmtId="164" fontId="11" fillId="6" borderId="0" xfId="1" applyNumberFormat="1" applyFill="1" applyAlignment="1" applyProtection="1">
      <alignment horizontal="left" vertical="center"/>
      <protection locked="0"/>
    </xf>
    <xf numFmtId="164" fontId="36" fillId="6" borderId="0" xfId="0" applyNumberFormat="1" applyFont="1" applyFill="1" applyAlignment="1" applyProtection="1">
      <alignment horizontal="left" vertical="center"/>
      <protection locked="0"/>
    </xf>
    <xf numFmtId="164" fontId="11" fillId="7" borderId="0" xfId="1" applyNumberFormat="1" applyFill="1" applyAlignment="1" applyProtection="1">
      <alignment horizontal="left" vertical="center"/>
      <protection locked="0"/>
    </xf>
    <xf numFmtId="164" fontId="20" fillId="7" borderId="0" xfId="0" applyNumberFormat="1" applyFont="1" applyFill="1" applyAlignment="1" applyProtection="1">
      <alignment horizontal="left" vertical="center"/>
      <protection locked="0"/>
    </xf>
    <xf numFmtId="164" fontId="11" fillId="8" borderId="0" xfId="1" applyNumberFormat="1" applyFill="1" applyAlignment="1" applyProtection="1">
      <alignment horizontal="left" vertical="center"/>
      <protection locked="0"/>
    </xf>
    <xf numFmtId="164" fontId="37" fillId="8" borderId="0" xfId="1" applyNumberFormat="1" applyFont="1" applyFill="1" applyAlignment="1" applyProtection="1">
      <alignment horizontal="left" vertical="center"/>
      <protection locked="0"/>
    </xf>
    <xf numFmtId="0" fontId="9" fillId="2" borderId="25" xfId="0" applyFont="1" applyFill="1" applyBorder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9" fillId="2" borderId="27" xfId="0" applyFont="1" applyFill="1" applyBorder="1" applyAlignment="1" applyProtection="1">
      <alignment horizontal="left"/>
      <protection locked="0"/>
    </xf>
    <xf numFmtId="0" fontId="9" fillId="2" borderId="26" xfId="0" applyFont="1" applyFill="1" applyBorder="1" applyAlignment="1" applyProtection="1">
      <alignment horizontal="left"/>
      <protection locked="0"/>
    </xf>
    <xf numFmtId="0" fontId="9" fillId="2" borderId="22" xfId="0" applyFont="1" applyFill="1" applyBorder="1" applyAlignment="1" applyProtection="1">
      <alignment horizontal="left"/>
      <protection locked="0"/>
    </xf>
    <xf numFmtId="0" fontId="9" fillId="2" borderId="28" xfId="0" applyFont="1" applyFill="1" applyBorder="1" applyAlignment="1" applyProtection="1">
      <alignment horizontal="left"/>
      <protection locked="0"/>
    </xf>
    <xf numFmtId="0" fontId="30" fillId="2" borderId="10" xfId="0" applyFont="1" applyFill="1" applyBorder="1" applyAlignment="1" applyProtection="1">
      <alignment horizontal="left" vertical="center" wrapText="1"/>
      <protection locked="0"/>
    </xf>
    <xf numFmtId="0" fontId="30" fillId="2" borderId="0" xfId="0" applyFont="1" applyFill="1" applyAlignment="1" applyProtection="1">
      <alignment horizontal="left" vertical="center" wrapText="1"/>
      <protection locked="0"/>
    </xf>
    <xf numFmtId="0" fontId="30" fillId="2" borderId="33" xfId="0" applyFont="1" applyFill="1" applyBorder="1" applyAlignment="1" applyProtection="1">
      <alignment horizontal="left" vertical="center" wrapText="1"/>
      <protection locked="0"/>
    </xf>
    <xf numFmtId="0" fontId="30" fillId="2" borderId="13" xfId="0" applyFont="1" applyFill="1" applyBorder="1" applyAlignment="1" applyProtection="1">
      <alignment horizontal="left" vertical="center" wrapText="1"/>
      <protection locked="0"/>
    </xf>
    <xf numFmtId="0" fontId="9" fillId="2" borderId="24" xfId="0" applyFont="1" applyFill="1" applyBorder="1" applyAlignment="1" applyProtection="1">
      <alignment horizontal="left"/>
      <protection locked="0"/>
    </xf>
    <xf numFmtId="0" fontId="9" fillId="2" borderId="23" xfId="0" applyFont="1" applyFill="1" applyBorder="1" applyAlignment="1" applyProtection="1">
      <alignment horizontal="left"/>
      <protection locked="0"/>
    </xf>
    <xf numFmtId="0" fontId="9" fillId="2" borderId="36" xfId="0" applyFont="1" applyFill="1" applyBorder="1" applyAlignment="1" applyProtection="1">
      <alignment horizontal="left"/>
      <protection locked="0"/>
    </xf>
    <xf numFmtId="0" fontId="23" fillId="5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1" fontId="9" fillId="2" borderId="22" xfId="0" applyNumberFormat="1" applyFont="1" applyFill="1" applyBorder="1" applyAlignment="1" applyProtection="1">
      <alignment horizontal="center"/>
      <protection locked="0"/>
    </xf>
    <xf numFmtId="0" fontId="9" fillId="2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9" fillId="2" borderId="10" xfId="0" applyFont="1" applyFill="1" applyBorder="1" applyAlignment="1" applyProtection="1">
      <alignment horizontal="center" wrapText="1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0" fontId="13" fillId="2" borderId="0" xfId="0" applyFont="1" applyFill="1" applyAlignment="1">
      <alignment horizontal="center" vertical="center"/>
    </xf>
    <xf numFmtId="0" fontId="25" fillId="2" borderId="45" xfId="0" applyFont="1" applyFill="1" applyBorder="1" applyAlignment="1" applyProtection="1">
      <alignment horizontal="left" vertical="center"/>
      <protection locked="0"/>
    </xf>
    <xf numFmtId="0" fontId="25" fillId="2" borderId="46" xfId="0" applyFont="1" applyFill="1" applyBorder="1" applyAlignment="1" applyProtection="1">
      <alignment horizontal="left" vertical="center"/>
      <protection locked="0"/>
    </xf>
    <xf numFmtId="167" fontId="17" fillId="2" borderId="22" xfId="0" applyNumberFormat="1" applyFont="1" applyFill="1" applyBorder="1" applyAlignment="1" applyProtection="1">
      <alignment horizontal="left" vertical="center"/>
      <protection locked="0"/>
    </xf>
    <xf numFmtId="167" fontId="17" fillId="2" borderId="47" xfId="0" applyNumberFormat="1" applyFont="1" applyFill="1" applyBorder="1" applyAlignment="1" applyProtection="1">
      <alignment horizontal="left" vertical="center"/>
      <protection locked="0"/>
    </xf>
    <xf numFmtId="49" fontId="17" fillId="2" borderId="42" xfId="0" applyNumberFormat="1" applyFont="1" applyFill="1" applyBorder="1" applyAlignment="1" applyProtection="1">
      <alignment horizontal="left" vertical="center"/>
      <protection locked="0"/>
    </xf>
    <xf numFmtId="49" fontId="17" fillId="2" borderId="48" xfId="0" applyNumberFormat="1" applyFont="1" applyFill="1" applyBorder="1" applyAlignment="1" applyProtection="1">
      <alignment horizontal="left" vertical="center"/>
      <protection locked="0"/>
    </xf>
    <xf numFmtId="1" fontId="17" fillId="2" borderId="42" xfId="0" applyNumberFormat="1" applyFont="1" applyFill="1" applyBorder="1" applyAlignment="1" applyProtection="1">
      <alignment horizontal="left" vertical="center"/>
      <protection locked="0"/>
    </xf>
    <xf numFmtId="1" fontId="17" fillId="2" borderId="48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/>
    </xf>
    <xf numFmtId="0" fontId="9" fillId="2" borderId="42" xfId="0" applyFont="1" applyFill="1" applyBorder="1" applyAlignment="1" applyProtection="1">
      <alignment horizontal="left" vertical="center"/>
      <protection locked="0"/>
    </xf>
    <xf numFmtId="0" fontId="9" fillId="2" borderId="48" xfId="0" applyFont="1" applyFill="1" applyBorder="1" applyAlignment="1" applyProtection="1">
      <alignment horizontal="left" vertical="center"/>
      <protection locked="0"/>
    </xf>
    <xf numFmtId="0" fontId="9" fillId="2" borderId="49" xfId="0" applyFont="1" applyFill="1" applyBorder="1" applyAlignment="1" applyProtection="1">
      <alignment horizontal="left" vertical="center"/>
      <protection locked="0"/>
    </xf>
    <xf numFmtId="0" fontId="9" fillId="2" borderId="50" xfId="0" applyFont="1" applyFill="1" applyBorder="1" applyAlignment="1" applyProtection="1">
      <alignment horizontal="left" vertical="center"/>
      <protection locked="0"/>
    </xf>
    <xf numFmtId="0" fontId="20" fillId="2" borderId="10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13" fillId="2" borderId="3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9" borderId="0" xfId="0" applyFont="1" applyFill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10" fontId="20" fillId="4" borderId="0" xfId="1" applyNumberFormat="1" applyFont="1" applyFill="1" applyBorder="1" applyAlignment="1" applyProtection="1">
      <alignment horizontal="center" vertical="center"/>
    </xf>
    <xf numFmtId="10" fontId="9" fillId="4" borderId="0" xfId="0" applyNumberFormat="1" applyFont="1" applyFill="1" applyAlignment="1">
      <alignment horizontal="center" vertical="center"/>
    </xf>
    <xf numFmtId="0" fontId="9" fillId="2" borderId="45" xfId="0" applyFont="1" applyFill="1" applyBorder="1" applyAlignment="1" applyProtection="1">
      <alignment horizontal="left" vertical="center" wrapText="1"/>
      <protection locked="0"/>
    </xf>
    <xf numFmtId="0" fontId="13" fillId="2" borderId="39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14" fontId="22" fillId="2" borderId="39" xfId="0" applyNumberFormat="1" applyFont="1" applyFill="1" applyBorder="1" applyAlignment="1" applyProtection="1">
      <alignment horizontal="center" vertical="center"/>
      <protection locked="0"/>
    </xf>
    <xf numFmtId="14" fontId="22" fillId="2" borderId="40" xfId="0" applyNumberFormat="1" applyFont="1" applyFill="1" applyBorder="1" applyAlignment="1" applyProtection="1">
      <alignment horizontal="center" vertical="center"/>
      <protection locked="0"/>
    </xf>
    <xf numFmtId="14" fontId="22" fillId="2" borderId="41" xfId="0" applyNumberFormat="1" applyFont="1" applyFill="1" applyBorder="1" applyAlignment="1" applyProtection="1">
      <alignment horizontal="center" vertical="center"/>
      <protection locked="0"/>
    </xf>
    <xf numFmtId="0" fontId="13" fillId="2" borderId="38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/>
    </xf>
    <xf numFmtId="14" fontId="13" fillId="2" borderId="38" xfId="0" applyNumberFormat="1" applyFont="1" applyFill="1" applyBorder="1" applyAlignment="1" applyProtection="1">
      <alignment horizontal="center" vertical="center"/>
      <protection locked="0"/>
    </xf>
    <xf numFmtId="14" fontId="13" fillId="2" borderId="44" xfId="0" applyNumberFormat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20" fillId="2" borderId="0" xfId="0" applyFont="1" applyFill="1" applyAlignment="1" applyProtection="1">
      <alignment horizontal="center" vertical="center"/>
      <protection locked="0"/>
    </xf>
    <xf numFmtId="0" fontId="9" fillId="2" borderId="4" xfId="0" applyFont="1" applyFill="1" applyBorder="1" applyAlignment="1">
      <alignment horizontal="left" vertical="center"/>
    </xf>
    <xf numFmtId="0" fontId="32" fillId="4" borderId="0" xfId="1" applyFont="1" applyFill="1" applyAlignment="1" applyProtection="1">
      <alignment horizontal="left" wrapText="1"/>
    </xf>
    <xf numFmtId="0" fontId="13" fillId="2" borderId="0" xfId="0" applyFont="1" applyFill="1" applyAlignment="1">
      <alignment horizontal="left" vertical="center"/>
    </xf>
    <xf numFmtId="0" fontId="33" fillId="2" borderId="34" xfId="0" applyFont="1" applyFill="1" applyBorder="1" applyAlignment="1">
      <alignment horizontal="center" vertical="center" wrapText="1"/>
    </xf>
    <xf numFmtId="0" fontId="33" fillId="2" borderId="35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 applyProtection="1">
      <alignment horizontal="left" vertical="center" wrapText="1"/>
      <protection locked="0"/>
    </xf>
    <xf numFmtId="0" fontId="13" fillId="2" borderId="43" xfId="0" applyFont="1" applyFill="1" applyBorder="1" applyAlignment="1">
      <alignment horizontal="center" vertical="center"/>
    </xf>
    <xf numFmtId="0" fontId="9" fillId="2" borderId="43" xfId="0" applyFont="1" applyFill="1" applyBorder="1" applyAlignment="1" applyProtection="1">
      <alignment horizontal="center" vertical="center"/>
      <protection locked="0"/>
    </xf>
    <xf numFmtId="0" fontId="9" fillId="2" borderId="38" xfId="0" applyFont="1" applyFill="1" applyBorder="1" applyAlignment="1" applyProtection="1">
      <alignment horizontal="center" vertical="center"/>
      <protection locked="0"/>
    </xf>
    <xf numFmtId="0" fontId="9" fillId="2" borderId="39" xfId="0" applyFont="1" applyFill="1" applyBorder="1" applyAlignment="1" applyProtection="1">
      <alignment horizontal="center" vertical="center"/>
      <protection locked="0"/>
    </xf>
    <xf numFmtId="0" fontId="13" fillId="2" borderId="34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164" fontId="11" fillId="8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998CC15-52F8-4144-8240-6C86EED5B981}"/>
    <cellStyle name="Normal 7" xfId="8" xr:uid="{6D59D6C8-BB04-400F-A77A-F55579B12A3B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welderinvoic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welderinvoic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190500</xdr:rowOff>
    </xdr:from>
    <xdr:to>
      <xdr:col>39</xdr:col>
      <xdr:colOff>581736</xdr:colOff>
      <xdr:row>11</xdr:row>
      <xdr:rowOff>38463</xdr:rowOff>
    </xdr:to>
    <xdr:pic>
      <xdr:nvPicPr>
        <xdr:cNvPr id="65" name="Picture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190500"/>
          <a:ext cx="5096586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295275</xdr:colOff>
          <xdr:row>22</xdr:row>
          <xdr:rowOff>9525</xdr:rowOff>
        </xdr:from>
        <xdr:to>
          <xdr:col>2</xdr:col>
          <xdr:colOff>552450</xdr:colOff>
          <xdr:row>42</xdr:row>
          <xdr:rowOff>0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1209675" y="4991100"/>
              <a:ext cx="257175" cy="3800475"/>
              <a:chOff x="1095376" y="3529013"/>
              <a:chExt cx="190500" cy="3271838"/>
            </a:xfrm>
          </xdr:grpSpPr>
          <xdr:sp macro="" textlink="">
            <xdr:nvSpPr>
              <xdr:cNvPr id="1215" name="oknWidget_taxable1" hidden="1">
                <a:extLst>
                  <a:ext uri="{63B3BB69-23CF-44E3-9099-C40C66FF867C}">
                    <a14:compatExt spid="_x0000_s1215"/>
                  </a:ext>
                  <a:ext uri="{FF2B5EF4-FFF2-40B4-BE49-F238E27FC236}">
                    <a16:creationId xmlns:a16="http://schemas.microsoft.com/office/drawing/2014/main" id="{00000000-0008-0000-0000-0000BF040000}"/>
                  </a:ext>
                </a:extLst>
              </xdr:cNvPr>
              <xdr:cNvSpPr/>
            </xdr:nvSpPr>
            <xdr:spPr bwMode="auto">
              <a:xfrm>
                <a:off x="1095376" y="3529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6" name="oknWidget_taxable2" hidden="1">
                <a:extLst>
                  <a:ext uri="{63B3BB69-23CF-44E3-9099-C40C66FF867C}">
                    <a14:compatExt spid="_x0000_s1216"/>
                  </a:ext>
                  <a:ext uri="{FF2B5EF4-FFF2-40B4-BE49-F238E27FC236}">
                    <a16:creationId xmlns:a16="http://schemas.microsoft.com/office/drawing/2014/main" id="{00000000-0008-0000-0000-0000C0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7" name="oknWidget_taxable3" hidden="1">
                <a:extLst>
                  <a:ext uri="{63B3BB69-23CF-44E3-9099-C40C66FF867C}">
                    <a14:compatExt spid="_x0000_s1217"/>
                  </a:ext>
                  <a:ext uri="{FF2B5EF4-FFF2-40B4-BE49-F238E27FC236}">
                    <a16:creationId xmlns:a16="http://schemas.microsoft.com/office/drawing/2014/main" id="{00000000-0008-0000-0000-0000C1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8" name="oknWidget_taxable4" hidden="1">
                <a:extLst>
                  <a:ext uri="{63B3BB69-23CF-44E3-9099-C40C66FF867C}">
                    <a14:compatExt spid="_x0000_s1218"/>
                  </a:ext>
                  <a:ext uri="{FF2B5EF4-FFF2-40B4-BE49-F238E27FC236}">
                    <a16:creationId xmlns:a16="http://schemas.microsoft.com/office/drawing/2014/main" id="{00000000-0008-0000-0000-0000C2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9" name="oknWidget_taxable5" hidden="1">
                <a:extLst>
                  <a:ext uri="{63B3BB69-23CF-44E3-9099-C40C66FF867C}">
                    <a14:compatExt spid="_x0000_s1219"/>
                  </a:ext>
                  <a:ext uri="{FF2B5EF4-FFF2-40B4-BE49-F238E27FC236}">
                    <a16:creationId xmlns:a16="http://schemas.microsoft.com/office/drawing/2014/main" id="{00000000-0008-0000-0000-0000C3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0" name="oknWidget_taxable6" hidden="1">
                <a:extLst>
                  <a:ext uri="{63B3BB69-23CF-44E3-9099-C40C66FF867C}">
                    <a14:compatExt spid="_x0000_s1220"/>
                  </a:ext>
                  <a:ext uri="{FF2B5EF4-FFF2-40B4-BE49-F238E27FC236}">
                    <a16:creationId xmlns:a16="http://schemas.microsoft.com/office/drawing/2014/main" id="{00000000-0008-0000-0000-0000C4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1" name="oknWidget_taxable7" hidden="1">
                <a:extLst>
                  <a:ext uri="{63B3BB69-23CF-44E3-9099-C40C66FF867C}">
                    <a14:compatExt spid="_x0000_s1221"/>
                  </a:ext>
                  <a:ext uri="{FF2B5EF4-FFF2-40B4-BE49-F238E27FC236}">
                    <a16:creationId xmlns:a16="http://schemas.microsoft.com/office/drawing/2014/main" id="{00000000-0008-0000-0000-0000C5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2" name="oknWidget_taxable8" hidden="1">
                <a:extLst>
                  <a:ext uri="{63B3BB69-23CF-44E3-9099-C40C66FF867C}">
                    <a14:compatExt spid="_x0000_s1222"/>
                  </a:ext>
                  <a:ext uri="{FF2B5EF4-FFF2-40B4-BE49-F238E27FC236}">
                    <a16:creationId xmlns:a16="http://schemas.microsoft.com/office/drawing/2014/main" id="{00000000-0008-0000-0000-0000C6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3" name="oknWidget_taxable9" hidden="1">
                <a:extLst>
                  <a:ext uri="{63B3BB69-23CF-44E3-9099-C40C66FF867C}">
                    <a14:compatExt spid="_x0000_s1223"/>
                  </a:ext>
                  <a:ext uri="{FF2B5EF4-FFF2-40B4-BE49-F238E27FC236}">
                    <a16:creationId xmlns:a16="http://schemas.microsoft.com/office/drawing/2014/main" id="{00000000-0008-0000-0000-0000C7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4" name="oknWidget_taxable10" hidden="1">
                <a:extLst>
                  <a:ext uri="{63B3BB69-23CF-44E3-9099-C40C66FF867C}">
                    <a14:compatExt spid="_x0000_s1224"/>
                  </a:ext>
                  <a:ext uri="{FF2B5EF4-FFF2-40B4-BE49-F238E27FC236}">
                    <a16:creationId xmlns:a16="http://schemas.microsoft.com/office/drawing/2014/main" id="{00000000-0008-0000-0000-0000C8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5" name="oknWidget_taxable11" hidden="1">
                <a:extLst>
                  <a:ext uri="{63B3BB69-23CF-44E3-9099-C40C66FF867C}">
                    <a14:compatExt spid="_x0000_s1225"/>
                  </a:ext>
                  <a:ext uri="{FF2B5EF4-FFF2-40B4-BE49-F238E27FC236}">
                    <a16:creationId xmlns:a16="http://schemas.microsoft.com/office/drawing/2014/main" id="{00000000-0008-0000-0000-0000C9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6" name="oknWidget_taxable12" hidden="1">
                <a:extLst>
                  <a:ext uri="{63B3BB69-23CF-44E3-9099-C40C66FF867C}">
                    <a14:compatExt spid="_x0000_s1226"/>
                  </a:ext>
                  <a:ext uri="{FF2B5EF4-FFF2-40B4-BE49-F238E27FC236}">
                    <a16:creationId xmlns:a16="http://schemas.microsoft.com/office/drawing/2014/main" id="{00000000-0008-0000-0000-0000CA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7" name="oknWidget_taxable13" hidden="1">
                <a:extLst>
                  <a:ext uri="{63B3BB69-23CF-44E3-9099-C40C66FF867C}">
                    <a14:compatExt spid="_x0000_s1227"/>
                  </a:ext>
                  <a:ext uri="{FF2B5EF4-FFF2-40B4-BE49-F238E27FC236}">
                    <a16:creationId xmlns:a16="http://schemas.microsoft.com/office/drawing/2014/main" id="{00000000-0008-0000-0000-0000CB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8" name="oknWidget_taxable14" hidden="1">
                <a:extLst>
                  <a:ext uri="{63B3BB69-23CF-44E3-9099-C40C66FF867C}">
                    <a14:compatExt spid="_x0000_s1228"/>
                  </a:ext>
                  <a:ext uri="{FF2B5EF4-FFF2-40B4-BE49-F238E27FC236}">
                    <a16:creationId xmlns:a16="http://schemas.microsoft.com/office/drawing/2014/main" id="{00000000-0008-0000-0000-0000CC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9" name="oknWidget_taxable15" hidden="1">
                <a:extLst>
                  <a:ext uri="{63B3BB69-23CF-44E3-9099-C40C66FF867C}">
                    <a14:compatExt spid="_x0000_s1229"/>
                  </a:ext>
                  <a:ext uri="{FF2B5EF4-FFF2-40B4-BE49-F238E27FC236}">
                    <a16:creationId xmlns:a16="http://schemas.microsoft.com/office/drawing/2014/main" id="{00000000-0008-0000-0000-0000CD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0" name="oknWidget_taxable16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17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18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19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20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1095376" y="6605589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32</xdr:col>
      <xdr:colOff>69850</xdr:colOff>
      <xdr:row>2</xdr:row>
      <xdr:rowOff>127000</xdr:rowOff>
    </xdr:from>
    <xdr:to>
      <xdr:col>37</xdr:col>
      <xdr:colOff>584200</xdr:colOff>
      <xdr:row>12</xdr:row>
      <xdr:rowOff>6350</xdr:rowOff>
    </xdr:to>
    <xdr:sp macro="" textlink="">
      <xdr:nvSpPr>
        <xdr:cNvPr id="113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9051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466725</xdr:colOff>
      <xdr:row>2</xdr:row>
      <xdr:rowOff>180975</xdr:rowOff>
    </xdr:from>
    <xdr:to>
      <xdr:col>11</xdr:col>
      <xdr:colOff>155575</xdr:colOff>
      <xdr:row>6</xdr:row>
      <xdr:rowOff>127000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9525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office-kit.com/" TargetMode="Externa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7" Type="http://schemas.openxmlformats.org/officeDocument/2006/relationships/hyperlink" Target="http://www.invoicingtemplate.com/welderinvoicing.html" TargetMode="External"/><Relationship Id="rId12" Type="http://schemas.openxmlformats.org/officeDocument/2006/relationships/hyperlink" Target="http://www.invoicingtemplate.com/welderinvoicing.html" TargetMode="External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29" Type="http://schemas.openxmlformats.org/officeDocument/2006/relationships/ctrlProp" Target="../ctrlProps/ctrlProp14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excelinvoicesoftware.com/" TargetMode="External"/><Relationship Id="rId11" Type="http://schemas.openxmlformats.org/officeDocument/2006/relationships/hyperlink" Target="http://www.invoicingtemplate.com/welderinvoicing.html" TargetMode="External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5" Type="http://schemas.openxmlformats.org/officeDocument/2006/relationships/hyperlink" Target="http://www.invoicingtemplate.com/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36" Type="http://schemas.openxmlformats.org/officeDocument/2006/relationships/table" Target="../tables/table1.xml"/><Relationship Id="rId10" Type="http://schemas.openxmlformats.org/officeDocument/2006/relationships/hyperlink" Target="http://www.invoicingtemplate.com/welderinvoicing.html" TargetMode="External"/><Relationship Id="rId19" Type="http://schemas.openxmlformats.org/officeDocument/2006/relationships/ctrlProp" Target="../ctrlProps/ctrlProp4.xml"/><Relationship Id="rId31" Type="http://schemas.openxmlformats.org/officeDocument/2006/relationships/ctrlProp" Target="../ctrlProps/ctrlProp16.xml"/><Relationship Id="rId4" Type="http://schemas.openxmlformats.org/officeDocument/2006/relationships/hyperlink" Target="http://www.uniformsoft.com/" TargetMode="External"/><Relationship Id="rId9" Type="http://schemas.openxmlformats.org/officeDocument/2006/relationships/hyperlink" Target="http://www.invoicingtemplate.com/welderinvoicing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8" Type="http://schemas.openxmlformats.org/officeDocument/2006/relationships/hyperlink" Target="http://www.invoicingtemplate.com/welderinvoicing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E980"/>
  <sheetViews>
    <sheetView showZeros="0" tabSelected="1" showOutlineSymbols="0" zoomScaleNormal="100" workbookViewId="0">
      <pane xSplit="3" ySplit="1" topLeftCell="F3" activePane="bottomRight" state="frozen"/>
      <selection pane="topRight" activeCell="D1" sqref="D1"/>
      <selection pane="bottomLeft" activeCell="A2" sqref="A2"/>
      <selection pane="bottomRight" activeCell="I12" sqref="I12:K12"/>
    </sheetView>
  </sheetViews>
  <sheetFormatPr defaultRowHeight="12.75" x14ac:dyDescent="0.2"/>
  <cols>
    <col min="1" max="1" width="0.85546875" style="2" customWidth="1"/>
    <col min="2" max="2" width="12.85546875" style="20" customWidth="1"/>
    <col min="3" max="3" width="10.28515625" style="20" customWidth="1"/>
    <col min="4" max="4" width="10.28515625" style="1" hidden="1" customWidth="1"/>
    <col min="5" max="5" width="16" style="1" hidden="1" customWidth="1"/>
    <col min="6" max="6" width="0.5703125" style="2" customWidth="1"/>
    <col min="7" max="7" width="7.42578125" style="2" customWidth="1"/>
    <col min="8" max="8" width="4" style="2" customWidth="1"/>
    <col min="9" max="9" width="3.5703125" style="2" customWidth="1"/>
    <col min="10" max="10" width="15.140625" style="2" customWidth="1"/>
    <col min="11" max="11" width="15.7109375" style="2" customWidth="1"/>
    <col min="12" max="12" width="13.140625" style="2" customWidth="1"/>
    <col min="13" max="13" width="13.42578125" style="2" customWidth="1"/>
    <col min="14" max="14" width="8.85546875" style="2" customWidth="1"/>
    <col min="15" max="15" width="4.140625" style="2" customWidth="1"/>
    <col min="16" max="16" width="7" style="2" hidden="1" customWidth="1"/>
    <col min="17" max="17" width="9.7109375" style="2" customWidth="1"/>
    <col min="18" max="18" width="14.140625" style="2" customWidth="1"/>
    <col min="19" max="19" width="0.85546875" style="2" customWidth="1"/>
    <col min="20" max="20" width="6" style="2" hidden="1" customWidth="1"/>
    <col min="21" max="21" width="5" style="2" hidden="1" customWidth="1"/>
    <col min="22" max="22" width="10" style="2" hidden="1" customWidth="1"/>
    <col min="23" max="23" width="7.28515625" style="2" hidden="1" customWidth="1"/>
    <col min="24" max="28" width="9.140625" style="2" hidden="1" customWidth="1"/>
    <col min="29" max="29" width="18.5703125" style="2" hidden="1" customWidth="1"/>
    <col min="30" max="30" width="4.5703125" style="2" hidden="1" customWidth="1"/>
    <col min="31" max="31" width="6.28515625" style="2" hidden="1" customWidth="1"/>
    <col min="32" max="32" width="14" style="2" hidden="1" customWidth="1"/>
    <col min="33" max="33" width="12.85546875" style="2" customWidth="1"/>
    <col min="34" max="16384" width="9.140625" style="2"/>
  </cols>
  <sheetData>
    <row r="1" spans="1:967" s="66" customFormat="1" ht="57" customHeight="1" x14ac:dyDescent="0.2">
      <c r="B1" s="79" t="s">
        <v>77</v>
      </c>
      <c r="D1" s="68"/>
      <c r="E1" s="68"/>
      <c r="U1" s="181"/>
      <c r="V1" s="182"/>
      <c r="W1" s="182"/>
      <c r="AHZ1" s="94" t="s">
        <v>79</v>
      </c>
      <c r="AIR1" s="94" t="s">
        <v>79</v>
      </c>
      <c r="AKE1" s="94" t="s">
        <v>81</v>
      </c>
    </row>
    <row r="2" spans="1:967" ht="3.75" customHeight="1" thickBot="1" x14ac:dyDescent="0.25">
      <c r="A2" s="66"/>
      <c r="B2" s="67"/>
      <c r="C2" s="67"/>
      <c r="AG2"/>
      <c r="AH2"/>
      <c r="AI2"/>
    </row>
    <row r="3" spans="1:967" s="5" customFormat="1" ht="41.25" customHeight="1" x14ac:dyDescent="0.2">
      <c r="A3" s="73"/>
      <c r="B3" s="165" t="s">
        <v>5</v>
      </c>
      <c r="C3" s="165"/>
      <c r="D3" s="3"/>
      <c r="E3" s="3"/>
      <c r="F3" s="4"/>
      <c r="G3" s="112" t="s">
        <v>71</v>
      </c>
      <c r="H3" s="113"/>
      <c r="I3" s="29"/>
      <c r="J3" s="30"/>
      <c r="K3" s="31"/>
      <c r="L3" s="31"/>
      <c r="M3" s="31"/>
      <c r="N3" s="31"/>
      <c r="O3" s="31"/>
      <c r="P3" s="31"/>
      <c r="Q3" s="31"/>
      <c r="R3" s="65" t="s">
        <v>35</v>
      </c>
      <c r="S3" s="61"/>
      <c r="T3" s="2"/>
      <c r="U3" s="184"/>
      <c r="V3" s="184"/>
      <c r="W3" s="184"/>
      <c r="X3" s="2"/>
      <c r="Y3" s="2"/>
      <c r="Z3" s="2"/>
      <c r="AA3" s="2"/>
      <c r="AB3" s="2"/>
      <c r="AC3" s="2"/>
      <c r="AD3" s="2"/>
      <c r="AE3" s="2"/>
      <c r="AF3" s="2"/>
      <c r="AG3"/>
      <c r="AH3"/>
      <c r="AI3"/>
    </row>
    <row r="4" spans="1:967" s="7" customFormat="1" ht="15" customHeight="1" x14ac:dyDescent="0.2">
      <c r="A4" s="74"/>
      <c r="B4" s="166" t="s">
        <v>73</v>
      </c>
      <c r="C4" s="166"/>
      <c r="D4" s="6"/>
      <c r="E4" s="6"/>
      <c r="G4" s="114" t="s">
        <v>29</v>
      </c>
      <c r="H4" s="115"/>
      <c r="O4" s="109" t="s">
        <v>43</v>
      </c>
      <c r="P4" s="21"/>
      <c r="Q4" s="150"/>
      <c r="R4" s="151"/>
      <c r="U4" s="183"/>
      <c r="V4" s="183"/>
      <c r="W4" s="183"/>
      <c r="AC4" s="64"/>
      <c r="AD4" s="64"/>
      <c r="AE4" s="64"/>
      <c r="AF4" s="63" t="s">
        <v>35</v>
      </c>
      <c r="AG4"/>
      <c r="AH4"/>
      <c r="AI4"/>
    </row>
    <row r="5" spans="1:967" s="7" customFormat="1" ht="15" customHeight="1" x14ac:dyDescent="0.25">
      <c r="A5" s="74"/>
      <c r="B5" s="167" t="s">
        <v>6</v>
      </c>
      <c r="C5" s="167"/>
      <c r="D5" s="6"/>
      <c r="E5" s="6"/>
      <c r="G5" s="114" t="s">
        <v>60</v>
      </c>
      <c r="H5" s="115"/>
      <c r="O5" s="109" t="s">
        <v>8</v>
      </c>
      <c r="P5" s="21"/>
      <c r="Q5" s="152"/>
      <c r="R5" s="153"/>
      <c r="S5" s="8"/>
      <c r="U5" s="183"/>
      <c r="V5" s="183"/>
      <c r="W5" s="183"/>
      <c r="X5" s="55" t="s">
        <v>37</v>
      </c>
      <c r="Y5" s="55"/>
      <c r="AF5" s="63" t="s">
        <v>52</v>
      </c>
      <c r="AG5"/>
      <c r="AH5"/>
      <c r="AI5"/>
    </row>
    <row r="6" spans="1:967" s="7" customFormat="1" ht="15" customHeight="1" x14ac:dyDescent="0.2">
      <c r="A6" s="74"/>
      <c r="B6" s="166" t="s">
        <v>34</v>
      </c>
      <c r="C6" s="166"/>
      <c r="D6" s="6"/>
      <c r="E6" s="6"/>
      <c r="G6" s="116" t="s">
        <v>61</v>
      </c>
      <c r="H6" s="115"/>
      <c r="N6" s="156" t="s">
        <v>44</v>
      </c>
      <c r="O6" s="156"/>
      <c r="P6" s="21"/>
      <c r="Q6" s="152"/>
      <c r="R6" s="153"/>
      <c r="S6" s="9"/>
      <c r="U6" s="183"/>
      <c r="V6" s="183"/>
      <c r="W6" s="183"/>
      <c r="X6" s="56"/>
      <c r="Y6" s="56"/>
      <c r="AF6" s="63" t="s">
        <v>53</v>
      </c>
      <c r="AG6"/>
      <c r="AH6"/>
      <c r="AI6"/>
    </row>
    <row r="7" spans="1:967" s="7" customFormat="1" ht="15.75" customHeight="1" x14ac:dyDescent="0.2">
      <c r="A7" s="74"/>
      <c r="B7" s="75"/>
      <c r="C7" s="75"/>
      <c r="D7" s="6"/>
      <c r="E7" s="6"/>
      <c r="G7" s="117" t="s">
        <v>62</v>
      </c>
      <c r="H7" s="115"/>
      <c r="O7" s="109" t="s">
        <v>36</v>
      </c>
      <c r="Q7" s="154"/>
      <c r="R7" s="155"/>
      <c r="S7" s="9"/>
      <c r="U7" s="183"/>
      <c r="V7" s="183"/>
      <c r="W7" s="183"/>
      <c r="X7" s="56" t="s">
        <v>38</v>
      </c>
      <c r="Y7" s="56"/>
      <c r="AF7" s="63" t="s">
        <v>56</v>
      </c>
      <c r="AG7"/>
      <c r="AH7"/>
      <c r="AI7"/>
    </row>
    <row r="8" spans="1:967" s="7" customFormat="1" ht="15" customHeight="1" x14ac:dyDescent="0.2">
      <c r="A8" s="74"/>
      <c r="B8" s="75"/>
      <c r="C8" s="75"/>
      <c r="D8" s="6"/>
      <c r="E8" s="6"/>
      <c r="G8" s="32"/>
      <c r="O8" s="109" t="s">
        <v>42</v>
      </c>
      <c r="P8" s="21"/>
      <c r="Q8" s="152"/>
      <c r="R8" s="153"/>
      <c r="S8" s="9"/>
      <c r="U8" s="183"/>
      <c r="V8" s="183"/>
      <c r="W8" s="183"/>
      <c r="X8" s="56" t="s">
        <v>39</v>
      </c>
      <c r="Y8" s="56"/>
      <c r="AF8" s="63" t="s">
        <v>55</v>
      </c>
      <c r="AG8"/>
      <c r="AH8"/>
      <c r="AI8"/>
    </row>
    <row r="9" spans="1:967" s="7" customFormat="1" ht="13.5" customHeight="1" x14ac:dyDescent="0.2">
      <c r="A9" s="74"/>
      <c r="B9" s="168"/>
      <c r="C9" s="168"/>
      <c r="D9" s="6"/>
      <c r="E9" s="6"/>
      <c r="G9" s="32"/>
      <c r="N9" s="147" t="s">
        <v>45</v>
      </c>
      <c r="O9" s="147"/>
      <c r="P9" s="21"/>
      <c r="Q9" s="157"/>
      <c r="R9" s="158"/>
      <c r="S9" s="9"/>
      <c r="U9" s="183"/>
      <c r="V9" s="183"/>
      <c r="W9" s="183"/>
      <c r="X9" s="56" t="s">
        <v>40</v>
      </c>
      <c r="Y9" s="56"/>
      <c r="AF9" s="63" t="s">
        <v>54</v>
      </c>
      <c r="AG9"/>
      <c r="AH9"/>
      <c r="AI9"/>
    </row>
    <row r="10" spans="1:967" s="7" customFormat="1" ht="12" customHeight="1" x14ac:dyDescent="0.2">
      <c r="A10" s="74"/>
      <c r="B10" s="187"/>
      <c r="C10" s="187"/>
      <c r="D10" s="6"/>
      <c r="E10" s="6"/>
      <c r="G10" s="32"/>
      <c r="P10" s="22"/>
      <c r="Q10" s="57"/>
      <c r="R10" s="106"/>
      <c r="S10" s="9"/>
      <c r="U10" s="183"/>
      <c r="V10" s="183"/>
      <c r="W10" s="183"/>
      <c r="X10" s="56" t="s">
        <v>41</v>
      </c>
      <c r="Y10" s="56"/>
      <c r="AF10" s="63" t="s">
        <v>58</v>
      </c>
      <c r="AG10"/>
      <c r="AH10"/>
      <c r="AI10"/>
    </row>
    <row r="11" spans="1:967" s="7" customFormat="1" ht="13.5" customHeight="1" x14ac:dyDescent="0.2">
      <c r="A11" s="74"/>
      <c r="B11" s="187"/>
      <c r="C11" s="187"/>
      <c r="D11" s="6" t="s">
        <v>28</v>
      </c>
      <c r="E11" s="6"/>
      <c r="G11" s="33" t="s">
        <v>17</v>
      </c>
      <c r="M11" s="22" t="s">
        <v>17</v>
      </c>
      <c r="R11" s="34"/>
      <c r="U11" s="183"/>
      <c r="V11" s="183"/>
      <c r="W11" s="183"/>
      <c r="X11" s="62" t="s">
        <v>49</v>
      </c>
      <c r="Y11" s="56"/>
      <c r="AF11" s="63" t="s">
        <v>59</v>
      </c>
      <c r="AG11"/>
      <c r="AH11"/>
      <c r="AI11"/>
    </row>
    <row r="12" spans="1:967" s="7" customFormat="1" ht="14.1" customHeight="1" x14ac:dyDescent="0.2">
      <c r="A12" s="74"/>
      <c r="B12" s="76"/>
      <c r="C12" s="77"/>
      <c r="D12" s="6">
        <v>1</v>
      </c>
      <c r="E12" s="10"/>
      <c r="G12" s="161" t="s">
        <v>16</v>
      </c>
      <c r="H12" s="162"/>
      <c r="I12" s="191"/>
      <c r="J12" s="191"/>
      <c r="K12" s="191"/>
      <c r="L12" s="80"/>
      <c r="M12" s="54" t="s">
        <v>74</v>
      </c>
      <c r="N12" s="159"/>
      <c r="O12" s="159"/>
      <c r="P12" s="159"/>
      <c r="Q12" s="159"/>
      <c r="R12" s="160"/>
      <c r="X12" s="56" t="s">
        <v>46</v>
      </c>
      <c r="Y12" s="56"/>
      <c r="AF12" s="63"/>
      <c r="AG12"/>
      <c r="AH12"/>
      <c r="AI12"/>
    </row>
    <row r="13" spans="1:967" s="7" customFormat="1" ht="15" customHeight="1" x14ac:dyDescent="0.2">
      <c r="A13" s="74"/>
      <c r="B13" s="169" t="s">
        <v>68</v>
      </c>
      <c r="C13" s="169"/>
      <c r="D13" s="6">
        <v>0</v>
      </c>
      <c r="E13" s="10"/>
      <c r="G13" s="161" t="s">
        <v>18</v>
      </c>
      <c r="H13" s="162"/>
      <c r="I13" s="170"/>
      <c r="J13" s="170"/>
      <c r="K13" s="170"/>
      <c r="L13" s="81"/>
      <c r="M13" s="54" t="s">
        <v>75</v>
      </c>
      <c r="N13" s="148"/>
      <c r="O13" s="148"/>
      <c r="P13" s="148"/>
      <c r="Q13" s="148"/>
      <c r="R13" s="149"/>
      <c r="U13" s="184"/>
      <c r="V13" s="184"/>
      <c r="W13" s="184"/>
      <c r="X13" s="56" t="s">
        <v>47</v>
      </c>
      <c r="AG13"/>
      <c r="AH13"/>
      <c r="AI13"/>
    </row>
    <row r="14" spans="1:967" s="7" customFormat="1" ht="15" customHeight="1" x14ac:dyDescent="0.2">
      <c r="A14" s="74"/>
      <c r="B14" s="166"/>
      <c r="C14" s="166"/>
      <c r="D14" s="6">
        <v>0</v>
      </c>
      <c r="E14" s="10"/>
      <c r="G14" s="161" t="s">
        <v>29</v>
      </c>
      <c r="H14" s="162"/>
      <c r="I14" s="170"/>
      <c r="J14" s="170"/>
      <c r="K14" s="170"/>
      <c r="L14" s="81"/>
      <c r="M14" s="54" t="s">
        <v>76</v>
      </c>
      <c r="N14" s="148"/>
      <c r="O14" s="148"/>
      <c r="P14" s="148"/>
      <c r="Q14" s="148"/>
      <c r="R14" s="149"/>
      <c r="U14" s="183"/>
      <c r="V14" s="183"/>
      <c r="W14" s="183"/>
      <c r="X14" s="62" t="s">
        <v>48</v>
      </c>
      <c r="AG14"/>
      <c r="AH14"/>
      <c r="AI14"/>
      <c r="AJ14"/>
      <c r="AK14"/>
      <c r="AL14"/>
      <c r="AM14"/>
      <c r="AN14"/>
      <c r="AO14"/>
      <c r="AP14"/>
      <c r="AQ14"/>
    </row>
    <row r="15" spans="1:967" s="7" customFormat="1" ht="15" customHeight="1" x14ac:dyDescent="0.2">
      <c r="A15" s="74"/>
      <c r="B15" s="76"/>
      <c r="C15" s="77"/>
      <c r="D15" s="6">
        <v>5.5E-2</v>
      </c>
      <c r="E15" s="10"/>
      <c r="G15" s="161" t="s">
        <v>19</v>
      </c>
      <c r="H15" s="162"/>
      <c r="I15" s="170"/>
      <c r="J15" s="170"/>
      <c r="K15" s="170"/>
      <c r="L15" s="82"/>
      <c r="M15" s="54" t="s">
        <v>19</v>
      </c>
      <c r="N15" s="148"/>
      <c r="O15" s="148"/>
      <c r="P15" s="148"/>
      <c r="Q15" s="148"/>
      <c r="R15" s="149"/>
      <c r="U15" s="183"/>
      <c r="V15" s="183"/>
      <c r="W15" s="183"/>
      <c r="AG15"/>
      <c r="AH15"/>
      <c r="AI15"/>
      <c r="AJ15"/>
      <c r="AK15"/>
      <c r="AL15"/>
      <c r="AM15"/>
      <c r="AN15"/>
      <c r="AO15"/>
      <c r="AP15"/>
      <c r="AQ15"/>
    </row>
    <row r="16" spans="1:967" s="7" customFormat="1" ht="14.1" hidden="1" customHeight="1" x14ac:dyDescent="0.2">
      <c r="A16" s="74"/>
      <c r="B16" s="76"/>
      <c r="C16" s="77"/>
      <c r="D16" s="6"/>
      <c r="E16" s="10"/>
      <c r="G16" s="105"/>
      <c r="H16" s="9"/>
      <c r="I16" s="110"/>
      <c r="J16" s="110"/>
      <c r="K16" s="110"/>
      <c r="L16" s="107"/>
      <c r="M16" s="54"/>
      <c r="N16" s="111"/>
      <c r="O16" s="111"/>
      <c r="P16" s="148"/>
      <c r="Q16" s="148"/>
      <c r="R16" s="149"/>
      <c r="U16" s="183"/>
      <c r="V16" s="183"/>
      <c r="W16" s="183"/>
      <c r="AG16"/>
      <c r="AH16"/>
      <c r="AI16"/>
      <c r="AJ16"/>
      <c r="AK16"/>
      <c r="AL16"/>
      <c r="AM16"/>
      <c r="AN16"/>
      <c r="AO16"/>
      <c r="AP16"/>
      <c r="AQ16"/>
    </row>
    <row r="17" spans="1:43" s="7" customFormat="1" ht="14.1" customHeight="1" x14ac:dyDescent="0.2">
      <c r="A17" s="74"/>
      <c r="B17" s="76"/>
      <c r="C17" s="77"/>
      <c r="D17" s="6"/>
      <c r="E17" s="6"/>
      <c r="G17" s="161" t="s">
        <v>20</v>
      </c>
      <c r="H17" s="162"/>
      <c r="I17" s="170"/>
      <c r="J17" s="170"/>
      <c r="K17" s="170"/>
      <c r="L17" s="107"/>
      <c r="M17" s="54" t="s">
        <v>20</v>
      </c>
      <c r="N17" s="148"/>
      <c r="O17" s="148"/>
      <c r="P17" s="148"/>
      <c r="Q17" s="148"/>
      <c r="R17" s="149"/>
      <c r="U17" s="183"/>
      <c r="V17" s="183"/>
      <c r="W17" s="183"/>
      <c r="AG17"/>
      <c r="AH17"/>
      <c r="AI17"/>
      <c r="AJ17"/>
      <c r="AK17"/>
      <c r="AL17"/>
      <c r="AM17"/>
      <c r="AN17"/>
      <c r="AO17"/>
      <c r="AP17"/>
      <c r="AQ17"/>
    </row>
    <row r="18" spans="1:43" s="7" customFormat="1" ht="19.5" customHeight="1" x14ac:dyDescent="0.2">
      <c r="A18" s="74"/>
      <c r="B18" s="76"/>
      <c r="C18" s="77"/>
      <c r="D18" s="6"/>
      <c r="E18" s="6"/>
      <c r="G18" s="32"/>
      <c r="R18" s="34"/>
      <c r="U18" s="183"/>
      <c r="V18" s="183"/>
      <c r="W18" s="183"/>
      <c r="AG18"/>
      <c r="AH18"/>
      <c r="AI18"/>
      <c r="AJ18"/>
      <c r="AK18"/>
      <c r="AL18"/>
      <c r="AM18"/>
      <c r="AN18"/>
      <c r="AO18"/>
      <c r="AP18"/>
      <c r="AQ18"/>
    </row>
    <row r="19" spans="1:43" s="7" customFormat="1" ht="20.100000000000001" customHeight="1" x14ac:dyDescent="0.2">
      <c r="B19" s="78"/>
      <c r="C19" s="78"/>
      <c r="D19" s="6"/>
      <c r="E19" s="6"/>
      <c r="G19" s="192" t="s">
        <v>22</v>
      </c>
      <c r="H19" s="177"/>
      <c r="I19" s="177"/>
      <c r="J19" s="171"/>
      <c r="K19" s="171" t="s">
        <v>13</v>
      </c>
      <c r="L19" s="172"/>
      <c r="M19" s="173"/>
      <c r="N19" s="177" t="s">
        <v>14</v>
      </c>
      <c r="O19" s="177"/>
      <c r="P19" s="177"/>
      <c r="Q19" s="177"/>
      <c r="R19" s="178"/>
      <c r="S19" s="13"/>
      <c r="U19" s="183"/>
      <c r="V19" s="183"/>
      <c r="W19" s="183"/>
      <c r="AG19"/>
      <c r="AH19"/>
      <c r="AI19"/>
      <c r="AJ19"/>
      <c r="AK19"/>
      <c r="AL19"/>
      <c r="AM19"/>
      <c r="AN19"/>
      <c r="AO19"/>
      <c r="AP19"/>
      <c r="AQ19"/>
    </row>
    <row r="20" spans="1:43" s="7" customFormat="1" ht="15" customHeight="1" x14ac:dyDescent="0.2">
      <c r="B20" s="78"/>
      <c r="C20" s="78"/>
      <c r="D20" s="6"/>
      <c r="E20" s="6"/>
      <c r="G20" s="193" t="s">
        <v>50</v>
      </c>
      <c r="H20" s="194"/>
      <c r="I20" s="194"/>
      <c r="J20" s="195"/>
      <c r="K20" s="174">
        <v>41965</v>
      </c>
      <c r="L20" s="175"/>
      <c r="M20" s="176"/>
      <c r="N20" s="179" t="s">
        <v>51</v>
      </c>
      <c r="O20" s="179"/>
      <c r="P20" s="179"/>
      <c r="Q20" s="179"/>
      <c r="R20" s="180"/>
      <c r="S20" s="14"/>
      <c r="AG20"/>
      <c r="AH20"/>
      <c r="AI20"/>
      <c r="AJ20"/>
      <c r="AK20"/>
      <c r="AL20"/>
      <c r="AM20"/>
      <c r="AN20"/>
      <c r="AO20"/>
      <c r="AP20"/>
      <c r="AQ20"/>
    </row>
    <row r="21" spans="1:43" s="7" customFormat="1" ht="4.5" customHeight="1" x14ac:dyDescent="0.2">
      <c r="B21" s="78"/>
      <c r="C21" s="78"/>
      <c r="D21" s="6"/>
      <c r="E21" s="6"/>
      <c r="G21" s="88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36"/>
      <c r="AG21"/>
      <c r="AH21"/>
      <c r="AI21"/>
      <c r="AJ21"/>
      <c r="AK21"/>
      <c r="AL21"/>
      <c r="AM21"/>
      <c r="AN21"/>
      <c r="AO21"/>
      <c r="AP21"/>
      <c r="AQ21"/>
    </row>
    <row r="22" spans="1:43" s="7" customFormat="1" ht="45" customHeight="1" x14ac:dyDescent="0.2">
      <c r="B22" s="69" t="s">
        <v>10</v>
      </c>
      <c r="C22" s="70" t="s">
        <v>7</v>
      </c>
      <c r="D22" s="6" t="s">
        <v>7</v>
      </c>
      <c r="E22" s="6" t="s">
        <v>15</v>
      </c>
      <c r="G22" s="83" t="s">
        <v>27</v>
      </c>
      <c r="H22" s="189" t="s">
        <v>31</v>
      </c>
      <c r="I22" s="190"/>
      <c r="J22" s="196" t="s">
        <v>11</v>
      </c>
      <c r="K22" s="197"/>
      <c r="L22" s="198"/>
      <c r="M22" s="84" t="s">
        <v>32</v>
      </c>
      <c r="N22" s="163" t="s">
        <v>30</v>
      </c>
      <c r="O22" s="164"/>
      <c r="P22" s="85" t="s">
        <v>69</v>
      </c>
      <c r="Q22" s="86" t="s">
        <v>57</v>
      </c>
      <c r="R22" s="87" t="s">
        <v>12</v>
      </c>
      <c r="S22" s="13"/>
      <c r="U22" s="188"/>
      <c r="V22" s="188"/>
      <c r="W22" s="188"/>
      <c r="X22"/>
      <c r="Y22"/>
      <c r="Z22"/>
      <c r="AA22"/>
      <c r="AB22"/>
      <c r="AG22"/>
      <c r="AH22"/>
      <c r="AI22"/>
      <c r="AJ22"/>
      <c r="AK22"/>
      <c r="AL22"/>
      <c r="AM22"/>
      <c r="AN22"/>
      <c r="AO22"/>
      <c r="AP22"/>
      <c r="AQ22"/>
    </row>
    <row r="23" spans="1:43" s="7" customFormat="1" ht="15" customHeight="1" x14ac:dyDescent="0.2">
      <c r="B23" s="27"/>
      <c r="C23" s="71"/>
      <c r="D23" s="12">
        <v>0</v>
      </c>
      <c r="E23" s="12">
        <v>0</v>
      </c>
      <c r="G23" s="38">
        <v>0</v>
      </c>
      <c r="H23" s="119"/>
      <c r="I23" s="119"/>
      <c r="J23" s="136"/>
      <c r="K23" s="137"/>
      <c r="L23" s="138"/>
      <c r="M23" s="41"/>
      <c r="N23" s="89"/>
      <c r="O23" s="44">
        <f>oknUM_1</f>
        <v>0</v>
      </c>
      <c r="P23" s="51">
        <v>0</v>
      </c>
      <c r="Q23" s="46">
        <v>0</v>
      </c>
      <c r="R23" s="35">
        <f>ROUND(oknQuantity_1*oknUnits_1*oknPrice_1,2)</f>
        <v>0</v>
      </c>
      <c r="S23" s="15"/>
      <c r="U23" s="183"/>
      <c r="V23" s="183"/>
      <c r="W23" s="183"/>
      <c r="X23"/>
      <c r="Y23"/>
      <c r="Z23"/>
      <c r="AA23"/>
      <c r="AB23"/>
      <c r="AG23" s="91" t="s">
        <v>72</v>
      </c>
      <c r="AH23" s="91"/>
      <c r="AI23" s="91"/>
      <c r="AJ23"/>
      <c r="AK23"/>
      <c r="AL23"/>
      <c r="AM23"/>
      <c r="AN23"/>
    </row>
    <row r="24" spans="1:43" s="7" customFormat="1" ht="15" customHeight="1" x14ac:dyDescent="0.2">
      <c r="B24" s="26"/>
      <c r="C24" s="71"/>
      <c r="D24" s="12">
        <v>0</v>
      </c>
      <c r="E24" s="12">
        <v>0</v>
      </c>
      <c r="G24" s="39">
        <v>0</v>
      </c>
      <c r="H24" s="119"/>
      <c r="I24" s="119"/>
      <c r="J24" s="126"/>
      <c r="K24" s="127"/>
      <c r="L24" s="128"/>
      <c r="M24" s="42"/>
      <c r="N24" s="89"/>
      <c r="O24" s="44">
        <f>oknUM_2</f>
        <v>0</v>
      </c>
      <c r="P24" s="52">
        <v>0</v>
      </c>
      <c r="Q24" s="47">
        <v>0</v>
      </c>
      <c r="R24" s="35">
        <f>ROUND(oknQuantity_2*oknUnits_2*oknPrice_2,2)</f>
        <v>0</v>
      </c>
      <c r="S24" s="16"/>
      <c r="U24" s="183"/>
      <c r="V24" s="183"/>
      <c r="W24" s="183"/>
      <c r="X24"/>
      <c r="Y24"/>
      <c r="Z24"/>
      <c r="AA24" s="95"/>
      <c r="AB24"/>
      <c r="AJ24"/>
      <c r="AK24"/>
      <c r="AL24"/>
      <c r="AM24"/>
      <c r="AN24"/>
    </row>
    <row r="25" spans="1:43" s="7" customFormat="1" ht="15" customHeight="1" x14ac:dyDescent="0.2">
      <c r="B25" s="26"/>
      <c r="C25" s="71"/>
      <c r="D25" s="12">
        <v>0</v>
      </c>
      <c r="E25" s="12">
        <v>0</v>
      </c>
      <c r="G25" s="39">
        <v>0</v>
      </c>
      <c r="H25" s="119"/>
      <c r="I25" s="119"/>
      <c r="J25" s="126"/>
      <c r="K25" s="127"/>
      <c r="L25" s="128"/>
      <c r="M25" s="42"/>
      <c r="N25" s="89"/>
      <c r="O25" s="44">
        <f>oknUM_3</f>
        <v>0</v>
      </c>
      <c r="P25" s="52">
        <v>0</v>
      </c>
      <c r="Q25" s="47">
        <v>0</v>
      </c>
      <c r="R25" s="35">
        <f>ROUND(oknQuantity_3*oknUnits_3*oknPrice_3,2)</f>
        <v>0</v>
      </c>
      <c r="S25" s="16"/>
      <c r="U25" s="183"/>
      <c r="V25" s="183"/>
      <c r="W25" s="183"/>
      <c r="Z25" s="58" t="s">
        <v>3</v>
      </c>
      <c r="AA25" s="58"/>
      <c r="AB25" s="59">
        <v>0</v>
      </c>
      <c r="AJ25"/>
      <c r="AK25"/>
      <c r="AL25"/>
      <c r="AM25"/>
      <c r="AN25"/>
    </row>
    <row r="26" spans="1:43" s="7" customFormat="1" ht="15" customHeight="1" x14ac:dyDescent="0.2">
      <c r="B26" s="26"/>
      <c r="C26" s="71"/>
      <c r="D26" s="12">
        <v>0</v>
      </c>
      <c r="E26" s="12">
        <v>0</v>
      </c>
      <c r="G26" s="39">
        <v>0</v>
      </c>
      <c r="H26" s="119"/>
      <c r="I26" s="119"/>
      <c r="J26" s="126"/>
      <c r="K26" s="127"/>
      <c r="L26" s="128"/>
      <c r="M26" s="42"/>
      <c r="N26" s="89"/>
      <c r="O26" s="44">
        <f>oknUM_4</f>
        <v>0</v>
      </c>
      <c r="P26" s="52">
        <v>0</v>
      </c>
      <c r="Q26" s="47">
        <v>0</v>
      </c>
      <c r="R26" s="35">
        <f>ROUND(oknQuantity_4*oknUnits_4*oknPrice_4,2)</f>
        <v>0</v>
      </c>
      <c r="S26" s="16"/>
      <c r="U26" s="183"/>
      <c r="V26" s="183"/>
      <c r="W26" s="183"/>
      <c r="Z26" s="58" t="s">
        <v>4</v>
      </c>
      <c r="AA26" s="58"/>
      <c r="AB26" s="60">
        <f>ROUND(oknTotal-oknPayments,2)</f>
        <v>0</v>
      </c>
      <c r="AG26" s="139" t="s">
        <v>63</v>
      </c>
      <c r="AH26" s="139"/>
      <c r="AI26" s="139"/>
      <c r="AJ26"/>
      <c r="AK26"/>
      <c r="AL26"/>
      <c r="AM26"/>
      <c r="AN26"/>
    </row>
    <row r="27" spans="1:43" s="7" customFormat="1" ht="15" customHeight="1" x14ac:dyDescent="0.2">
      <c r="B27" s="26"/>
      <c r="C27" s="71"/>
      <c r="D27" s="12">
        <v>0</v>
      </c>
      <c r="E27" s="12">
        <v>0</v>
      </c>
      <c r="G27" s="39">
        <v>0</v>
      </c>
      <c r="H27" s="119"/>
      <c r="I27" s="119"/>
      <c r="J27" s="126"/>
      <c r="K27" s="127"/>
      <c r="L27" s="128"/>
      <c r="M27" s="42"/>
      <c r="N27" s="89"/>
      <c r="O27" s="44">
        <f>oknUM_5</f>
        <v>0</v>
      </c>
      <c r="P27" s="52">
        <v>0</v>
      </c>
      <c r="Q27" s="47">
        <v>0</v>
      </c>
      <c r="R27" s="35">
        <f>ROUND(oknQuantity_5*oknUnits_5*oknPrice_5,2)</f>
        <v>0</v>
      </c>
      <c r="S27" s="16"/>
      <c r="U27" s="17"/>
      <c r="V27" s="17"/>
      <c r="W27" s="17"/>
      <c r="AG27" s="139"/>
      <c r="AH27" s="139"/>
      <c r="AI27" s="139"/>
      <c r="AJ27"/>
      <c r="AK27"/>
      <c r="AL27"/>
      <c r="AM27"/>
      <c r="AN27"/>
    </row>
    <row r="28" spans="1:43" s="7" customFormat="1" ht="15" customHeight="1" x14ac:dyDescent="0.2">
      <c r="B28" s="26"/>
      <c r="C28" s="71"/>
      <c r="D28" s="12">
        <v>0</v>
      </c>
      <c r="E28" s="12">
        <v>0</v>
      </c>
      <c r="G28" s="39">
        <v>0</v>
      </c>
      <c r="H28" s="119"/>
      <c r="I28" s="119"/>
      <c r="J28" s="126"/>
      <c r="K28" s="127"/>
      <c r="L28" s="128"/>
      <c r="M28" s="42"/>
      <c r="N28" s="89"/>
      <c r="O28" s="44">
        <f>oknUM_6</f>
        <v>0</v>
      </c>
      <c r="P28" s="52">
        <v>0</v>
      </c>
      <c r="Q28" s="47">
        <v>0</v>
      </c>
      <c r="R28" s="35">
        <f>ROUND(oknQuantity_6*oknUnits_6*oknPrice_6,2)</f>
        <v>0</v>
      </c>
      <c r="S28" s="16"/>
      <c r="U28" s="17"/>
      <c r="V28" s="17"/>
      <c r="W28" s="17"/>
      <c r="AG28" s="139"/>
      <c r="AH28" s="139"/>
      <c r="AI28" s="139"/>
      <c r="AJ28"/>
      <c r="AK28"/>
      <c r="AL28"/>
      <c r="AM28"/>
      <c r="AN28"/>
    </row>
    <row r="29" spans="1:43" s="7" customFormat="1" ht="15" customHeight="1" x14ac:dyDescent="0.2">
      <c r="B29" s="26"/>
      <c r="C29" s="71"/>
      <c r="D29" s="12">
        <v>0</v>
      </c>
      <c r="E29" s="12">
        <v>0</v>
      </c>
      <c r="G29" s="39">
        <v>0</v>
      </c>
      <c r="H29" s="119"/>
      <c r="I29" s="119"/>
      <c r="J29" s="126"/>
      <c r="K29" s="127"/>
      <c r="L29" s="128"/>
      <c r="M29" s="42"/>
      <c r="N29" s="89"/>
      <c r="O29" s="44">
        <f>oknUM_7</f>
        <v>0</v>
      </c>
      <c r="P29" s="52">
        <v>0</v>
      </c>
      <c r="Q29" s="47">
        <v>0</v>
      </c>
      <c r="R29" s="35">
        <f>ROUND(oknQuantity_7*oknUnits_7*oknPrice_7,2)</f>
        <v>0</v>
      </c>
      <c r="S29" s="16"/>
      <c r="AG29" s="139"/>
      <c r="AH29" s="139"/>
      <c r="AI29" s="139"/>
      <c r="AJ29"/>
      <c r="AK29"/>
      <c r="AL29"/>
      <c r="AM29"/>
      <c r="AN29"/>
    </row>
    <row r="30" spans="1:43" s="7" customFormat="1" ht="15" customHeight="1" x14ac:dyDescent="0.2">
      <c r="B30" s="26"/>
      <c r="C30" s="71"/>
      <c r="D30" s="12">
        <v>0</v>
      </c>
      <c r="E30" s="12">
        <v>0</v>
      </c>
      <c r="G30" s="39">
        <v>0</v>
      </c>
      <c r="H30" s="119"/>
      <c r="I30" s="119"/>
      <c r="J30" s="126"/>
      <c r="K30" s="127"/>
      <c r="L30" s="128"/>
      <c r="M30" s="42"/>
      <c r="N30" s="89"/>
      <c r="O30" s="44">
        <f>oknUM_8</f>
        <v>0</v>
      </c>
      <c r="P30" s="52">
        <v>0</v>
      </c>
      <c r="Q30" s="47">
        <v>0</v>
      </c>
      <c r="R30" s="35">
        <f>ROUND(oknQuantity_8*oknUnits_8*oknPrice_8,2)</f>
        <v>0</v>
      </c>
      <c r="S30" s="16"/>
      <c r="AG30" s="139"/>
      <c r="AH30" s="139"/>
      <c r="AI30" s="139"/>
      <c r="AJ30"/>
      <c r="AK30"/>
      <c r="AL30"/>
      <c r="AM30"/>
      <c r="AN30"/>
    </row>
    <row r="31" spans="1:43" s="7" customFormat="1" ht="15" customHeight="1" x14ac:dyDescent="0.2">
      <c r="B31" s="26"/>
      <c r="C31" s="71"/>
      <c r="D31" s="12">
        <v>0</v>
      </c>
      <c r="E31" s="12">
        <v>0</v>
      </c>
      <c r="G31" s="39">
        <v>0</v>
      </c>
      <c r="H31" s="119"/>
      <c r="I31" s="119"/>
      <c r="J31" s="126"/>
      <c r="K31" s="127"/>
      <c r="L31" s="128"/>
      <c r="M31" s="42"/>
      <c r="N31" s="89"/>
      <c r="O31" s="44">
        <f>oknUM_9</f>
        <v>0</v>
      </c>
      <c r="P31" s="52">
        <v>0</v>
      </c>
      <c r="Q31" s="47">
        <v>0</v>
      </c>
      <c r="R31" s="35">
        <f>ROUND(oknQuantity_9*oknUnits_9*oknPrice_9,2)</f>
        <v>0</v>
      </c>
      <c r="S31" s="16"/>
      <c r="AG31" s="199" t="s">
        <v>66</v>
      </c>
      <c r="AH31" s="199"/>
      <c r="AI31" s="199"/>
      <c r="AJ31"/>
      <c r="AK31"/>
      <c r="AL31"/>
      <c r="AM31"/>
      <c r="AN31"/>
    </row>
    <row r="32" spans="1:43" s="7" customFormat="1" ht="15" customHeight="1" x14ac:dyDescent="0.2">
      <c r="B32" s="26"/>
      <c r="C32" s="71"/>
      <c r="D32" s="12" t="b">
        <v>1</v>
      </c>
      <c r="E32" s="12">
        <v>0</v>
      </c>
      <c r="G32" s="39">
        <v>0</v>
      </c>
      <c r="H32" s="119"/>
      <c r="I32" s="119"/>
      <c r="J32" s="126"/>
      <c r="K32" s="127"/>
      <c r="L32" s="128"/>
      <c r="M32" s="42"/>
      <c r="N32" s="89"/>
      <c r="O32" s="44">
        <f>oknUM_10</f>
        <v>0</v>
      </c>
      <c r="P32" s="52">
        <v>0</v>
      </c>
      <c r="Q32" s="47">
        <v>0</v>
      </c>
      <c r="R32" s="35">
        <f>ROUND(oknQuantity_10*oknUnits_10*oknPrice_10,2)</f>
        <v>0</v>
      </c>
      <c r="S32" s="16"/>
      <c r="AG32" s="199"/>
      <c r="AH32" s="199"/>
      <c r="AI32" s="199"/>
      <c r="AJ32"/>
      <c r="AK32"/>
      <c r="AL32"/>
      <c r="AM32"/>
      <c r="AN32"/>
      <c r="AO32"/>
      <c r="AP32"/>
      <c r="AQ32"/>
    </row>
    <row r="33" spans="2:43" s="7" customFormat="1" ht="15" customHeight="1" x14ac:dyDescent="0.2">
      <c r="B33" s="26"/>
      <c r="C33" s="71"/>
      <c r="D33" s="12">
        <v>0</v>
      </c>
      <c r="E33" s="12">
        <v>0</v>
      </c>
      <c r="G33" s="39">
        <v>0</v>
      </c>
      <c r="H33" s="119"/>
      <c r="I33" s="119"/>
      <c r="J33" s="126"/>
      <c r="K33" s="127"/>
      <c r="L33" s="128"/>
      <c r="M33" s="42"/>
      <c r="N33" s="89"/>
      <c r="O33" s="44">
        <f>oknUM_11</f>
        <v>0</v>
      </c>
      <c r="P33" s="52">
        <v>0</v>
      </c>
      <c r="Q33" s="47">
        <v>0</v>
      </c>
      <c r="R33" s="35">
        <f>ROUND(oknQuantity_11*oknUnits_11*oknPrice_11,2)</f>
        <v>0</v>
      </c>
      <c r="S33" s="16"/>
      <c r="Y33"/>
      <c r="Z33"/>
      <c r="AA33"/>
      <c r="AB33"/>
      <c r="AC33"/>
      <c r="AG33" s="199"/>
      <c r="AH33" s="199"/>
      <c r="AI33" s="199"/>
      <c r="AJ33"/>
      <c r="AK33"/>
      <c r="AL33"/>
      <c r="AM33"/>
      <c r="AN33"/>
      <c r="AO33"/>
      <c r="AP33"/>
      <c r="AQ33"/>
    </row>
    <row r="34" spans="2:43" s="7" customFormat="1" ht="15" customHeight="1" x14ac:dyDescent="0.2">
      <c r="B34" s="26"/>
      <c r="C34" s="71"/>
      <c r="D34" s="12">
        <v>0</v>
      </c>
      <c r="E34" s="12">
        <v>0</v>
      </c>
      <c r="G34" s="39">
        <v>0</v>
      </c>
      <c r="H34" s="119"/>
      <c r="I34" s="119"/>
      <c r="J34" s="126"/>
      <c r="K34" s="127"/>
      <c r="L34" s="128"/>
      <c r="M34" s="42"/>
      <c r="N34" s="89"/>
      <c r="O34" s="44">
        <f>oknUM_12</f>
        <v>0</v>
      </c>
      <c r="P34" s="52">
        <v>0</v>
      </c>
      <c r="Q34" s="47">
        <v>0</v>
      </c>
      <c r="R34" s="35">
        <f>ROUND(oknQuantity_12*oknUnits_12*oknPrice_12,2)</f>
        <v>0</v>
      </c>
      <c r="S34" s="16"/>
      <c r="Y34"/>
      <c r="Z34"/>
      <c r="AA34"/>
      <c r="AB34"/>
      <c r="AC34"/>
      <c r="AG34" s="199"/>
      <c r="AH34" s="199"/>
      <c r="AI34" s="199"/>
      <c r="AJ34"/>
      <c r="AK34"/>
      <c r="AL34"/>
      <c r="AM34"/>
      <c r="AN34"/>
      <c r="AO34"/>
      <c r="AP34"/>
      <c r="AQ34"/>
    </row>
    <row r="35" spans="2:43" s="7" customFormat="1" ht="15" customHeight="1" x14ac:dyDescent="0.2">
      <c r="B35" s="26"/>
      <c r="C35" s="71"/>
      <c r="D35" s="12">
        <v>0</v>
      </c>
      <c r="E35" s="12">
        <v>0</v>
      </c>
      <c r="G35" s="39">
        <v>0</v>
      </c>
      <c r="H35" s="119"/>
      <c r="I35" s="119"/>
      <c r="J35" s="126"/>
      <c r="K35" s="127"/>
      <c r="L35" s="128"/>
      <c r="M35" s="42"/>
      <c r="N35" s="89"/>
      <c r="O35" s="44">
        <f>oknUM_13</f>
        <v>0</v>
      </c>
      <c r="P35" s="52">
        <v>0</v>
      </c>
      <c r="Q35" s="47">
        <v>0</v>
      </c>
      <c r="R35" s="35">
        <f>ROUND(oknQuantity_13*oknUnits_13*oknPrice_13,2)</f>
        <v>0</v>
      </c>
      <c r="S35" s="15"/>
      <c r="Y35"/>
      <c r="Z35"/>
      <c r="AA35"/>
      <c r="AB35"/>
      <c r="AC35"/>
      <c r="AG35"/>
      <c r="AH35"/>
      <c r="AI35"/>
      <c r="AJ35"/>
      <c r="AK35"/>
      <c r="AL35"/>
      <c r="AM35"/>
      <c r="AN35"/>
      <c r="AO35"/>
      <c r="AP35"/>
      <c r="AQ35"/>
    </row>
    <row r="36" spans="2:43" s="7" customFormat="1" ht="15" customHeight="1" x14ac:dyDescent="0.2">
      <c r="B36" s="26"/>
      <c r="C36" s="71"/>
      <c r="D36" s="12">
        <v>0</v>
      </c>
      <c r="E36" s="12">
        <v>0</v>
      </c>
      <c r="G36" s="39">
        <v>0</v>
      </c>
      <c r="H36" s="119"/>
      <c r="I36" s="119"/>
      <c r="J36" s="126"/>
      <c r="K36" s="127"/>
      <c r="L36" s="128"/>
      <c r="M36" s="42"/>
      <c r="N36" s="89"/>
      <c r="O36" s="44">
        <f>oknUM_14</f>
        <v>0</v>
      </c>
      <c r="P36" s="52">
        <v>0</v>
      </c>
      <c r="Q36" s="47">
        <v>0</v>
      </c>
      <c r="R36" s="35">
        <f>ROUND(oknQuantity_14*oknUnits_14*oknPrice_14,2)</f>
        <v>0</v>
      </c>
      <c r="S36" s="16"/>
      <c r="Y36"/>
      <c r="Z36"/>
      <c r="AA36"/>
      <c r="AB36"/>
      <c r="AC36"/>
      <c r="AG36"/>
      <c r="AH36"/>
      <c r="AI36"/>
      <c r="AJ36"/>
      <c r="AK36"/>
      <c r="AL36"/>
      <c r="AM36"/>
      <c r="AN36"/>
      <c r="AO36"/>
      <c r="AP36"/>
      <c r="AQ36"/>
    </row>
    <row r="37" spans="2:43" s="7" customFormat="1" ht="15" customHeight="1" x14ac:dyDescent="0.2">
      <c r="B37" s="26"/>
      <c r="C37" s="71"/>
      <c r="D37" s="12">
        <v>0</v>
      </c>
      <c r="E37" s="12">
        <v>0</v>
      </c>
      <c r="G37" s="39">
        <v>0</v>
      </c>
      <c r="H37" s="119"/>
      <c r="I37" s="119"/>
      <c r="J37" s="126"/>
      <c r="K37" s="127"/>
      <c r="L37" s="128"/>
      <c r="M37" s="42"/>
      <c r="N37" s="89"/>
      <c r="O37" s="44">
        <f>oknUM_15</f>
        <v>0</v>
      </c>
      <c r="P37" s="52">
        <v>0</v>
      </c>
      <c r="Q37" s="47">
        <v>0</v>
      </c>
      <c r="R37" s="35">
        <f>ROUND(oknQuantity_15*oknUnits_15*oknPrice_15,2)</f>
        <v>0</v>
      </c>
      <c r="S37" s="15"/>
      <c r="Y37"/>
      <c r="Z37"/>
      <c r="AA37"/>
      <c r="AB37"/>
      <c r="AC37"/>
      <c r="AG37"/>
      <c r="AH37"/>
      <c r="AI37"/>
      <c r="AJ37"/>
      <c r="AK37"/>
      <c r="AL37"/>
      <c r="AM37"/>
      <c r="AN37"/>
      <c r="AO37"/>
      <c r="AP37"/>
      <c r="AQ37"/>
    </row>
    <row r="38" spans="2:43" s="7" customFormat="1" ht="15" customHeight="1" x14ac:dyDescent="0.2">
      <c r="B38" s="26"/>
      <c r="C38" s="71"/>
      <c r="D38" s="12">
        <v>0</v>
      </c>
      <c r="E38" s="12">
        <v>0</v>
      </c>
      <c r="G38" s="39">
        <v>0</v>
      </c>
      <c r="H38" s="119"/>
      <c r="I38" s="119"/>
      <c r="J38" s="126"/>
      <c r="K38" s="127"/>
      <c r="L38" s="128"/>
      <c r="M38" s="42"/>
      <c r="N38" s="89"/>
      <c r="O38" s="44">
        <f>oknUM_16</f>
        <v>0</v>
      </c>
      <c r="P38" s="52">
        <v>0</v>
      </c>
      <c r="Q38" s="47">
        <v>0</v>
      </c>
      <c r="R38" s="35">
        <f>ROUND(oknQuantity_16*oknUnits_16*oknPrice_16,2)</f>
        <v>0</v>
      </c>
      <c r="S38" s="16"/>
      <c r="Y38"/>
      <c r="Z38"/>
      <c r="AA38"/>
      <c r="AB38"/>
      <c r="AC38"/>
      <c r="AG38"/>
      <c r="AH38"/>
      <c r="AI38"/>
      <c r="AJ38"/>
      <c r="AK38"/>
      <c r="AL38"/>
      <c r="AM38"/>
      <c r="AN38"/>
      <c r="AO38"/>
      <c r="AP38"/>
      <c r="AQ38"/>
    </row>
    <row r="39" spans="2:43" s="7" customFormat="1" ht="15" customHeight="1" x14ac:dyDescent="0.2">
      <c r="B39" s="26"/>
      <c r="C39" s="71"/>
      <c r="D39" s="12">
        <v>0</v>
      </c>
      <c r="E39" s="12">
        <v>0</v>
      </c>
      <c r="G39" s="39">
        <v>0</v>
      </c>
      <c r="H39" s="119"/>
      <c r="I39" s="119"/>
      <c r="J39" s="126"/>
      <c r="K39" s="127"/>
      <c r="L39" s="128"/>
      <c r="M39" s="42"/>
      <c r="N39" s="89"/>
      <c r="O39" s="44">
        <f>oknUM_17</f>
        <v>0</v>
      </c>
      <c r="P39" s="52">
        <v>0</v>
      </c>
      <c r="Q39" s="47">
        <v>0</v>
      </c>
      <c r="R39" s="35">
        <f>ROUND(oknQuantity_17*oknUnits_17*oknPrice_17,2)</f>
        <v>0</v>
      </c>
      <c r="S39" s="16"/>
      <c r="Y39"/>
      <c r="Z39"/>
      <c r="AA39"/>
      <c r="AB39"/>
      <c r="AC39"/>
      <c r="AG39"/>
      <c r="AH39"/>
      <c r="AI39"/>
      <c r="AJ39"/>
      <c r="AK39"/>
      <c r="AL39"/>
      <c r="AM39"/>
      <c r="AN39"/>
      <c r="AO39"/>
      <c r="AP39"/>
      <c r="AQ39"/>
    </row>
    <row r="40" spans="2:43" s="7" customFormat="1" ht="15" customHeight="1" x14ac:dyDescent="0.2">
      <c r="B40" s="26"/>
      <c r="C40" s="71"/>
      <c r="D40" s="12">
        <v>0</v>
      </c>
      <c r="E40" s="12">
        <v>0</v>
      </c>
      <c r="G40" s="39">
        <v>0</v>
      </c>
      <c r="H40" s="119"/>
      <c r="I40" s="119"/>
      <c r="J40" s="126"/>
      <c r="K40" s="127"/>
      <c r="L40" s="128"/>
      <c r="M40" s="42"/>
      <c r="N40" s="89"/>
      <c r="O40" s="44">
        <f>oknUM_18</f>
        <v>0</v>
      </c>
      <c r="P40" s="52">
        <v>0</v>
      </c>
      <c r="Q40" s="47">
        <v>0</v>
      </c>
      <c r="R40" s="35">
        <f>ROUND(oknQuantity_18*oknUnits_18*oknPrice_18,2)</f>
        <v>0</v>
      </c>
      <c r="S40" s="16"/>
      <c r="AG40"/>
      <c r="AH40"/>
      <c r="AI40"/>
      <c r="AJ40"/>
      <c r="AK40"/>
      <c r="AL40"/>
      <c r="AM40"/>
      <c r="AN40"/>
      <c r="AO40"/>
      <c r="AP40"/>
      <c r="AQ40"/>
    </row>
    <row r="41" spans="2:43" s="7" customFormat="1" ht="15" customHeight="1" x14ac:dyDescent="0.2">
      <c r="B41" s="26"/>
      <c r="C41" s="71"/>
      <c r="D41" s="12">
        <v>0</v>
      </c>
      <c r="E41" s="12">
        <v>0</v>
      </c>
      <c r="G41" s="39">
        <v>0</v>
      </c>
      <c r="H41" s="119"/>
      <c r="I41" s="119"/>
      <c r="J41" s="126"/>
      <c r="K41" s="127"/>
      <c r="L41" s="128"/>
      <c r="M41" s="42"/>
      <c r="N41" s="89"/>
      <c r="O41" s="44">
        <f>oknUM_19</f>
        <v>0</v>
      </c>
      <c r="P41" s="52">
        <v>0</v>
      </c>
      <c r="Q41" s="47">
        <v>0</v>
      </c>
      <c r="R41" s="35">
        <f>ROUND(oknQuantity_19*oknUnits_19*oknPrice_19,2)</f>
        <v>0</v>
      </c>
      <c r="S41" s="16"/>
      <c r="AG41"/>
      <c r="AH41"/>
      <c r="AI41"/>
      <c r="AJ41"/>
      <c r="AK41"/>
      <c r="AL41"/>
      <c r="AM41"/>
      <c r="AN41"/>
      <c r="AO41"/>
      <c r="AP41"/>
      <c r="AQ41"/>
    </row>
    <row r="42" spans="2:43" s="7" customFormat="1" ht="15" customHeight="1" x14ac:dyDescent="0.2">
      <c r="B42" s="26"/>
      <c r="C42" s="72"/>
      <c r="D42" s="12">
        <v>0</v>
      </c>
      <c r="E42" s="12">
        <v>0</v>
      </c>
      <c r="G42" s="40">
        <v>0</v>
      </c>
      <c r="H42" s="142"/>
      <c r="I42" s="142"/>
      <c r="J42" s="129"/>
      <c r="K42" s="130"/>
      <c r="L42" s="131"/>
      <c r="M42" s="43"/>
      <c r="N42" s="90"/>
      <c r="O42" s="45">
        <f>oknUM_20</f>
        <v>0</v>
      </c>
      <c r="P42" s="53">
        <v>0</v>
      </c>
      <c r="Q42" s="48">
        <v>0</v>
      </c>
      <c r="R42" s="35">
        <f>ROUND(oknQuantity_20*oknUnits_20*oknPrice_20,2)</f>
        <v>0</v>
      </c>
      <c r="S42" s="16"/>
      <c r="AG42"/>
      <c r="AH42"/>
      <c r="AI42"/>
      <c r="AJ42"/>
      <c r="AK42"/>
      <c r="AL42"/>
      <c r="AM42"/>
      <c r="AN42"/>
      <c r="AO42"/>
      <c r="AP42"/>
      <c r="AQ42"/>
    </row>
    <row r="43" spans="2:43" s="7" customFormat="1" ht="18.75" customHeight="1" x14ac:dyDescent="0.2">
      <c r="D43" s="6"/>
      <c r="E43" s="18">
        <f t="array" ref="E43">SUM(oknTaxable_1:oknTaxable_16*oknLineTotal_1:oknLineTotal_16)</f>
        <v>0</v>
      </c>
      <c r="G43" s="145" t="s">
        <v>26</v>
      </c>
      <c r="H43" s="146"/>
      <c r="I43" s="146"/>
      <c r="J43" s="146"/>
      <c r="K43" s="146"/>
      <c r="L43" s="146"/>
      <c r="M43" s="146"/>
      <c r="N43" s="146"/>
      <c r="O43" s="104"/>
      <c r="Q43" s="23" t="s">
        <v>2</v>
      </c>
      <c r="R43" s="49">
        <f>SUM(oknLineTotal_1:oknLineTotal_20)</f>
        <v>0</v>
      </c>
      <c r="S43" s="15"/>
    </row>
    <row r="44" spans="2:43" s="7" customFormat="1" ht="18.75" customHeight="1" x14ac:dyDescent="0.2">
      <c r="D44" s="6"/>
      <c r="E44" s="6"/>
      <c r="G44" s="140" t="s">
        <v>70</v>
      </c>
      <c r="H44" s="141"/>
      <c r="I44" s="141"/>
      <c r="J44" s="141"/>
      <c r="K44" s="141"/>
      <c r="L44" s="141"/>
      <c r="M44" s="141"/>
      <c r="N44" s="141"/>
      <c r="O44" s="185" t="s">
        <v>24</v>
      </c>
      <c r="P44" s="185"/>
      <c r="Q44" s="24">
        <v>5.5E-2</v>
      </c>
      <c r="R44" s="49">
        <f>ROUND(IF(oknTaxType=0,0, oknTax1Rate*(oknLineTotalTaxable+IF(oknTaxTotalIncludingShippingCost=0,0,oknShippingCost))),2)</f>
        <v>0</v>
      </c>
      <c r="S44" s="15"/>
    </row>
    <row r="45" spans="2:43" s="7" customFormat="1" ht="18.75" hidden="1" customHeight="1" x14ac:dyDescent="0.2">
      <c r="D45" s="6"/>
      <c r="E45" s="6"/>
      <c r="G45" s="140"/>
      <c r="H45" s="141"/>
      <c r="I45" s="141"/>
      <c r="J45" s="141"/>
      <c r="K45" s="141"/>
      <c r="L45" s="141"/>
      <c r="M45" s="141"/>
      <c r="N45" s="141"/>
      <c r="O45" s="108"/>
      <c r="P45" s="103" t="s">
        <v>9</v>
      </c>
      <c r="Q45" s="24"/>
      <c r="R45" s="49">
        <f>ROUND(IF(oknTaxType&lt;&gt;2,0,oknTax2Rate*(oknLineTotalTaxable+IF(oknTaxTotalIncludingShippingCost=0,0,oknShippingCost)+IF(oknTax2IsAppliedToTax1=0,0,oknTax1))),2)</f>
        <v>0</v>
      </c>
      <c r="S45" s="15"/>
    </row>
    <row r="46" spans="2:43" s="7" customFormat="1" ht="18.75" customHeight="1" x14ac:dyDescent="0.2">
      <c r="D46" s="6"/>
      <c r="E46" s="6"/>
      <c r="G46" s="140"/>
      <c r="H46" s="141"/>
      <c r="I46" s="141"/>
      <c r="J46" s="141"/>
      <c r="K46" s="141"/>
      <c r="L46" s="141"/>
      <c r="M46" s="141"/>
      <c r="N46" s="141"/>
      <c r="O46" s="108"/>
      <c r="P46" s="25"/>
      <c r="Q46" s="24" t="s">
        <v>25</v>
      </c>
      <c r="R46" s="50">
        <v>0</v>
      </c>
      <c r="S46" s="11"/>
    </row>
    <row r="47" spans="2:43" s="7" customFormat="1" ht="18.75" customHeight="1" thickBot="1" x14ac:dyDescent="0.25">
      <c r="D47" s="6"/>
      <c r="E47" s="6"/>
      <c r="G47" s="143" t="s">
        <v>33</v>
      </c>
      <c r="H47" s="144"/>
      <c r="I47" s="144"/>
      <c r="J47" s="186"/>
      <c r="K47" s="186"/>
      <c r="L47" s="186"/>
      <c r="Q47" s="23" t="s">
        <v>0</v>
      </c>
      <c r="R47" s="50">
        <v>0</v>
      </c>
      <c r="S47" s="19"/>
    </row>
    <row r="48" spans="2:43" s="7" customFormat="1" ht="18.75" customHeight="1" x14ac:dyDescent="0.2">
      <c r="D48" s="6"/>
      <c r="E48" s="6"/>
      <c r="G48" s="132"/>
      <c r="H48" s="133"/>
      <c r="I48" s="133"/>
      <c r="J48" s="133"/>
      <c r="K48" s="133"/>
      <c r="L48" s="133"/>
      <c r="M48" s="133"/>
      <c r="N48" s="133"/>
      <c r="O48" s="28"/>
      <c r="P48" s="12"/>
      <c r="Q48" s="96" t="s">
        <v>23</v>
      </c>
      <c r="R48" s="50">
        <v>0</v>
      </c>
      <c r="S48" s="15"/>
    </row>
    <row r="49" spans="2:32" s="7" customFormat="1" ht="18.75" customHeight="1" x14ac:dyDescent="0.2">
      <c r="B49" s="139" t="s">
        <v>63</v>
      </c>
      <c r="C49" s="139"/>
      <c r="D49" s="6"/>
      <c r="E49" s="6"/>
      <c r="G49" s="132"/>
      <c r="H49" s="133"/>
      <c r="I49" s="133"/>
      <c r="J49" s="133"/>
      <c r="K49" s="133"/>
      <c r="L49" s="133"/>
      <c r="M49" s="133"/>
      <c r="N49" s="133"/>
      <c r="O49" s="28"/>
      <c r="P49" s="12"/>
      <c r="Q49" s="23" t="str">
        <f>"OTHER"</f>
        <v>OTHER</v>
      </c>
      <c r="R49" s="50">
        <v>0</v>
      </c>
      <c r="AF49" s="2"/>
    </row>
    <row r="50" spans="2:32" s="7" customFormat="1" ht="18.75" customHeight="1" x14ac:dyDescent="0.2">
      <c r="B50" s="139"/>
      <c r="C50" s="139"/>
      <c r="D50" s="6"/>
      <c r="E50" s="6"/>
      <c r="G50" s="132"/>
      <c r="H50" s="133"/>
      <c r="I50" s="133"/>
      <c r="J50" s="133"/>
      <c r="K50" s="133"/>
      <c r="L50" s="133"/>
      <c r="M50" s="133"/>
      <c r="N50" s="133"/>
      <c r="O50" s="28"/>
      <c r="P50" s="12"/>
      <c r="Q50" s="97" t="s">
        <v>1</v>
      </c>
      <c r="R50" s="49">
        <f>ROUND(oknSubTotal + oknShippingCost-oknDiscount+oknInsurance+oknOther + IF(oknTaxType=0,0,IF(oknTaxType=1,oknTax1,oknTax1+oknTax2)),2)</f>
        <v>0</v>
      </c>
      <c r="AF50" s="2"/>
    </row>
    <row r="51" spans="2:32" s="7" customFormat="1" ht="18.75" hidden="1" customHeight="1" x14ac:dyDescent="0.2">
      <c r="B51" s="139"/>
      <c r="C51" s="139"/>
      <c r="D51" s="6"/>
      <c r="E51" s="6"/>
      <c r="G51" s="132"/>
      <c r="H51" s="133"/>
      <c r="I51" s="133"/>
      <c r="J51" s="133"/>
      <c r="K51" s="133"/>
      <c r="L51" s="133"/>
      <c r="M51" s="133"/>
      <c r="N51" s="133"/>
      <c r="O51" s="28"/>
      <c r="P51" s="12"/>
      <c r="Q51" s="12"/>
      <c r="R51" s="36"/>
      <c r="AF51" s="2"/>
    </row>
    <row r="52" spans="2:32" s="7" customFormat="1" ht="11.25" hidden="1" customHeight="1" x14ac:dyDescent="0.2">
      <c r="B52" s="139"/>
      <c r="C52" s="139"/>
      <c r="D52" s="6"/>
      <c r="E52" s="6"/>
      <c r="G52" s="132"/>
      <c r="H52" s="133"/>
      <c r="I52" s="133"/>
      <c r="J52" s="133"/>
      <c r="K52" s="133"/>
      <c r="L52" s="133"/>
      <c r="M52" s="133"/>
      <c r="N52" s="133"/>
      <c r="O52" s="28"/>
      <c r="P52" s="98"/>
      <c r="Q52" s="99"/>
      <c r="R52" s="100" t="s">
        <v>21</v>
      </c>
      <c r="AF52" s="2"/>
    </row>
    <row r="53" spans="2:32" s="7" customFormat="1" ht="28.5" hidden="1" customHeight="1" x14ac:dyDescent="0.2">
      <c r="B53" s="139"/>
      <c r="C53" s="139"/>
      <c r="D53" s="6"/>
      <c r="E53" s="6"/>
      <c r="G53" s="132"/>
      <c r="H53" s="133"/>
      <c r="I53" s="133"/>
      <c r="J53" s="133"/>
      <c r="K53" s="133"/>
      <c r="L53" s="133"/>
      <c r="M53" s="133"/>
      <c r="N53" s="133"/>
      <c r="O53" s="28"/>
      <c r="P53" s="12"/>
      <c r="Q53" s="12"/>
      <c r="R53" s="36"/>
      <c r="AF53" s="2"/>
    </row>
    <row r="54" spans="2:32" s="7" customFormat="1" ht="18.75" customHeight="1" thickBot="1" x14ac:dyDescent="0.25">
      <c r="B54" s="120" t="s">
        <v>64</v>
      </c>
      <c r="C54" s="121"/>
      <c r="D54" s="6"/>
      <c r="E54" s="6"/>
      <c r="G54" s="134"/>
      <c r="H54" s="135"/>
      <c r="I54" s="135"/>
      <c r="J54" s="135"/>
      <c r="K54" s="135"/>
      <c r="L54" s="135"/>
      <c r="M54" s="135"/>
      <c r="N54" s="135"/>
      <c r="O54" s="37"/>
      <c r="P54" s="101"/>
      <c r="Q54" s="101"/>
      <c r="R54" s="102"/>
      <c r="AF54" s="2"/>
    </row>
    <row r="55" spans="2:32" x14ac:dyDescent="0.2">
      <c r="B55" s="122" t="s">
        <v>65</v>
      </c>
      <c r="C55" s="123"/>
    </row>
    <row r="56" spans="2:32" x14ac:dyDescent="0.2">
      <c r="B56" s="124" t="s">
        <v>66</v>
      </c>
      <c r="C56" s="125"/>
    </row>
    <row r="57" spans="2:32" x14ac:dyDescent="0.2">
      <c r="B57" s="92" t="s">
        <v>67</v>
      </c>
      <c r="C57" s="92"/>
    </row>
    <row r="921" spans="1:1" hidden="1" x14ac:dyDescent="0.2">
      <c r="A921" s="93" t="s">
        <v>78</v>
      </c>
    </row>
    <row r="960" spans="1:1" hidden="1" x14ac:dyDescent="0.2">
      <c r="A960" s="93" t="s">
        <v>80</v>
      </c>
    </row>
    <row r="980" spans="1:1" hidden="1" x14ac:dyDescent="0.2">
      <c r="A980" s="93" t="s">
        <v>78</v>
      </c>
    </row>
  </sheetData>
  <sheetProtection sheet="1" objects="1" scenarios="1" selectLockedCells="1"/>
  <dataConsolidate/>
  <mergeCells count="100">
    <mergeCell ref="AG31:AI34"/>
    <mergeCell ref="H31:I31"/>
    <mergeCell ref="H39:I39"/>
    <mergeCell ref="H37:I37"/>
    <mergeCell ref="J28:L28"/>
    <mergeCell ref="J29:L29"/>
    <mergeCell ref="J30:L30"/>
    <mergeCell ref="J31:L31"/>
    <mergeCell ref="J32:L32"/>
    <mergeCell ref="J33:L33"/>
    <mergeCell ref="AG26:AI30"/>
    <mergeCell ref="H34:I34"/>
    <mergeCell ref="H33:I33"/>
    <mergeCell ref="H27:I27"/>
    <mergeCell ref="H29:I29"/>
    <mergeCell ref="H28:I28"/>
    <mergeCell ref="O44:P44"/>
    <mergeCell ref="H36:I36"/>
    <mergeCell ref="J47:L47"/>
    <mergeCell ref="B10:C11"/>
    <mergeCell ref="U22:W22"/>
    <mergeCell ref="U23:W26"/>
    <mergeCell ref="H22:I22"/>
    <mergeCell ref="I12:K12"/>
    <mergeCell ref="H25:I25"/>
    <mergeCell ref="G19:J19"/>
    <mergeCell ref="G20:J20"/>
    <mergeCell ref="H26:I26"/>
    <mergeCell ref="H24:I24"/>
    <mergeCell ref="H23:I23"/>
    <mergeCell ref="H32:I32"/>
    <mergeCell ref="J22:L22"/>
    <mergeCell ref="U1:W1"/>
    <mergeCell ref="U14:W19"/>
    <mergeCell ref="U4:W11"/>
    <mergeCell ref="U13:W13"/>
    <mergeCell ref="U3:W3"/>
    <mergeCell ref="N22:O22"/>
    <mergeCell ref="B3:C3"/>
    <mergeCell ref="B4:C4"/>
    <mergeCell ref="B5:C5"/>
    <mergeCell ref="B6:C6"/>
    <mergeCell ref="B9:C9"/>
    <mergeCell ref="B14:C14"/>
    <mergeCell ref="B13:C13"/>
    <mergeCell ref="I13:K13"/>
    <mergeCell ref="K19:M19"/>
    <mergeCell ref="K20:M20"/>
    <mergeCell ref="N19:R19"/>
    <mergeCell ref="N20:R20"/>
    <mergeCell ref="I14:K14"/>
    <mergeCell ref="I15:K15"/>
    <mergeCell ref="I17:K17"/>
    <mergeCell ref="G12:H12"/>
    <mergeCell ref="G13:H13"/>
    <mergeCell ref="G14:H14"/>
    <mergeCell ref="G15:H15"/>
    <mergeCell ref="G17:H17"/>
    <mergeCell ref="N9:O9"/>
    <mergeCell ref="P16:R16"/>
    <mergeCell ref="Q4:R4"/>
    <mergeCell ref="N17:R17"/>
    <mergeCell ref="Q8:R8"/>
    <mergeCell ref="Q6:R6"/>
    <mergeCell ref="Q5:R5"/>
    <mergeCell ref="Q7:R7"/>
    <mergeCell ref="N6:O6"/>
    <mergeCell ref="Q9:R9"/>
    <mergeCell ref="N12:R12"/>
    <mergeCell ref="N13:R13"/>
    <mergeCell ref="N14:R14"/>
    <mergeCell ref="N15:R15"/>
    <mergeCell ref="B49:C53"/>
    <mergeCell ref="H41:I41"/>
    <mergeCell ref="G44:N46"/>
    <mergeCell ref="H40:I40"/>
    <mergeCell ref="H42:I42"/>
    <mergeCell ref="G47:I47"/>
    <mergeCell ref="G43:N43"/>
    <mergeCell ref="J23:L23"/>
    <mergeCell ref="J24:L24"/>
    <mergeCell ref="J25:L25"/>
    <mergeCell ref="J26:L26"/>
    <mergeCell ref="J27:L27"/>
    <mergeCell ref="H30:I30"/>
    <mergeCell ref="B54:C54"/>
    <mergeCell ref="B55:C55"/>
    <mergeCell ref="B56:C56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G48:N54"/>
    <mergeCell ref="H38:I38"/>
    <mergeCell ref="H35:I35"/>
  </mergeCells>
  <phoneticPr fontId="7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J23:J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G31" r:id="rId2" display="http://www.InvoicingTemplates.com" xr:uid="{00000000-0004-0000-0000-000004000000}"/>
    <hyperlink ref="B54" r:id="rId3" display="http://www.office-kit.com" xr:uid="{00000000-0004-0000-0000-000006000000}"/>
    <hyperlink ref="B55" r:id="rId4" display="http://www.uniformsoft.com" xr:uid="{00000000-0004-0000-0000-000007000000}"/>
    <hyperlink ref="B56" r:id="rId5" display="http://www.InvoicingTemplates.com" xr:uid="{00000000-0004-0000-0000-000008000000}"/>
    <hyperlink ref="B57:C57" r:id="rId6" display="ExcelInvoiceSoftware" xr:uid="{00000000-0004-0000-0000-000009000000}"/>
    <hyperlink ref="A980" r:id="rId7" tooltip="Welder Billing Form" display="http://www.invoicingtemplate.com/welderinvoicing.html" xr:uid="{00000000-0004-0000-0000-00000A000000}"/>
    <hyperlink ref="AHZ1" r:id="rId8" tooltip="Welder Invoicing Template" display="http://www.invoicingtemplate.com/welderinvoicing.html" xr:uid="{00000000-0004-0000-0000-00000B000000}"/>
    <hyperlink ref="A921" r:id="rId9" tooltip="Welder Billing Form" display="http://www.invoicingtemplate.com/welderinvoicing.html" xr:uid="{00000000-0004-0000-0000-00000C000000}"/>
    <hyperlink ref="AIR1" r:id="rId10" tooltip="Welder Invoicing Template" display="http://www.invoicingtemplate.com/welderinvoicing.html" xr:uid="{00000000-0004-0000-0000-00000D000000}"/>
    <hyperlink ref="A960" r:id="rId11" tooltip="Welder Billing Form" display="http://www.invoicingtemplate.com/welderinvoicing.html" xr:uid="{00000000-0004-0000-0000-00000E000000}"/>
    <hyperlink ref="AKE1" r:id="rId12" tooltip="Welder Invoicing Template" display="http://www.invoicingtemplate.com/welderinvoicing.html" xr:uid="{00000000-0004-0000-0000-00000F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6" name="oknWidget_taxable1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22</xdr:row>
                    <xdr:rowOff>9525</xdr:rowOff>
                  </from>
                  <to>
                    <xdr:col>2</xdr:col>
                    <xdr:colOff>552450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7" name="oknWidget_taxable2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23</xdr:row>
                    <xdr:rowOff>9525</xdr:rowOff>
                  </from>
                  <to>
                    <xdr:col>2</xdr:col>
                    <xdr:colOff>552450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8" name="oknWidget_taxable3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24</xdr:row>
                    <xdr:rowOff>0</xdr:rowOff>
                  </from>
                  <to>
                    <xdr:col>2</xdr:col>
                    <xdr:colOff>552450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" name="oknWidget_taxable4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25</xdr:row>
                    <xdr:rowOff>0</xdr:rowOff>
                  </from>
                  <to>
                    <xdr:col>2</xdr:col>
                    <xdr:colOff>552450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20" name="oknWidget_taxable5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25</xdr:row>
                    <xdr:rowOff>190500</xdr:rowOff>
                  </from>
                  <to>
                    <xdr:col>2</xdr:col>
                    <xdr:colOff>552450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1" name="oknWidget_taxable6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26</xdr:row>
                    <xdr:rowOff>190500</xdr:rowOff>
                  </from>
                  <to>
                    <xdr:col>2</xdr:col>
                    <xdr:colOff>552450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2" name="oknWidget_taxable7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27</xdr:row>
                    <xdr:rowOff>180975</xdr:rowOff>
                  </from>
                  <to>
                    <xdr:col>2</xdr:col>
                    <xdr:colOff>552450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3" name="oknWidget_taxable8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28</xdr:row>
                    <xdr:rowOff>180975</xdr:rowOff>
                  </from>
                  <to>
                    <xdr:col>2</xdr:col>
                    <xdr:colOff>552450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4" name="oknWidget_taxable9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29</xdr:row>
                    <xdr:rowOff>180975</xdr:rowOff>
                  </from>
                  <to>
                    <xdr:col>2</xdr:col>
                    <xdr:colOff>552450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5" name="oknWidget_taxable10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30</xdr:row>
                    <xdr:rowOff>180975</xdr:rowOff>
                  </from>
                  <to>
                    <xdr:col>2</xdr:col>
                    <xdr:colOff>552450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6" name="oknWidget_taxable11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31</xdr:row>
                    <xdr:rowOff>171450</xdr:rowOff>
                  </from>
                  <to>
                    <xdr:col>2</xdr:col>
                    <xdr:colOff>552450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7" name="oknWidget_taxable12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32</xdr:row>
                    <xdr:rowOff>171450</xdr:rowOff>
                  </from>
                  <to>
                    <xdr:col>2</xdr:col>
                    <xdr:colOff>552450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8" name="oknWidget_taxable13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33</xdr:row>
                    <xdr:rowOff>171450</xdr:rowOff>
                  </from>
                  <to>
                    <xdr:col>2</xdr:col>
                    <xdr:colOff>552450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9" name="oknWidget_taxable14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34</xdr:row>
                    <xdr:rowOff>171450</xdr:rowOff>
                  </from>
                  <to>
                    <xdr:col>2</xdr:col>
                    <xdr:colOff>552450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30" name="oknWidget_taxable15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35</xdr:row>
                    <xdr:rowOff>161925</xdr:rowOff>
                  </from>
                  <to>
                    <xdr:col>2</xdr:col>
                    <xdr:colOff>552450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31" name="oknWidget_taxable16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36</xdr:row>
                    <xdr:rowOff>161925</xdr:rowOff>
                  </from>
                  <to>
                    <xdr:col>2</xdr:col>
                    <xdr:colOff>552450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32" name="oknWidget_taxable17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37</xdr:row>
                    <xdr:rowOff>161925</xdr:rowOff>
                  </from>
                  <to>
                    <xdr:col>2</xdr:col>
                    <xdr:colOff>552450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33" name="oknWidget_taxable18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38</xdr:row>
                    <xdr:rowOff>161925</xdr:rowOff>
                  </from>
                  <to>
                    <xdr:col>2</xdr:col>
                    <xdr:colOff>552450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4" name="oknWidget_taxable19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39</xdr:row>
                    <xdr:rowOff>152400</xdr:rowOff>
                  </from>
                  <to>
                    <xdr:col>2</xdr:col>
                    <xdr:colOff>552450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5" name="oknWidget_taxable20">
              <controlPr defaultSize="0" autoFill="0" autoLine="0" autoPict="0" altText="">
                <anchor moveWithCells="1">
                  <from>
                    <xdr:col>2</xdr:col>
                    <xdr:colOff>295275</xdr:colOff>
                    <xdr:row>40</xdr:row>
                    <xdr:rowOff>152400</xdr:rowOff>
                  </from>
                  <to>
                    <xdr:col>2</xdr:col>
                    <xdr:colOff>552450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3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F5D3-F245-48BC-B64E-2B2661A1F7F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279</vt:i4>
      </vt:variant>
    </vt:vector>
  </HeadingPairs>
  <TitlesOfParts>
    <vt:vector size="28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  <vt:lpstr>Title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Welder Invoicing Template</dc:title>
  <dc:subject>"Welder Invoicing Template" summary: This welder invoicing template includes both a &amp;quot;Bill To&amp;quot; and a &amp;quot;Ship To&amp;quot; section on the invoicing form, and also 7 columns on the invoice detail section. It is the fourth sample on our welding invoice template / billing template serial.</dc:subject>
  <dc:creator>https://www.invoicingtemplate.com/</dc:creator>
  <cp:keywords/>
  <dc:description>https://www.invoicingtemplate.com/welderinvoicing.html</dc:description>
  <cp:lastModifiedBy>liangjun yu</cp:lastModifiedBy>
  <cp:lastPrinted>2020-04-26T07:40:21Z</cp:lastPrinted>
  <dcterms:created xsi:type="dcterms:W3CDTF">2000-07-27T22:24:14Z</dcterms:created>
  <dcterms:modified xsi:type="dcterms:W3CDTF">2024-03-08T11:28:40Z</dcterms:modified>
  <cp:category>Welder Invoicing Template, Welder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35, Sacramento, California, 495234, 466488, 7000616221639141840?+6.16%, 97.9 sq mi, 253.6 km2, 5,059/sq mi, 1,953/km2, 38°34′00″N 121°28′07″W? / ?38.5666°N 121.4686°W? / 38.5666; -121.4686? (Sacramento)</vt:lpwstr>
  </property>
</Properties>
</file>