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0\"/>
    </mc:Choice>
  </mc:AlternateContent>
  <xr:revisionPtr revIDLastSave="0" documentId="13_ncr:1_{675B2EEB-FA95-4549-BF82-A2AFEE3470BF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ccountBalance">Invoice!$N$40</definedName>
    <definedName name="oknBalanceDue">Invoice!$R$41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Invoice!$J$18</definedName>
    <definedName name="oknPaymentTotalApplied">Invoice!$I$43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Invoice!$AE$15</definedName>
    <definedName name="oknShipCityStateZip">Invoice!$AE$16</definedName>
    <definedName name="oknShipContact">Invoice!$AE$19</definedName>
    <definedName name="oknShipCountry">Invoice!$AE$18</definedName>
    <definedName name="oknShipDate">Invoice!$AE$22</definedName>
    <definedName name="oknShipName">Invoice!$AE$14</definedName>
    <definedName name="oknShippingCost">Invoice!$N$37</definedName>
    <definedName name="oknShipVia">Invoice!$AF$22</definedName>
    <definedName name="oknShipZipPostcode">Invoice!$AE$17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Invoice!$F$11</definedName>
    <definedName name="oknWhoCityStateZip">Invoice!$F$12</definedName>
    <definedName name="oknWhoEmail">Invoice!$F$14</definedName>
    <definedName name="oknWhoID">Invoice!$A$9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5" i="1" s="1"/>
  <c r="N34" i="1" l="1"/>
  <c r="N36" i="1"/>
  <c r="N38" i="1" l="1"/>
  <c r="R41" i="1" s="1"/>
  <c r="N41" i="1" s="1"/>
</calcChain>
</file>

<file path=xl/sharedStrings.xml><?xml version="1.0" encoding="utf-8"?>
<sst xmlns="http://schemas.openxmlformats.org/spreadsheetml/2006/main" count="77" uniqueCount="60">
  <si>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</si>
  <si>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</si>
  <si>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</si>
  <si>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</si>
  <si>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</si>
  <si>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</si>
  <si>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</si>
  <si>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</si>
  <si>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</si>
  <si>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</si>
  <si>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</si>
  <si>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</si>
  <si>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</si>
  <si>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</si>
  <si>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</si>
  <si>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</si>
  <si>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</si>
  <si>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</si>
  <si>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/>
  </si>
  <si>
    <t>Sales Rep. Name</t>
  </si>
  <si>
    <t>Terms</t>
  </si>
  <si>
    <t>Unit Price</t>
  </si>
  <si>
    <t>cost</t>
  </si>
  <si>
    <t>TaxSystem</t>
  </si>
  <si>
    <t xml:space="preserve">THANK YOU FOR YOUR BUSINESS! </t>
  </si>
  <si>
    <t>INVOICE</t>
  </si>
  <si>
    <t>Phone Number,Web Address, etc.</t>
  </si>
  <si>
    <t>DATE</t>
    <phoneticPr fontId="5" type="noConversion"/>
  </si>
  <si>
    <t>NOTES</t>
    <phoneticPr fontId="5" type="noConversion"/>
  </si>
  <si>
    <t>CHECK/MONEY ORDER#</t>
    <phoneticPr fontId="5" type="noConversion"/>
  </si>
  <si>
    <t>TYPE</t>
    <phoneticPr fontId="5" type="noConversion"/>
  </si>
  <si>
    <t>PAYMENT DETAIL</t>
    <phoneticPr fontId="4" type="noConversion"/>
  </si>
  <si>
    <t>NOTES:</t>
  </si>
  <si>
    <t>APPLIED</t>
  </si>
  <si>
    <t>PREVIOUS BALANCE</t>
    <phoneticPr fontId="4" type="noConversion"/>
  </si>
  <si>
    <t>Pending</t>
    <phoneticPr fontId="4" type="noConversion"/>
  </si>
  <si>
    <t>Invoice Forwarding Outstanding Balance - 198, Charleston, South Carolina, 134385, 120083, 7001119100955172670?+11.91%, 109.0 sq mi, 282.3 km2, 1,233/sq mi, 476/km2, 32°49′04″N 79°57′32″W? / ?32.8179°N 79.9590°W? / 32.8179; -79.9590? (Charleston)</t>
  </si>
  <si>
    <t>Invoice with Previous Balance (Service)c5027 - 198, Charleston, South Carolina, 134385, 120083, 7001119100955172670?+11.91%, 109.0 sq mi, 282.3 km2, 1,233/sq mi, 476/km2, 32°49′04″N 79°57′32″W? / ?32.8179°N 79.9590°W? / 32.8179; -79.9590? (Charleston)</t>
  </si>
  <si>
    <t>Item#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</si>
  <si>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</si>
  <si>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</si>
  <si>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</si>
  <si>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c5130</t>
  </si>
  <si>
    <r>
      <t xml:space="preserve">Click </t>
    </r>
    <r>
      <rPr>
        <b/>
        <sz val="10"/>
        <rFont val="Segoe UI"/>
        <family val="2"/>
      </rPr>
      <t>Clear &amp; New.</t>
    </r>
  </si>
  <si>
    <r>
      <t xml:space="preserve">Fill client information into the </t>
    </r>
    <r>
      <rPr>
        <b/>
        <sz val="10"/>
        <rFont val="Segoe UI"/>
        <family val="2"/>
      </rPr>
      <t>BILL To</t>
    </r>
    <r>
      <rPr>
        <sz val="10"/>
        <rFont val="Segoe UI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</si>
  <si>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Segoe UI"/>
        <family val="2"/>
      </rPr>
      <t>Save Invoice</t>
    </r>
    <r>
      <rPr>
        <sz val="9"/>
        <rFont val="Segoe UI"/>
        <family val="2"/>
      </rPr>
      <t xml:space="preserve"> to create a new invoice.</t>
    </r>
  </si>
  <si>
    <r>
      <t xml:space="preserve">Click the </t>
    </r>
    <r>
      <rPr>
        <b/>
        <sz val="9"/>
        <rFont val="Segoe UI"/>
        <family val="2"/>
      </rPr>
      <t>Help</t>
    </r>
    <r>
      <rPr>
        <sz val="9"/>
        <rFont val="Segoe UI"/>
        <family val="2"/>
      </rPr>
      <t xml:space="preserve"> button on the </t>
    </r>
    <r>
      <rPr>
        <b/>
        <sz val="9"/>
        <rFont val="Segoe UI"/>
        <family val="2"/>
      </rPr>
      <t>Invoice</t>
    </r>
    <r>
      <rPr>
        <sz val="9"/>
        <rFont val="Segoe UI"/>
        <family val="2"/>
      </rPr>
      <t xml:space="preserve"> ribbon tab to open detailed documents</t>
    </r>
  </si>
  <si>
    <t>Current Invoice Balance</t>
  </si>
  <si>
    <t>Customer#</t>
  </si>
  <si>
    <t>Address</t>
  </si>
  <si>
    <t>City, ST ZIP</t>
  </si>
  <si>
    <t>Email</t>
  </si>
  <si>
    <t>Phone</t>
  </si>
  <si>
    <t>INVOICE #</t>
  </si>
  <si>
    <t>Wedding Photographer</t>
  </si>
  <si>
    <t>Wedding Photographer Street Address</t>
  </si>
  <si>
    <t>Wedding Photographer City, ST  ZIP Code</t>
  </si>
  <si>
    <t>Photoghraphic covarage time &amp; services</t>
  </si>
  <si>
    <t>Wedding Photography Billing Template - 96, Fremont, California</t>
  </si>
  <si>
    <t>Wedding Photography Invoicec5130 - 96, Fremont,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</si>
</sst>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</numFmts>
  <fonts count="23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Garamond"/>
      <family val="2"/>
      <scheme val="minor"/>
    </font>
    <font>
      <sz val="10"/>
      <color theme="0"/>
      <name val="Segoe UI"/>
      <family val="2"/>
    </font>
    <font>
      <sz val="10"/>
      <name val="Segoe UI"/>
      <family val="2"/>
    </font>
    <font>
      <u/>
      <sz val="10"/>
      <color indexed="12"/>
      <name val="Segoe UI"/>
      <family val="2"/>
    </font>
    <font>
      <b/>
      <sz val="10"/>
      <color theme="0"/>
      <name val="Segoe UI"/>
      <family val="2"/>
    </font>
    <font>
      <b/>
      <sz val="10"/>
      <name val="Segoe UI"/>
      <family val="2"/>
    </font>
    <font>
      <sz val="10"/>
      <color indexed="42"/>
      <name val="Segoe UI"/>
      <family val="2"/>
    </font>
    <font>
      <sz val="9"/>
      <color theme="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i/>
      <sz val="10"/>
      <name val="Segoe UI"/>
      <family val="2"/>
    </font>
    <font>
      <u/>
      <sz val="10"/>
      <color theme="0"/>
      <name val="Segoe UI"/>
      <family val="2"/>
    </font>
    <font>
      <sz val="22"/>
      <color theme="7" tint="-0.499984740745262"/>
      <name val="Segoe UI Black"/>
      <family val="2"/>
    </font>
    <font>
      <b/>
      <sz val="14"/>
      <color theme="7" tint="-0.499984740745262"/>
      <name val="Segoe UI Black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7" tint="-0.499984740745262"/>
      </left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double">
        <color theme="7" tint="-0.499984740745262"/>
      </top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double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double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/>
      <top style="thin">
        <color theme="7" tint="-0.499984740745262"/>
      </top>
      <bottom style="thin">
        <color theme="7" tint="-0.499984740745262"/>
      </bottom>
      <diagonal/>
    </border>
    <border>
      <left/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10" fillId="5" borderId="0" xfId="0" applyFont="1" applyFill="1"/>
    <xf numFmtId="0" fontId="11" fillId="5" borderId="0" xfId="0" applyFont="1" applyFill="1" applyProtection="1">
      <protection locked="0" hidden="1"/>
    </xf>
    <xf numFmtId="0" fontId="11" fillId="5" borderId="0" xfId="0" applyFont="1" applyFill="1"/>
    <xf numFmtId="0" fontId="12" fillId="5" borderId="0" xfId="1" applyFont="1" applyFill="1" applyAlignment="1" applyProtection="1"/>
    <xf numFmtId="0" fontId="10" fillId="4" borderId="0" xfId="0" applyFont="1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11" fillId="3" borderId="0" xfId="0" applyFont="1" applyFill="1"/>
    <xf numFmtId="0" fontId="14" fillId="0" borderId="0" xfId="0" applyFont="1"/>
    <xf numFmtId="0" fontId="15" fillId="0" borderId="0" xfId="0" applyFont="1" applyAlignment="1">
      <alignment horizontal="right"/>
    </xf>
    <xf numFmtId="0" fontId="10" fillId="9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49" fontId="11" fillId="0" borderId="4" xfId="0" applyNumberFormat="1" applyFont="1" applyBorder="1" applyAlignment="1" applyProtection="1">
      <alignment horizontal="left" vertical="center"/>
      <protection locked="0"/>
    </xf>
    <xf numFmtId="1" fontId="11" fillId="0" borderId="5" xfId="0" applyNumberFormat="1" applyFont="1" applyBorder="1" applyAlignment="1">
      <alignment vertical="center"/>
    </xf>
    <xf numFmtId="167" fontId="11" fillId="0" borderId="6" xfId="0" applyNumberFormat="1" applyFont="1" applyBorder="1" applyAlignment="1" applyProtection="1">
      <alignment horizontal="right" vertical="center" indent="1"/>
      <protection locked="0"/>
    </xf>
    <xf numFmtId="168" fontId="11" fillId="0" borderId="6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49" fontId="11" fillId="7" borderId="7" xfId="0" applyNumberFormat="1" applyFont="1" applyFill="1" applyBorder="1" applyAlignment="1" applyProtection="1">
      <alignment horizontal="left" vertical="center"/>
      <protection locked="0"/>
    </xf>
    <xf numFmtId="1" fontId="11" fillId="7" borderId="0" xfId="0" applyNumberFormat="1" applyFont="1" applyFill="1" applyAlignment="1">
      <alignment vertical="center"/>
    </xf>
    <xf numFmtId="167" fontId="11" fillId="7" borderId="8" xfId="0" applyNumberFormat="1" applyFont="1" applyFill="1" applyBorder="1" applyAlignment="1" applyProtection="1">
      <alignment horizontal="right" vertical="center" indent="1"/>
      <protection locked="0"/>
    </xf>
    <xf numFmtId="168" fontId="11" fillId="7" borderId="8" xfId="0" applyNumberFormat="1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Alignment="1">
      <alignment horizontal="left" vertical="center"/>
    </xf>
    <xf numFmtId="49" fontId="11" fillId="0" borderId="7" xfId="0" applyNumberFormat="1" applyFont="1" applyBorder="1" applyAlignment="1" applyProtection="1">
      <alignment horizontal="left" vertical="center"/>
      <protection locked="0"/>
    </xf>
    <xf numFmtId="1" fontId="11" fillId="0" borderId="0" xfId="0" applyNumberFormat="1" applyFont="1" applyAlignment="1">
      <alignment vertical="center"/>
    </xf>
    <xf numFmtId="167" fontId="11" fillId="0" borderId="8" xfId="0" applyNumberFormat="1" applyFont="1" applyBorder="1" applyAlignment="1" applyProtection="1">
      <alignment horizontal="right" vertical="center" indent="1"/>
      <protection locked="0"/>
    </xf>
    <xf numFmtId="168" fontId="11" fillId="0" borderId="8" xfId="0" applyNumberFormat="1" applyFont="1" applyBorder="1" applyAlignment="1" applyProtection="1">
      <alignment horizontal="left" vertical="center"/>
      <protection hidden="1"/>
    </xf>
    <xf numFmtId="0" fontId="17" fillId="0" borderId="0" xfId="0" applyFont="1" applyAlignment="1">
      <alignment vertical="top" wrapText="1"/>
    </xf>
    <xf numFmtId="1" fontId="11" fillId="0" borderId="0" xfId="0" applyNumberFormat="1" applyFont="1" applyAlignment="1">
      <alignment horizontal="center" vertical="center"/>
    </xf>
    <xf numFmtId="1" fontId="11" fillId="7" borderId="0" xfId="0" applyNumberFormat="1" applyFont="1" applyFill="1" applyAlignment="1">
      <alignment horizontal="center" vertical="center"/>
    </xf>
    <xf numFmtId="49" fontId="11" fillId="7" borderId="9" xfId="0" applyNumberFormat="1" applyFont="1" applyFill="1" applyBorder="1" applyAlignment="1" applyProtection="1">
      <alignment horizontal="left" vertical="center"/>
      <protection locked="0"/>
    </xf>
    <xf numFmtId="1" fontId="11" fillId="7" borderId="10" xfId="0" applyNumberFormat="1" applyFont="1" applyFill="1" applyBorder="1" applyAlignment="1">
      <alignment horizontal="center" vertical="center"/>
    </xf>
    <xf numFmtId="167" fontId="11" fillId="7" borderId="11" xfId="0" applyNumberFormat="1" applyFont="1" applyFill="1" applyBorder="1" applyAlignment="1" applyProtection="1">
      <alignment horizontal="right" vertical="center" indent="1"/>
      <protection locked="0"/>
    </xf>
    <xf numFmtId="168" fontId="11" fillId="7" borderId="11" xfId="0" applyNumberFormat="1" applyFont="1" applyFill="1" applyBorder="1" applyAlignment="1" applyProtection="1">
      <alignment horizontal="lef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1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0" fontId="11" fillId="0" borderId="0" xfId="0" applyFont="1" applyAlignment="1" applyProtection="1">
      <alignment horizontal="right" vertical="center"/>
      <protection locked="0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1" fillId="0" borderId="12" xfId="0" applyNumberFormat="1" applyFont="1" applyBorder="1" applyAlignment="1" applyProtection="1">
      <alignment horizontal="right" vertical="center"/>
      <protection locked="0" hidden="1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43" fontId="11" fillId="0" borderId="1" xfId="0" applyNumberFormat="1" applyFont="1" applyBorder="1" applyAlignment="1" applyProtection="1">
      <alignment horizontal="right" vertical="center"/>
      <protection locked="0" hidden="1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vertical="center"/>
    </xf>
    <xf numFmtId="43" fontId="18" fillId="2" borderId="2" xfId="0" applyNumberFormat="1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Continuous" vertical="center"/>
      <protection locked="0"/>
    </xf>
    <xf numFmtId="170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center"/>
    </xf>
    <xf numFmtId="0" fontId="20" fillId="4" borderId="0" xfId="1" applyFont="1" applyFill="1" applyAlignment="1" applyProtection="1"/>
    <xf numFmtId="0" fontId="21" fillId="0" borderId="0" xfId="0" applyFont="1" applyAlignment="1">
      <alignment horizontal="right"/>
    </xf>
    <xf numFmtId="0" fontId="22" fillId="0" borderId="0" xfId="0" applyFont="1"/>
    <xf numFmtId="0" fontId="10" fillId="4" borderId="0" xfId="0" applyFont="1" applyFill="1" applyAlignment="1">
      <alignment horizontal="right"/>
    </xf>
    <xf numFmtId="0" fontId="14" fillId="6" borderId="22" xfId="0" applyFont="1" applyFill="1" applyBorder="1" applyAlignment="1">
      <alignment horizontal="center" vertical="center"/>
    </xf>
    <xf numFmtId="0" fontId="11" fillId="0" borderId="29" xfId="0" applyFont="1" applyBorder="1" applyAlignment="1" applyProtection="1">
      <alignment vertical="center"/>
      <protection locked="0"/>
    </xf>
    <xf numFmtId="0" fontId="11" fillId="0" borderId="29" xfId="0" applyFont="1" applyBorder="1"/>
    <xf numFmtId="0" fontId="6" fillId="4" borderId="0" xfId="1" applyFill="1" applyAlignment="1" applyProtection="1"/>
    <xf numFmtId="0" fontId="6" fillId="5" borderId="0" xfId="1" applyFill="1" applyAlignment="1" applyProtection="1"/>
    <xf numFmtId="0" fontId="1" fillId="0" borderId="0" xfId="7"/>
    <xf numFmtId="0" fontId="10" fillId="5" borderId="0" xfId="0" applyFont="1" applyFill="1" applyAlignment="1" applyProtection="1">
      <alignment horizontal="center"/>
      <protection locked="0"/>
    </xf>
    <xf numFmtId="0" fontId="14" fillId="6" borderId="22" xfId="0" applyFont="1" applyFill="1" applyBorder="1" applyAlignment="1">
      <alignment horizontal="center" vertical="center"/>
    </xf>
    <xf numFmtId="0" fontId="11" fillId="0" borderId="29" xfId="0" applyFont="1" applyBorder="1" applyAlignment="1" applyProtection="1">
      <alignment horizontal="center" vertical="center"/>
      <protection locked="0"/>
    </xf>
    <xf numFmtId="0" fontId="14" fillId="6" borderId="23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166" fontId="11" fillId="0" borderId="25" xfId="0" applyNumberFormat="1" applyFont="1" applyBorder="1" applyAlignment="1" applyProtection="1">
      <alignment horizontal="center" vertical="center" shrinkToFit="1"/>
      <protection locked="0"/>
    </xf>
    <xf numFmtId="166" fontId="11" fillId="0" borderId="26" xfId="0" applyNumberFormat="1" applyFont="1" applyBorder="1" applyAlignment="1" applyProtection="1">
      <alignment horizontal="center" vertical="center" shrinkToFit="1"/>
      <protection locked="0"/>
    </xf>
    <xf numFmtId="49" fontId="11" fillId="0" borderId="27" xfId="0" applyNumberFormat="1" applyFont="1" applyBorder="1" applyAlignment="1" applyProtection="1">
      <alignment horizontal="center" vertical="center"/>
      <protection locked="0"/>
    </xf>
    <xf numFmtId="49" fontId="11" fillId="0" borderId="28" xfId="0" applyNumberFormat="1" applyFont="1" applyBorder="1" applyAlignment="1" applyProtection="1">
      <alignment horizontal="center" vertical="center"/>
      <protection locked="0"/>
    </xf>
    <xf numFmtId="0" fontId="17" fillId="10" borderId="0" xfId="0" applyFont="1" applyFill="1" applyAlignment="1">
      <alignment vertical="center" wrapText="1"/>
    </xf>
    <xf numFmtId="0" fontId="16" fillId="9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12" fillId="8" borderId="0" xfId="1" applyFont="1" applyFill="1" applyAlignment="1" applyProtection="1">
      <alignment horizontal="center" vertical="center" wrapText="1"/>
      <protection locked="0"/>
    </xf>
    <xf numFmtId="0" fontId="11" fillId="10" borderId="0" xfId="0" applyFont="1" applyFill="1" applyAlignment="1">
      <alignment vertical="center"/>
    </xf>
    <xf numFmtId="0" fontId="11" fillId="10" borderId="0" xfId="0" applyFont="1" applyFill="1" applyAlignment="1">
      <alignment vertical="center" wrapText="1"/>
    </xf>
    <xf numFmtId="0" fontId="19" fillId="7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165" fontId="11" fillId="7" borderId="7" xfId="0" applyNumberFormat="1" applyFont="1" applyFill="1" applyBorder="1" applyAlignment="1" applyProtection="1">
      <alignment horizontal="right" vertical="center" indent="1"/>
      <protection locked="0"/>
    </xf>
    <xf numFmtId="165" fontId="11" fillId="7" borderId="8" xfId="0" applyNumberFormat="1" applyFont="1" applyFill="1" applyBorder="1" applyAlignment="1" applyProtection="1">
      <alignment horizontal="right" vertical="center" indent="1"/>
      <protection locked="0"/>
    </xf>
    <xf numFmtId="165" fontId="11" fillId="0" borderId="7" xfId="0" applyNumberFormat="1" applyFont="1" applyBorder="1" applyAlignment="1" applyProtection="1">
      <alignment horizontal="right" vertical="center" indent="1"/>
      <protection locked="0"/>
    </xf>
    <xf numFmtId="165" fontId="11" fillId="0" borderId="8" xfId="0" applyNumberFormat="1" applyFont="1" applyBorder="1" applyAlignment="1" applyProtection="1">
      <alignment horizontal="right" vertical="center" indent="1"/>
      <protection locked="0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7" borderId="7" xfId="0" applyFont="1" applyFill="1" applyBorder="1" applyAlignment="1" applyProtection="1">
      <alignment horizontal="left" vertical="center"/>
      <protection locked="0"/>
    </xf>
    <xf numFmtId="0" fontId="11" fillId="7" borderId="0" xfId="0" applyFont="1" applyFill="1" applyAlignment="1" applyProtection="1">
      <alignment horizontal="left" vertical="center"/>
      <protection locked="0"/>
    </xf>
    <xf numFmtId="0" fontId="11" fillId="7" borderId="8" xfId="0" applyFont="1" applyFill="1" applyBorder="1" applyAlignment="1" applyProtection="1">
      <alignment horizontal="left" vertical="center"/>
      <protection locked="0"/>
    </xf>
    <xf numFmtId="165" fontId="11" fillId="7" borderId="9" xfId="0" applyNumberFormat="1" applyFont="1" applyFill="1" applyBorder="1" applyAlignment="1" applyProtection="1">
      <alignment horizontal="right" vertical="center" indent="1"/>
      <protection locked="0"/>
    </xf>
    <xf numFmtId="165" fontId="11" fillId="7" borderId="11" xfId="0" applyNumberFormat="1" applyFont="1" applyFill="1" applyBorder="1" applyAlignment="1" applyProtection="1">
      <alignment horizontal="right" vertical="center" indent="1"/>
      <protection locked="0"/>
    </xf>
    <xf numFmtId="0" fontId="11" fillId="7" borderId="9" xfId="0" applyFont="1" applyFill="1" applyBorder="1" applyAlignment="1" applyProtection="1">
      <alignment horizontal="left" vertical="center"/>
      <protection locked="0"/>
    </xf>
    <xf numFmtId="0" fontId="11" fillId="7" borderId="10" xfId="0" applyFont="1" applyFill="1" applyBorder="1" applyAlignment="1" applyProtection="1">
      <alignment horizontal="left" vertical="center"/>
      <protection locked="0"/>
    </xf>
    <xf numFmtId="0" fontId="11" fillId="7" borderId="11" xfId="0" applyFont="1" applyFill="1" applyBorder="1" applyAlignment="1" applyProtection="1">
      <alignment horizontal="left" vertical="center"/>
      <protection locked="0"/>
    </xf>
    <xf numFmtId="0" fontId="13" fillId="4" borderId="0" xfId="0" applyFont="1" applyFill="1" applyAlignment="1">
      <alignment horizontal="center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165" fontId="11" fillId="0" borderId="4" xfId="0" applyNumberFormat="1" applyFont="1" applyBorder="1" applyAlignment="1" applyProtection="1">
      <alignment horizontal="right" vertical="center" indent="1"/>
      <protection locked="0"/>
    </xf>
    <xf numFmtId="165" fontId="11" fillId="0" borderId="6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29" xfId="0" applyFont="1" applyBorder="1" applyAlignment="1" applyProtection="1">
      <alignment horizontal="center" vertical="top" wrapText="1"/>
      <protection locked="0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169" fontId="18" fillId="2" borderId="2" xfId="0" applyNumberFormat="1" applyFont="1" applyFill="1" applyBorder="1" applyAlignment="1" applyProtection="1">
      <alignment horizontal="center" vertical="center"/>
      <protection locked="0"/>
    </xf>
    <xf numFmtId="169" fontId="18" fillId="2" borderId="3" xfId="0" applyNumberFormat="1" applyFont="1" applyFill="1" applyBorder="1" applyAlignment="1" applyProtection="1">
      <alignment horizontal="center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82656D01-E13B-4746-A7AE-171DA2283E5A}"/>
    <cellStyle name="Normal 6" xfId="7" xr:uid="{206D6A77-4ED2-43CE-B075-698C950984E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wedding-photography.html" TargetMode="External"/><Relationship Id="rId1" Type="http://schemas.openxmlformats.org/officeDocument/2006/relationships/hyperlink" Target="https://www.boostexcel.com/template/wedding-photography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13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8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0.png"/><Relationship Id="rId4" Type="http://schemas.openxmlformats.org/officeDocument/2006/relationships/image" Target="../media/image7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14</xdr:col>
      <xdr:colOff>9525</xdr:colOff>
      <xdr:row>6</xdr:row>
      <xdr:rowOff>142875</xdr:rowOff>
    </xdr:to>
    <xdr:sp macro="" textlink="">
      <xdr:nvSpPr>
        <xdr:cNvPr id="1310" name="oknWidget_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24600" cy="9525"/>
        </a:xfrm>
        <a:prstGeom prst="line">
          <a:avLst/>
        </a:prstGeom>
        <a:noFill/>
        <a:ln w="76200" cmpd="tri">
          <a:solidFill>
            <a:schemeClr val="accent4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21</xdr:row>
          <xdr:rowOff>28575</xdr:rowOff>
        </xdr:from>
        <xdr:to>
          <xdr:col>1</xdr:col>
          <xdr:colOff>438150</xdr:colOff>
          <xdr:row>22</xdr:row>
          <xdr:rowOff>9525</xdr:rowOff>
        </xdr:to>
        <xdr:sp macro="" textlink="">
          <xdr:nvSpPr>
            <xdr:cNvPr id="1169" name="oknWidget_taxable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22</xdr:row>
          <xdr:rowOff>19050</xdr:rowOff>
        </xdr:from>
        <xdr:to>
          <xdr:col>1</xdr:col>
          <xdr:colOff>438150</xdr:colOff>
          <xdr:row>23</xdr:row>
          <xdr:rowOff>0</xdr:rowOff>
        </xdr:to>
        <xdr:sp macro="" textlink="">
          <xdr:nvSpPr>
            <xdr:cNvPr id="1170" name="oknWidget_taxable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23</xdr:row>
          <xdr:rowOff>28575</xdr:rowOff>
        </xdr:from>
        <xdr:to>
          <xdr:col>1</xdr:col>
          <xdr:colOff>438150</xdr:colOff>
          <xdr:row>24</xdr:row>
          <xdr:rowOff>9525</xdr:rowOff>
        </xdr:to>
        <xdr:sp macro="" textlink="">
          <xdr:nvSpPr>
            <xdr:cNvPr id="1171" name="oknWidget_taxable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24</xdr:row>
          <xdr:rowOff>38100</xdr:rowOff>
        </xdr:from>
        <xdr:to>
          <xdr:col>1</xdr:col>
          <xdr:colOff>438150</xdr:colOff>
          <xdr:row>25</xdr:row>
          <xdr:rowOff>19050</xdr:rowOff>
        </xdr:to>
        <xdr:sp macro="" textlink="">
          <xdr:nvSpPr>
            <xdr:cNvPr id="1172" name="oknWidget_taxable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25</xdr:row>
          <xdr:rowOff>19050</xdr:rowOff>
        </xdr:from>
        <xdr:to>
          <xdr:col>1</xdr:col>
          <xdr:colOff>438150</xdr:colOff>
          <xdr:row>26</xdr:row>
          <xdr:rowOff>0</xdr:rowOff>
        </xdr:to>
        <xdr:sp macro="" textlink="">
          <xdr:nvSpPr>
            <xdr:cNvPr id="1173" name="oknWidget_taxable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26</xdr:row>
          <xdr:rowOff>19050</xdr:rowOff>
        </xdr:from>
        <xdr:to>
          <xdr:col>1</xdr:col>
          <xdr:colOff>438150</xdr:colOff>
          <xdr:row>27</xdr:row>
          <xdr:rowOff>0</xdr:rowOff>
        </xdr:to>
        <xdr:sp macro="" textlink="">
          <xdr:nvSpPr>
            <xdr:cNvPr id="1174" name="oknWidget_taxable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27</xdr:row>
          <xdr:rowOff>28575</xdr:rowOff>
        </xdr:from>
        <xdr:to>
          <xdr:col>1</xdr:col>
          <xdr:colOff>438150</xdr:colOff>
          <xdr:row>28</xdr:row>
          <xdr:rowOff>9525</xdr:rowOff>
        </xdr:to>
        <xdr:sp macro="" textlink="">
          <xdr:nvSpPr>
            <xdr:cNvPr id="1175" name="oknWidget_taxable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19050</xdr:rowOff>
        </xdr:from>
        <xdr:to>
          <xdr:col>1</xdr:col>
          <xdr:colOff>438150</xdr:colOff>
          <xdr:row>29</xdr:row>
          <xdr:rowOff>0</xdr:rowOff>
        </xdr:to>
        <xdr:sp macro="" textlink="">
          <xdr:nvSpPr>
            <xdr:cNvPr id="1176" name="oknWidget_taxable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28</xdr:row>
          <xdr:rowOff>238125</xdr:rowOff>
        </xdr:from>
        <xdr:to>
          <xdr:col>1</xdr:col>
          <xdr:colOff>438150</xdr:colOff>
          <xdr:row>29</xdr:row>
          <xdr:rowOff>180975</xdr:rowOff>
        </xdr:to>
        <xdr:sp macro="" textlink="">
          <xdr:nvSpPr>
            <xdr:cNvPr id="1177" name="oknWidget_taxable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30</xdr:row>
          <xdr:rowOff>0</xdr:rowOff>
        </xdr:from>
        <xdr:to>
          <xdr:col>1</xdr:col>
          <xdr:colOff>438150</xdr:colOff>
          <xdr:row>30</xdr:row>
          <xdr:rowOff>180975</xdr:rowOff>
        </xdr:to>
        <xdr:sp macro="" textlink="">
          <xdr:nvSpPr>
            <xdr:cNvPr id="1178" name="oknWidget_taxable1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31</xdr:row>
          <xdr:rowOff>0</xdr:rowOff>
        </xdr:from>
        <xdr:to>
          <xdr:col>1</xdr:col>
          <xdr:colOff>438150</xdr:colOff>
          <xdr:row>31</xdr:row>
          <xdr:rowOff>180975</xdr:rowOff>
        </xdr:to>
        <xdr:sp macro="" textlink="">
          <xdr:nvSpPr>
            <xdr:cNvPr id="1179" name="oknWidget_taxable1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32</xdr:row>
          <xdr:rowOff>9525</xdr:rowOff>
        </xdr:from>
        <xdr:to>
          <xdr:col>1</xdr:col>
          <xdr:colOff>438150</xdr:colOff>
          <xdr:row>32</xdr:row>
          <xdr:rowOff>190500</xdr:rowOff>
        </xdr:to>
        <xdr:sp macro="" textlink="">
          <xdr:nvSpPr>
            <xdr:cNvPr id="1180" name="oknWidget_taxable1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20</xdr:col>
      <xdr:colOff>565150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33</xdr:row>
      <xdr:rowOff>101600</xdr:rowOff>
    </xdr:from>
    <xdr:to>
      <xdr:col>8</xdr:col>
      <xdr:colOff>654050</xdr:colOff>
      <xdr:row>35</xdr:row>
      <xdr:rowOff>120650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7035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invoice-previous-balance-servic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wedding-photography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invoice-previous-balance-servic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invoice-previous-balance-service.html" TargetMode="External"/><Relationship Id="rId6" Type="http://schemas.openxmlformats.org/officeDocument/2006/relationships/hyperlink" Target="http://www.invoicingtemplate.com/wedding-photography.html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invoice-previous-balance-servic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90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4.25" x14ac:dyDescent="0.25"/>
  <cols>
    <col min="1" max="1" width="9.85546875" style="5" customWidth="1"/>
    <col min="2" max="2" width="8.57031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8.85546875" style="7" customWidth="1"/>
    <col min="7" max="7" width="2.5703125" style="7" customWidth="1"/>
    <col min="8" max="9" width="14.42578125" style="7" customWidth="1"/>
    <col min="10" max="10" width="12.28515625" style="7" customWidth="1"/>
    <col min="11" max="11" width="2.85546875" style="7" customWidth="1"/>
    <col min="12" max="12" width="8.5703125" style="7" customWidth="1"/>
    <col min="13" max="13" width="13.85546875" style="7" customWidth="1"/>
    <col min="14" max="14" width="17" style="7" customWidth="1"/>
    <col min="15" max="15" width="0.85546875" style="7" customWidth="1"/>
    <col min="16" max="16" width="1" style="8" customWidth="1"/>
    <col min="17" max="17" width="5" style="7" customWidth="1"/>
    <col min="18" max="21" width="14.5703125" style="7" customWidth="1"/>
    <col min="22" max="16384" width="9.140625" style="7"/>
  </cols>
  <sheetData>
    <row r="1" spans="1:954" s="3" customFormat="1" ht="57" customHeight="1" x14ac:dyDescent="0.25">
      <c r="A1" s="1"/>
      <c r="B1" s="1"/>
      <c r="C1" s="2"/>
      <c r="D1" s="2"/>
      <c r="IT1" s="4" t="s">
        <v>37</v>
      </c>
      <c r="AJR1" s="75" t="s">
        <v>59</v>
      </c>
    </row>
    <row r="2" spans="1:954" ht="3.75" customHeight="1" x14ac:dyDescent="0.25">
      <c r="Q2" s="89" t="s">
        <v>39</v>
      </c>
      <c r="R2" s="89"/>
      <c r="S2" s="89"/>
      <c r="T2" s="89"/>
      <c r="U2" s="89"/>
    </row>
    <row r="3" spans="1:954" ht="41.25" customHeight="1" x14ac:dyDescent="0.6">
      <c r="A3" s="109" t="s">
        <v>8</v>
      </c>
      <c r="B3" s="109"/>
      <c r="F3" s="69" t="s">
        <v>54</v>
      </c>
      <c r="I3" s="9"/>
      <c r="N3" s="68" t="s">
        <v>25</v>
      </c>
      <c r="O3" s="10"/>
      <c r="Q3" s="89"/>
      <c r="R3" s="89"/>
      <c r="S3" s="89"/>
      <c r="T3" s="89"/>
      <c r="U3" s="89"/>
    </row>
    <row r="4" spans="1:954" ht="15.95" customHeight="1" thickBot="1" x14ac:dyDescent="0.3">
      <c r="A4" s="77" t="s">
        <v>42</v>
      </c>
      <c r="B4" s="77"/>
      <c r="F4" s="7" t="s">
        <v>55</v>
      </c>
      <c r="Q4" s="11">
        <v>1</v>
      </c>
      <c r="R4" s="90" t="s">
        <v>43</v>
      </c>
      <c r="S4" s="90"/>
      <c r="T4" s="90"/>
      <c r="U4" s="90"/>
    </row>
    <row r="5" spans="1:954" ht="15.95" customHeight="1" thickTop="1" x14ac:dyDescent="0.25">
      <c r="A5" s="109" t="s">
        <v>9</v>
      </c>
      <c r="B5" s="109"/>
      <c r="F5" s="7" t="s">
        <v>56</v>
      </c>
      <c r="K5" s="80" t="s">
        <v>0</v>
      </c>
      <c r="L5" s="80"/>
      <c r="M5" s="82"/>
      <c r="N5" s="83"/>
      <c r="O5" s="12"/>
      <c r="Q5" s="88">
        <v>2</v>
      </c>
      <c r="R5" s="91" t="s">
        <v>44</v>
      </c>
      <c r="S5" s="91"/>
      <c r="T5" s="91"/>
      <c r="U5" s="91"/>
    </row>
    <row r="6" spans="1:954" ht="15.95" customHeight="1" x14ac:dyDescent="0.25">
      <c r="A6" s="77" t="s">
        <v>35</v>
      </c>
      <c r="B6" s="77"/>
      <c r="F6" s="7" t="s">
        <v>26</v>
      </c>
      <c r="K6" s="81" t="s">
        <v>53</v>
      </c>
      <c r="L6" s="81"/>
      <c r="M6" s="84" t="s">
        <v>18</v>
      </c>
      <c r="N6" s="85"/>
      <c r="O6" s="13"/>
      <c r="Q6" s="88"/>
      <c r="R6" s="91"/>
      <c r="S6" s="91"/>
      <c r="T6" s="91"/>
      <c r="U6" s="91"/>
    </row>
    <row r="7" spans="1:954" ht="15.95" customHeight="1" x14ac:dyDescent="0.25">
      <c r="M7" s="14"/>
      <c r="N7" s="13"/>
      <c r="O7" s="13"/>
      <c r="Q7" s="88">
        <v>3</v>
      </c>
      <c r="R7" s="91" t="s">
        <v>40</v>
      </c>
      <c r="S7" s="91"/>
      <c r="T7" s="91"/>
      <c r="U7" s="91"/>
    </row>
    <row r="8" spans="1:954" ht="15.95" customHeight="1" thickBot="1" x14ac:dyDescent="0.3">
      <c r="A8" s="5" t="s">
        <v>48</v>
      </c>
      <c r="C8" s="6" t="s">
        <v>23</v>
      </c>
      <c r="Q8" s="88"/>
      <c r="R8" s="91"/>
      <c r="S8" s="91"/>
      <c r="T8" s="91"/>
      <c r="U8" s="91"/>
    </row>
    <row r="9" spans="1:954" ht="15.95" customHeight="1" thickTop="1" x14ac:dyDescent="0.25">
      <c r="A9" s="77" t="s">
        <v>18</v>
      </c>
      <c r="B9" s="77"/>
      <c r="C9" s="6">
        <v>2</v>
      </c>
      <c r="D9" s="15"/>
      <c r="F9" s="78" t="s">
        <v>1</v>
      </c>
      <c r="G9" s="78"/>
      <c r="Q9" s="87">
        <v>4</v>
      </c>
      <c r="R9" s="86" t="s">
        <v>45</v>
      </c>
      <c r="S9" s="86"/>
      <c r="T9" s="86"/>
      <c r="U9" s="86"/>
    </row>
    <row r="10" spans="1:954" ht="15.95" customHeight="1" x14ac:dyDescent="0.25">
      <c r="B10" s="70" t="s">
        <v>15</v>
      </c>
      <c r="C10" s="6">
        <v>0</v>
      </c>
      <c r="D10" s="15"/>
      <c r="F10" s="118"/>
      <c r="G10" s="118"/>
      <c r="H10" s="118"/>
      <c r="I10" s="118"/>
      <c r="J10" s="118"/>
      <c r="Q10" s="87"/>
      <c r="R10" s="86"/>
      <c r="S10" s="86"/>
      <c r="T10" s="86"/>
      <c r="U10" s="86"/>
    </row>
    <row r="11" spans="1:954" ht="15.95" customHeight="1" x14ac:dyDescent="0.25">
      <c r="B11" s="70" t="s">
        <v>49</v>
      </c>
      <c r="C11" s="6">
        <v>0</v>
      </c>
      <c r="D11" s="15"/>
      <c r="F11" s="119"/>
      <c r="G11" s="119"/>
      <c r="H11" s="119"/>
      <c r="I11" s="119"/>
      <c r="J11" s="119"/>
      <c r="Q11" s="87">
        <v>5</v>
      </c>
      <c r="R11" s="86" t="s">
        <v>41</v>
      </c>
      <c r="S11" s="86"/>
      <c r="T11" s="86"/>
      <c r="U11" s="86"/>
    </row>
    <row r="12" spans="1:954" ht="15.95" customHeight="1" x14ac:dyDescent="0.25">
      <c r="B12" s="70" t="s">
        <v>50</v>
      </c>
      <c r="C12" s="6">
        <v>0.08</v>
      </c>
      <c r="D12" s="15"/>
      <c r="F12" s="79"/>
      <c r="G12" s="79"/>
      <c r="H12" s="79"/>
      <c r="I12" s="79"/>
      <c r="J12" s="79"/>
      <c r="Q12" s="87"/>
      <c r="R12" s="86"/>
      <c r="S12" s="86"/>
      <c r="T12" s="86"/>
      <c r="U12" s="86"/>
    </row>
    <row r="13" spans="1:954" ht="15.95" hidden="1" customHeight="1" x14ac:dyDescent="0.25">
      <c r="B13" s="70"/>
      <c r="D13" s="15"/>
      <c r="F13" s="72"/>
      <c r="G13" s="73"/>
      <c r="H13" s="73"/>
      <c r="I13" s="72"/>
      <c r="J13" s="72"/>
      <c r="Q13" s="87"/>
      <c r="R13" s="86"/>
      <c r="S13" s="86"/>
      <c r="T13" s="86"/>
      <c r="U13" s="86"/>
    </row>
    <row r="14" spans="1:954" ht="15.95" customHeight="1" x14ac:dyDescent="0.25">
      <c r="B14" s="70" t="s">
        <v>51</v>
      </c>
      <c r="C14" s="6">
        <v>0.06</v>
      </c>
      <c r="D14" s="15"/>
      <c r="F14" s="79"/>
      <c r="G14" s="79"/>
      <c r="H14" s="79"/>
      <c r="I14" s="79"/>
      <c r="J14" s="79"/>
      <c r="Q14" s="88">
        <v>6</v>
      </c>
      <c r="R14" s="86" t="s">
        <v>46</v>
      </c>
      <c r="S14" s="86"/>
      <c r="T14" s="86"/>
      <c r="U14" s="86"/>
      <c r="AE14" s="16"/>
    </row>
    <row r="15" spans="1:954" ht="15.95" customHeight="1" x14ac:dyDescent="0.25">
      <c r="B15" s="70" t="s">
        <v>52</v>
      </c>
      <c r="F15" s="79"/>
      <c r="G15" s="79"/>
      <c r="H15" s="79"/>
      <c r="I15" s="79"/>
      <c r="J15" s="79"/>
      <c r="Q15" s="88"/>
      <c r="R15" s="86"/>
      <c r="S15" s="86"/>
      <c r="T15" s="86"/>
      <c r="U15" s="86"/>
      <c r="AE15" s="16"/>
    </row>
    <row r="16" spans="1:954" ht="19.5" customHeight="1" thickBot="1" x14ac:dyDescent="0.3">
      <c r="Q16" s="88"/>
      <c r="R16" s="86"/>
      <c r="S16" s="86"/>
      <c r="T16" s="86"/>
      <c r="U16" s="86"/>
      <c r="AE16" s="16"/>
    </row>
    <row r="17" spans="1:36" s="18" customFormat="1" ht="20.100000000000001" customHeight="1" thickTop="1" x14ac:dyDescent="0.25">
      <c r="A17" s="5"/>
      <c r="B17" s="5"/>
      <c r="C17" s="17"/>
      <c r="D17" s="17"/>
      <c r="F17" s="78" t="s">
        <v>12</v>
      </c>
      <c r="G17" s="78"/>
      <c r="H17" s="78" t="s">
        <v>19</v>
      </c>
      <c r="I17" s="78"/>
      <c r="J17" s="78" t="s">
        <v>20</v>
      </c>
      <c r="K17" s="78"/>
      <c r="L17" s="78"/>
      <c r="M17" s="78"/>
      <c r="N17" s="71" t="s">
        <v>11</v>
      </c>
      <c r="O17" s="19"/>
      <c r="P17" s="20"/>
      <c r="Q17" s="88"/>
      <c r="R17" s="86"/>
      <c r="S17" s="86"/>
      <c r="T17" s="86"/>
      <c r="U17" s="86"/>
      <c r="AA17" s="7"/>
      <c r="AB17" s="7"/>
      <c r="AC17" s="7"/>
      <c r="AD17" s="7"/>
      <c r="AE17" s="16"/>
      <c r="AF17" s="7"/>
      <c r="AG17" s="7"/>
      <c r="AH17" s="7"/>
      <c r="AI17" s="7"/>
      <c r="AJ17" s="7"/>
    </row>
    <row r="18" spans="1:36" s="18" customFormat="1" ht="20.100000000000001" customHeight="1" x14ac:dyDescent="0.25">
      <c r="A18" s="21"/>
      <c r="B18" s="21"/>
      <c r="C18" s="17"/>
      <c r="D18" s="17"/>
      <c r="F18" s="113"/>
      <c r="G18" s="114"/>
      <c r="H18" s="113"/>
      <c r="I18" s="114"/>
      <c r="J18" s="113"/>
      <c r="K18" s="115"/>
      <c r="L18" s="115"/>
      <c r="M18" s="114"/>
      <c r="N18" s="22"/>
      <c r="O18" s="23"/>
      <c r="P18" s="20"/>
      <c r="Q18" s="7"/>
      <c r="R18" s="7"/>
      <c r="S18" s="7"/>
      <c r="T18" s="7"/>
      <c r="AA18" s="7"/>
      <c r="AB18" s="7"/>
      <c r="AC18" s="7"/>
      <c r="AD18" s="7"/>
      <c r="AE18" s="16"/>
      <c r="AF18" s="7"/>
      <c r="AG18" s="7"/>
      <c r="AH18" s="7"/>
      <c r="AI18" s="7"/>
      <c r="AJ18" s="7"/>
    </row>
    <row r="19" spans="1:36" ht="14.1" hidden="1" customHeight="1" x14ac:dyDescent="0.25">
      <c r="AE19" s="16"/>
    </row>
    <row r="20" spans="1:36" ht="3.75" customHeight="1" thickBot="1" x14ac:dyDescent="0.3"/>
    <row r="21" spans="1:36" s="18" customFormat="1" ht="20.100000000000001" customHeight="1" thickTop="1" x14ac:dyDescent="0.25">
      <c r="A21" s="21"/>
      <c r="B21" s="24" t="s">
        <v>10</v>
      </c>
      <c r="C21" s="17" t="s">
        <v>10</v>
      </c>
      <c r="D21" s="17" t="s">
        <v>22</v>
      </c>
      <c r="F21" s="78" t="s">
        <v>38</v>
      </c>
      <c r="G21" s="78"/>
      <c r="H21" s="78" t="s">
        <v>16</v>
      </c>
      <c r="I21" s="78"/>
      <c r="J21" s="78"/>
      <c r="K21" s="78" t="s">
        <v>4</v>
      </c>
      <c r="L21" s="78"/>
      <c r="M21" s="71" t="s">
        <v>21</v>
      </c>
      <c r="N21" s="71" t="s">
        <v>17</v>
      </c>
      <c r="O21" s="19"/>
      <c r="P21" s="20"/>
      <c r="Q21" s="7"/>
      <c r="R21" s="7"/>
      <c r="S21" s="7"/>
      <c r="T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s="18" customFormat="1" ht="15.95" customHeight="1" x14ac:dyDescent="0.25">
      <c r="A22" s="21"/>
      <c r="B22" s="21"/>
      <c r="C22" s="25">
        <v>0</v>
      </c>
      <c r="D22" s="25">
        <v>0</v>
      </c>
      <c r="F22" s="26" t="s">
        <v>18</v>
      </c>
      <c r="G22" s="27"/>
      <c r="H22" s="110" t="s">
        <v>57</v>
      </c>
      <c r="I22" s="111"/>
      <c r="J22" s="112"/>
      <c r="K22" s="116">
        <v>3</v>
      </c>
      <c r="L22" s="117"/>
      <c r="M22" s="28">
        <v>200</v>
      </c>
      <c r="N22" s="29">
        <f>ROUND(oknQuantity_1*oknPrice_1,2)</f>
        <v>600</v>
      </c>
      <c r="O22" s="30"/>
      <c r="P22" s="20"/>
      <c r="Q22" s="7"/>
      <c r="R22" s="7"/>
      <c r="S22" s="7"/>
      <c r="T22" s="7"/>
      <c r="AA22" s="7"/>
      <c r="AB22" s="7"/>
      <c r="AC22" s="7"/>
      <c r="AD22" s="7"/>
      <c r="AE22" s="16"/>
      <c r="AF22" s="16"/>
      <c r="AG22" s="7"/>
      <c r="AH22" s="7"/>
      <c r="AI22" s="7"/>
      <c r="AJ22" s="7"/>
    </row>
    <row r="23" spans="1:36" s="18" customFormat="1" ht="15.95" customHeight="1" x14ac:dyDescent="0.25">
      <c r="A23" s="21"/>
      <c r="B23" s="21"/>
      <c r="C23" s="25">
        <v>0</v>
      </c>
      <c r="D23" s="25">
        <v>0</v>
      </c>
      <c r="F23" s="31" t="s">
        <v>18</v>
      </c>
      <c r="G23" s="32"/>
      <c r="H23" s="101"/>
      <c r="I23" s="102"/>
      <c r="J23" s="103"/>
      <c r="K23" s="94">
        <v>0</v>
      </c>
      <c r="L23" s="95"/>
      <c r="M23" s="33">
        <v>0</v>
      </c>
      <c r="N23" s="34">
        <f>ROUND(oknQuantity_2*oknPrice_2,2)</f>
        <v>0</v>
      </c>
      <c r="O23" s="35"/>
      <c r="P23" s="20"/>
      <c r="Q23" s="7"/>
      <c r="R23" s="7"/>
      <c r="S23" s="7"/>
      <c r="T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s="18" customFormat="1" ht="15.95" customHeight="1" x14ac:dyDescent="0.25">
      <c r="A24" s="21"/>
      <c r="B24" s="21"/>
      <c r="C24" s="25">
        <v>0</v>
      </c>
      <c r="D24" s="25">
        <v>0</v>
      </c>
      <c r="F24" s="36" t="s">
        <v>18</v>
      </c>
      <c r="G24" s="37"/>
      <c r="H24" s="98"/>
      <c r="I24" s="99"/>
      <c r="J24" s="100"/>
      <c r="K24" s="96">
        <v>0</v>
      </c>
      <c r="L24" s="97"/>
      <c r="M24" s="38">
        <v>0</v>
      </c>
      <c r="N24" s="39">
        <f>ROUND(oknQuantity_3*oknPrice_3,2)</f>
        <v>0</v>
      </c>
      <c r="O24" s="35"/>
      <c r="P24" s="20"/>
      <c r="Q24" s="7"/>
      <c r="R24" s="7"/>
      <c r="S24" s="7"/>
      <c r="T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s="18" customFormat="1" ht="15.95" customHeight="1" x14ac:dyDescent="0.25">
      <c r="A25" s="21"/>
      <c r="B25" s="21"/>
      <c r="C25" s="25">
        <v>0</v>
      </c>
      <c r="D25" s="25">
        <v>0</v>
      </c>
      <c r="F25" s="31" t="s">
        <v>18</v>
      </c>
      <c r="G25" s="32"/>
      <c r="H25" s="101"/>
      <c r="I25" s="102"/>
      <c r="J25" s="103"/>
      <c r="K25" s="94">
        <v>0</v>
      </c>
      <c r="L25" s="95"/>
      <c r="M25" s="33">
        <v>0</v>
      </c>
      <c r="N25" s="34">
        <f>ROUND(oknQuantity_4*oknPrice_4,2)</f>
        <v>0</v>
      </c>
      <c r="O25" s="35"/>
      <c r="P25" s="20"/>
      <c r="Q25" s="7"/>
      <c r="R25" s="7"/>
      <c r="S25" s="7"/>
      <c r="T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s="18" customFormat="1" ht="15.95" customHeight="1" x14ac:dyDescent="0.2">
      <c r="A26" s="21"/>
      <c r="B26" s="21"/>
      <c r="C26" s="25">
        <v>0</v>
      </c>
      <c r="D26" s="25">
        <v>0</v>
      </c>
      <c r="F26" s="36" t="s">
        <v>18</v>
      </c>
      <c r="G26" s="37"/>
      <c r="H26" s="98"/>
      <c r="I26" s="99"/>
      <c r="J26" s="100"/>
      <c r="K26" s="96">
        <v>0</v>
      </c>
      <c r="L26" s="97"/>
      <c r="M26" s="38">
        <v>0</v>
      </c>
      <c r="N26" s="39">
        <f>ROUND(oknQuantity_5*oknPrice_5,2)</f>
        <v>0</v>
      </c>
      <c r="O26" s="35"/>
      <c r="P26" s="20"/>
      <c r="Q26" s="40"/>
      <c r="R26" s="40"/>
      <c r="S26" s="40"/>
    </row>
    <row r="27" spans="1:36" s="18" customFormat="1" ht="15.95" customHeight="1" x14ac:dyDescent="0.2">
      <c r="A27" s="21"/>
      <c r="B27" s="21"/>
      <c r="C27" s="25">
        <v>0</v>
      </c>
      <c r="D27" s="25">
        <v>0</v>
      </c>
      <c r="F27" s="31" t="s">
        <v>18</v>
      </c>
      <c r="G27" s="32"/>
      <c r="H27" s="101"/>
      <c r="I27" s="102"/>
      <c r="J27" s="103"/>
      <c r="K27" s="94">
        <v>0</v>
      </c>
      <c r="L27" s="95"/>
      <c r="M27" s="33">
        <v>0</v>
      </c>
      <c r="N27" s="34">
        <f>ROUND(oknQuantity_6*oknPrice_6,2)</f>
        <v>0</v>
      </c>
      <c r="O27" s="35"/>
      <c r="P27" s="20"/>
      <c r="Q27" s="40"/>
      <c r="R27" s="40"/>
      <c r="S27" s="40"/>
    </row>
    <row r="28" spans="1:36" s="18" customFormat="1" ht="15.95" customHeight="1" x14ac:dyDescent="0.2">
      <c r="A28" s="21"/>
      <c r="B28" s="21"/>
      <c r="C28" s="25">
        <v>0</v>
      </c>
      <c r="D28" s="25">
        <v>0</v>
      </c>
      <c r="F28" s="36" t="s">
        <v>18</v>
      </c>
      <c r="G28" s="37"/>
      <c r="H28" s="98"/>
      <c r="I28" s="99"/>
      <c r="J28" s="100"/>
      <c r="K28" s="96">
        <v>0</v>
      </c>
      <c r="L28" s="97"/>
      <c r="M28" s="38">
        <v>0</v>
      </c>
      <c r="N28" s="39">
        <f>ROUND(oknQuantity_7*oknPrice_7,2)</f>
        <v>0</v>
      </c>
      <c r="O28" s="35"/>
      <c r="P28" s="20"/>
    </row>
    <row r="29" spans="1:36" s="18" customFormat="1" ht="15.95" customHeight="1" x14ac:dyDescent="0.2">
      <c r="A29" s="21"/>
      <c r="B29" s="21"/>
      <c r="C29" s="25">
        <v>0</v>
      </c>
      <c r="D29" s="25">
        <v>0</v>
      </c>
      <c r="F29" s="31" t="s">
        <v>18</v>
      </c>
      <c r="G29" s="32"/>
      <c r="H29" s="101"/>
      <c r="I29" s="102"/>
      <c r="J29" s="103"/>
      <c r="K29" s="94">
        <v>0</v>
      </c>
      <c r="L29" s="95"/>
      <c r="M29" s="33">
        <v>0</v>
      </c>
      <c r="N29" s="34">
        <f>ROUND(oknQuantity_8*oknPrice_8,2)</f>
        <v>0</v>
      </c>
      <c r="O29" s="35"/>
      <c r="P29" s="20"/>
    </row>
    <row r="30" spans="1:36" s="18" customFormat="1" ht="15.95" customHeight="1" x14ac:dyDescent="0.2">
      <c r="A30" s="21"/>
      <c r="B30" s="21"/>
      <c r="C30" s="25">
        <v>0</v>
      </c>
      <c r="D30" s="25">
        <v>0</v>
      </c>
      <c r="F30" s="36" t="s">
        <v>18</v>
      </c>
      <c r="G30" s="41"/>
      <c r="H30" s="98"/>
      <c r="I30" s="99"/>
      <c r="J30" s="100"/>
      <c r="K30" s="96">
        <v>0</v>
      </c>
      <c r="L30" s="97"/>
      <c r="M30" s="38">
        <v>0</v>
      </c>
      <c r="N30" s="39">
        <f>ROUND(oknQuantity_9*oknPrice_9,2)</f>
        <v>0</v>
      </c>
      <c r="O30" s="35"/>
      <c r="P30" s="20"/>
    </row>
    <row r="31" spans="1:36" s="18" customFormat="1" ht="15.95" customHeight="1" x14ac:dyDescent="0.2">
      <c r="A31" s="21"/>
      <c r="B31" s="21"/>
      <c r="C31" s="25">
        <v>0</v>
      </c>
      <c r="D31" s="25">
        <v>0</v>
      </c>
      <c r="F31" s="31" t="s">
        <v>18</v>
      </c>
      <c r="G31" s="42"/>
      <c r="H31" s="101"/>
      <c r="I31" s="102"/>
      <c r="J31" s="103"/>
      <c r="K31" s="94">
        <v>0</v>
      </c>
      <c r="L31" s="95"/>
      <c r="M31" s="33">
        <v>0</v>
      </c>
      <c r="N31" s="34">
        <f>ROUND(oknQuantity_10*oknPrice_10,2)</f>
        <v>0</v>
      </c>
      <c r="O31" s="35"/>
      <c r="P31" s="20"/>
    </row>
    <row r="32" spans="1:36" s="18" customFormat="1" ht="15.95" customHeight="1" x14ac:dyDescent="0.2">
      <c r="A32" s="21"/>
      <c r="B32" s="21"/>
      <c r="C32" s="25">
        <v>0</v>
      </c>
      <c r="D32" s="25">
        <v>0</v>
      </c>
      <c r="F32" s="36" t="s">
        <v>18</v>
      </c>
      <c r="G32" s="41"/>
      <c r="H32" s="98"/>
      <c r="I32" s="99"/>
      <c r="J32" s="100"/>
      <c r="K32" s="96">
        <v>0</v>
      </c>
      <c r="L32" s="97"/>
      <c r="M32" s="38">
        <v>0</v>
      </c>
      <c r="N32" s="39">
        <f>ROUND(oknQuantity_11*oknPrice_11,2)</f>
        <v>0</v>
      </c>
      <c r="O32" s="35"/>
      <c r="P32" s="20"/>
    </row>
    <row r="33" spans="1:18" s="18" customFormat="1" ht="15.95" customHeight="1" x14ac:dyDescent="0.2">
      <c r="A33" s="21"/>
      <c r="B33" s="21"/>
      <c r="C33" s="25">
        <v>0</v>
      </c>
      <c r="D33" s="25">
        <v>0</v>
      </c>
      <c r="F33" s="43" t="s">
        <v>18</v>
      </c>
      <c r="G33" s="44"/>
      <c r="H33" s="106"/>
      <c r="I33" s="107"/>
      <c r="J33" s="108"/>
      <c r="K33" s="104">
        <v>0</v>
      </c>
      <c r="L33" s="105"/>
      <c r="M33" s="45">
        <v>0</v>
      </c>
      <c r="N33" s="46">
        <f>ROUND(oknQuantity_12*oknPrice_12,2)</f>
        <v>0</v>
      </c>
      <c r="O33" s="35"/>
      <c r="P33" s="20"/>
    </row>
    <row r="34" spans="1:18" s="18" customFormat="1" ht="18.75" customHeight="1" x14ac:dyDescent="0.2">
      <c r="A34" s="21"/>
      <c r="B34" s="21"/>
      <c r="C34" s="17"/>
      <c r="D34" s="47">
        <f t="array" ref="D34">SUM(oknTaxable_1:oknTaxable_12*oknLineTotal_1:oknLineTotal_12)</f>
        <v>0</v>
      </c>
      <c r="F34" s="48"/>
      <c r="G34" s="48"/>
      <c r="H34" s="48"/>
      <c r="I34" s="48"/>
      <c r="J34" s="48"/>
      <c r="K34" s="48"/>
      <c r="M34" s="49" t="s">
        <v>5</v>
      </c>
      <c r="N34" s="50">
        <f>SUM(oknLineTotal_1:oknLineTotal_12)</f>
        <v>600</v>
      </c>
      <c r="O34" s="30"/>
      <c r="P34" s="20"/>
    </row>
    <row r="35" spans="1:18" s="18" customFormat="1" ht="18.75" customHeight="1" x14ac:dyDescent="0.2">
      <c r="A35" s="21"/>
      <c r="B35" s="21"/>
      <c r="C35" s="17"/>
      <c r="D35" s="17"/>
      <c r="G35" s="51"/>
      <c r="H35" s="48"/>
      <c r="I35" s="48"/>
      <c r="J35" s="48"/>
      <c r="K35" s="48"/>
      <c r="L35" s="52" t="s">
        <v>13</v>
      </c>
      <c r="M35" s="53">
        <v>0.08</v>
      </c>
      <c r="N35" s="50">
        <f>ROUND(IF(oknTaxType=0,0, oknTax1Rate*(oknLineTotalTaxable+IF(oknTaxTotalIncludingShippingCost=0,0,oknShippingCost))),2)</f>
        <v>0</v>
      </c>
      <c r="O35" s="30"/>
      <c r="P35" s="20"/>
    </row>
    <row r="36" spans="1:18" s="18" customFormat="1" ht="18.75" customHeight="1" x14ac:dyDescent="0.2">
      <c r="A36" s="21"/>
      <c r="B36" s="21"/>
      <c r="C36" s="17"/>
      <c r="D36" s="17"/>
      <c r="G36" s="51"/>
      <c r="H36" s="51"/>
      <c r="I36" s="51"/>
      <c r="J36" s="51"/>
      <c r="K36" s="48"/>
      <c r="L36" s="52" t="s">
        <v>14</v>
      </c>
      <c r="M36" s="53">
        <v>0.06</v>
      </c>
      <c r="N36" s="50">
        <f>ROUND(IF(oknTaxType&lt;&gt;2,0,oknTax2Rate*(oknLineTotalTaxable+IF(oknTaxTotalIncludingShippingCost=0,0,oknShippingCost)+IF(oknTax2IsAppliedToTax1=0,0,oknTax1))),2)</f>
        <v>0</v>
      </c>
      <c r="O36" s="54"/>
      <c r="P36" s="20"/>
    </row>
    <row r="37" spans="1:18" s="18" customFormat="1" ht="18.75" customHeight="1" x14ac:dyDescent="0.2">
      <c r="A37" s="21"/>
      <c r="B37" s="21"/>
      <c r="C37" s="17"/>
      <c r="D37" s="17"/>
      <c r="F37" s="55" t="s">
        <v>32</v>
      </c>
      <c r="G37" s="51"/>
      <c r="H37" s="51"/>
      <c r="I37" s="51"/>
      <c r="J37" s="51"/>
      <c r="K37" s="48"/>
      <c r="M37" s="49" t="s">
        <v>2</v>
      </c>
      <c r="N37" s="56">
        <v>0</v>
      </c>
      <c r="O37" s="57"/>
      <c r="P37" s="20"/>
    </row>
    <row r="38" spans="1:18" s="18" customFormat="1" ht="18.75" customHeight="1" x14ac:dyDescent="0.2">
      <c r="A38" s="21"/>
      <c r="B38" s="21"/>
      <c r="C38" s="17"/>
      <c r="D38" s="17"/>
      <c r="F38" s="123"/>
      <c r="G38" s="124"/>
      <c r="H38" s="124"/>
      <c r="I38" s="124"/>
      <c r="J38" s="124"/>
      <c r="K38" s="125"/>
      <c r="M38" s="58" t="s">
        <v>3</v>
      </c>
      <c r="N38" s="50">
        <f>ROUND(oknSubTotal + oknShippingCost + IF(oknTaxType=0,0,IF(oknTaxType=1,oknTax1,oknTax1+oknTax2)),2)</f>
        <v>600</v>
      </c>
      <c r="O38" s="30"/>
      <c r="P38" s="20"/>
    </row>
    <row r="39" spans="1:18" ht="18.75" customHeight="1" x14ac:dyDescent="0.25">
      <c r="F39" s="126"/>
      <c r="G39" s="127"/>
      <c r="H39" s="127"/>
      <c r="I39" s="127"/>
      <c r="J39" s="127"/>
      <c r="K39" s="128"/>
      <c r="M39" s="58" t="s">
        <v>6</v>
      </c>
      <c r="N39" s="56">
        <v>0</v>
      </c>
      <c r="R39" s="18"/>
    </row>
    <row r="40" spans="1:18" ht="18.75" customHeight="1" x14ac:dyDescent="0.25">
      <c r="F40" s="126"/>
      <c r="G40" s="127"/>
      <c r="H40" s="127"/>
      <c r="I40" s="127"/>
      <c r="J40" s="127"/>
      <c r="K40" s="128"/>
      <c r="M40" s="58" t="s">
        <v>34</v>
      </c>
      <c r="N40" s="59">
        <v>0</v>
      </c>
      <c r="R40" s="7" t="s">
        <v>47</v>
      </c>
    </row>
    <row r="41" spans="1:18" ht="18.75" customHeight="1" x14ac:dyDescent="0.25">
      <c r="F41" s="129"/>
      <c r="G41" s="130"/>
      <c r="H41" s="130"/>
      <c r="I41" s="130"/>
      <c r="J41" s="130"/>
      <c r="K41" s="131"/>
      <c r="M41" s="58" t="s">
        <v>7</v>
      </c>
      <c r="N41" s="50">
        <f>oknBalanceDue+oknAccountBalance</f>
        <v>600</v>
      </c>
      <c r="R41" s="60">
        <f>ROUND(oknTotal-oknPayments,2)</f>
        <v>600</v>
      </c>
    </row>
    <row r="42" spans="1:18" ht="18.75" hidden="1" customHeight="1" x14ac:dyDescent="0.25">
      <c r="F42" s="61" t="s">
        <v>31</v>
      </c>
    </row>
    <row r="43" spans="1:18" ht="18.75" hidden="1" customHeight="1" x14ac:dyDescent="0.25">
      <c r="F43" s="132" t="s">
        <v>27</v>
      </c>
      <c r="G43" s="133"/>
      <c r="H43" s="62" t="s">
        <v>3</v>
      </c>
      <c r="I43" s="62" t="s">
        <v>33</v>
      </c>
      <c r="J43" s="62" t="s">
        <v>30</v>
      </c>
      <c r="K43" s="120" t="s">
        <v>29</v>
      </c>
      <c r="L43" s="121"/>
      <c r="M43" s="122"/>
      <c r="N43" s="63" t="s">
        <v>28</v>
      </c>
    </row>
    <row r="44" spans="1:18" ht="18.75" hidden="1" customHeight="1" x14ac:dyDescent="0.25">
      <c r="F44" s="64"/>
      <c r="G44" s="64"/>
      <c r="H44" s="65"/>
      <c r="I44" s="65"/>
      <c r="J44" s="65"/>
      <c r="K44" s="65"/>
      <c r="L44" s="65"/>
      <c r="M44" s="65"/>
      <c r="N44" s="65"/>
    </row>
    <row r="45" spans="1:18" ht="18.75" hidden="1" customHeight="1" x14ac:dyDescent="0.25">
      <c r="F45" s="64"/>
      <c r="G45" s="64"/>
      <c r="H45" s="65"/>
      <c r="I45" s="65"/>
      <c r="J45" s="65"/>
      <c r="K45" s="65"/>
      <c r="L45" s="65"/>
      <c r="M45" s="65"/>
      <c r="N45" s="65"/>
    </row>
    <row r="46" spans="1:18" ht="18.75" customHeight="1" x14ac:dyDescent="0.25">
      <c r="F46" s="64"/>
      <c r="G46" s="64"/>
      <c r="H46" s="65"/>
      <c r="I46" s="65"/>
      <c r="J46" s="65"/>
      <c r="K46" s="65"/>
      <c r="L46" s="65"/>
      <c r="M46" s="65"/>
      <c r="N46" s="65"/>
    </row>
    <row r="47" spans="1:18" ht="22.5" customHeight="1" x14ac:dyDescent="0.25">
      <c r="F47" s="92" t="s">
        <v>24</v>
      </c>
      <c r="G47" s="93"/>
      <c r="H47" s="93"/>
      <c r="I47" s="93"/>
      <c r="J47" s="93"/>
      <c r="K47" s="93"/>
      <c r="L47" s="93"/>
      <c r="M47" s="93"/>
      <c r="N47" s="93"/>
    </row>
    <row r="49" spans="6:11" x14ac:dyDescent="0.25">
      <c r="F49" s="66"/>
      <c r="G49" s="66"/>
      <c r="H49" s="66"/>
      <c r="I49" s="66"/>
      <c r="J49" s="66"/>
      <c r="K49" s="66"/>
    </row>
    <row r="931" spans="1:1" hidden="1" x14ac:dyDescent="0.25">
      <c r="A931" s="67" t="s">
        <v>36</v>
      </c>
    </row>
    <row r="957" spans="1:1" hidden="1" x14ac:dyDescent="0.25">
      <c r="A957" s="67" t="s">
        <v>36</v>
      </c>
    </row>
    <row r="960" spans="1:1" hidden="1" x14ac:dyDescent="0.25">
      <c r="A960" s="74" t="s">
        <v>58</v>
      </c>
    </row>
    <row r="990" spans="1:1" hidden="1" x14ac:dyDescent="0.25">
      <c r="A990" s="67" t="s">
        <v>36</v>
      </c>
    </row>
  </sheetData>
  <sheetProtection sheet="1" objects="1" scenarios="1" selectLockedCells="1"/>
  <dataConsolidate/>
  <mergeCells count="64">
    <mergeCell ref="H26:J26"/>
    <mergeCell ref="K29:L29"/>
    <mergeCell ref="F21:G21"/>
    <mergeCell ref="H21:J21"/>
    <mergeCell ref="K30:L30"/>
    <mergeCell ref="H25:J25"/>
    <mergeCell ref="H23:J23"/>
    <mergeCell ref="K43:M43"/>
    <mergeCell ref="K31:L31"/>
    <mergeCell ref="F38:K41"/>
    <mergeCell ref="F43:G43"/>
    <mergeCell ref="H28:J28"/>
    <mergeCell ref="A3:B3"/>
    <mergeCell ref="A4:B4"/>
    <mergeCell ref="A5:B5"/>
    <mergeCell ref="A6:B6"/>
    <mergeCell ref="H22:J22"/>
    <mergeCell ref="H18:I18"/>
    <mergeCell ref="F18:G18"/>
    <mergeCell ref="J18:M18"/>
    <mergeCell ref="F17:G17"/>
    <mergeCell ref="K21:L21"/>
    <mergeCell ref="K22:L22"/>
    <mergeCell ref="H17:I17"/>
    <mergeCell ref="F10:J10"/>
    <mergeCell ref="F11:J11"/>
    <mergeCell ref="F12:J12"/>
    <mergeCell ref="J17:M17"/>
    <mergeCell ref="F47:N47"/>
    <mergeCell ref="K23:L23"/>
    <mergeCell ref="K24:L24"/>
    <mergeCell ref="H30:J30"/>
    <mergeCell ref="K25:L25"/>
    <mergeCell ref="K26:L26"/>
    <mergeCell ref="H24:J24"/>
    <mergeCell ref="H27:J27"/>
    <mergeCell ref="H29:J29"/>
    <mergeCell ref="K28:L28"/>
    <mergeCell ref="K32:L32"/>
    <mergeCell ref="K33:L33"/>
    <mergeCell ref="H33:J33"/>
    <mergeCell ref="H32:J32"/>
    <mergeCell ref="H31:J31"/>
    <mergeCell ref="K27:L27"/>
    <mergeCell ref="Q14:Q17"/>
    <mergeCell ref="R14:U17"/>
    <mergeCell ref="Q9:Q10"/>
    <mergeCell ref="Q2:U3"/>
    <mergeCell ref="R4:U4"/>
    <mergeCell ref="Q5:Q6"/>
    <mergeCell ref="R5:U6"/>
    <mergeCell ref="Q7:Q8"/>
    <mergeCell ref="R7:U8"/>
    <mergeCell ref="M5:N5"/>
    <mergeCell ref="M6:N6"/>
    <mergeCell ref="R9:U10"/>
    <mergeCell ref="Q11:Q13"/>
    <mergeCell ref="R11:U13"/>
    <mergeCell ref="A9:B9"/>
    <mergeCell ref="F9:G9"/>
    <mergeCell ref="F14:J14"/>
    <mergeCell ref="F15:J15"/>
    <mergeCell ref="K5:L5"/>
    <mergeCell ref="K6:L6"/>
  </mergeCells>
  <phoneticPr fontId="4" type="noConversion"/>
  <dataValidations count="8">
    <dataValidation type="textLength" allowBlank="1" showInputMessage="1" showErrorMessage="1" sqref="H18:J18" xr:uid="{00000000-0002-0000-0000-000000000000}">
      <formula1>1</formula1>
      <formula2>50</formula2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sqref="M6 F22:F33 A9 F18:G18 N18 F14:F15" xr:uid="{00000000-0002-0000-0000-000002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9 N37 M35:M36 K22:M33" xr:uid="{00000000-0002-0000-0000-000003000000}">
      <formula1>999999999.99</formula1>
    </dataValidation>
    <dataValidation type="textLength" allowBlank="1" showInputMessage="1" showErrorMessage="1" sqref="G35 G36:J37 F38:K4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2:J33" xr:uid="{00000000-0002-0000-0000-000005000000}">
      <formula1>100</formula1>
    </dataValidation>
    <dataValidation type="textLength" allowBlank="1" showInputMessage="1" showErrorMessage="1" errorTitle="Invalid Input" error="Max characters allowed: 60" sqref="F12:F13 F10 I13:J13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1" xr:uid="{00000000-0002-0000-0000-000007000000}">
      <formula1>0</formula1>
      <formula2>255</formula2>
    </dataValidation>
  </dataValidations>
  <hyperlinks>
    <hyperlink ref="A990" r:id="rId1" tooltip="Invoice Forwarding Outstanding Balance" display="http://www.invoicingtemplate.com/invoice-previous-balance-service.html" xr:uid="{00000000-0004-0000-0000-000000000000}"/>
    <hyperlink ref="A957" r:id="rId2" tooltip="Invoice Forwarding Outstanding Balance" display="http://www.invoicingtemplate.com/invoice-previous-balance-service.html" xr:uid="{00000000-0004-0000-0000-000001000000}"/>
    <hyperlink ref="IT1" r:id="rId3" tooltip="Invoice with Previous Balance (Service)" display="http://www.invoicingtemplate.com/invoice-previous-balance-service.html" xr:uid="{00000000-0004-0000-0000-000002000000}"/>
    <hyperlink ref="A931" r:id="rId4" tooltip="Invoice Forwarding Outstanding Balance" display="http://www.invoicingtemplate.com/invoice-previous-balance-service.html" xr:uid="{00000000-0004-0000-0000-000003000000}"/>
    <hyperlink ref="Q2:U3" r:id="rId5" location="create-invoice" display="To create an invoice (tutorial Movie)" xr:uid="{00000000-0004-0000-0000-000004000000}"/>
    <hyperlink ref="A960" r:id="rId6" tooltip="Wedding Photography Billing Template" display="http://www.invoicingtemplate.com/wedding-photography.html" xr:uid="{00000000-0004-0000-0000-000005000000}"/>
    <hyperlink ref="AJR1" r:id="rId7" tooltip="Wedding Photography Invoice" display="http://www.invoicingtemplate.com/wedding-photography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>
    <oddHeader>&amp;R&amp;G</oddHeader>
    <oddFooter>&amp;L&amp;G</oddFooter>
  </headerFooter>
  <drawing r:id="rId9"/>
  <legacyDrawing r:id="rId10"/>
  <legacyDrawingHF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12" name="oknWidget_taxable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21</xdr:row>
                    <xdr:rowOff>28575</xdr:rowOff>
                  </from>
                  <to>
                    <xdr:col>1</xdr:col>
                    <xdr:colOff>438150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" name="oknWidget_taxable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22</xdr:row>
                    <xdr:rowOff>19050</xdr:rowOff>
                  </from>
                  <to>
                    <xdr:col>1</xdr:col>
                    <xdr:colOff>438150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" name="oknWidget_taxable3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23</xdr:row>
                    <xdr:rowOff>28575</xdr:rowOff>
                  </from>
                  <to>
                    <xdr:col>1</xdr:col>
                    <xdr:colOff>438150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" name="oknWidget_taxable4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24</xdr:row>
                    <xdr:rowOff>38100</xdr:rowOff>
                  </from>
                  <to>
                    <xdr:col>1</xdr:col>
                    <xdr:colOff>438150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6" name="oknWidget_taxable5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25</xdr:row>
                    <xdr:rowOff>19050</xdr:rowOff>
                  </from>
                  <to>
                    <xdr:col>1</xdr:col>
                    <xdr:colOff>438150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7" name="oknWidget_taxable6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26</xdr:row>
                    <xdr:rowOff>19050</xdr:rowOff>
                  </from>
                  <to>
                    <xdr:col>1</xdr:col>
                    <xdr:colOff>438150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8" name="oknWidget_taxable7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27</xdr:row>
                    <xdr:rowOff>28575</xdr:rowOff>
                  </from>
                  <to>
                    <xdr:col>1</xdr:col>
                    <xdr:colOff>438150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9" name="oknWidget_taxable8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19050</xdr:rowOff>
                  </from>
                  <to>
                    <xdr:col>1</xdr:col>
                    <xdr:colOff>438150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0" name="oknWidget_taxable9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28</xdr:row>
                    <xdr:rowOff>238125</xdr:rowOff>
                  </from>
                  <to>
                    <xdr:col>1</xdr:col>
                    <xdr:colOff>438150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1" name="oknWidget_taxable10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30</xdr:row>
                    <xdr:rowOff>0</xdr:rowOff>
                  </from>
                  <to>
                    <xdr:col>1</xdr:col>
                    <xdr:colOff>438150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2" name="oknWidget_taxable11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31</xdr:row>
                    <xdr:rowOff>0</xdr:rowOff>
                  </from>
                  <to>
                    <xdr:col>1</xdr:col>
                    <xdr:colOff>438150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3" name="oknWidget_taxable12">
              <controlPr defaultSize="0" autoFill="0" autoLine="0" autoPict="0" altText="">
                <anchor moveWithCells="1">
                  <from>
                    <xdr:col>1</xdr:col>
                    <xdr:colOff>247650</xdr:colOff>
                    <xdr:row>32</xdr:row>
                    <xdr:rowOff>9525</xdr:rowOff>
                  </from>
                  <to>
                    <xdr:col>1</xdr:col>
                    <xdr:colOff>438150</xdr:colOff>
                    <xdr:row>32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693E-314C-46A2-84F5-F3C2BA7EA8D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Photography Invoice</dc:title>
  <dc:subject>"Wedding Photography Invoice" summary: Designed for photographer, videographer, cameraman (camera operator), reporter and cinematographer, this wedding photography invoice template features all fields required on a service invoice / receipt, and two watermarks of photographers on the background.</dc:subject>
  <dc:creator>https://www.invoicingtemplate.com/</dc:creator>
  <cp:keywords/>
  <dc:description>https://www.invoicingtemplate.com/wedding-photography.html</dc:description>
  <cp:lastModifiedBy>liangjun yu</cp:lastModifiedBy>
  <cp:lastPrinted>2018-01-15T02:56:40Z</cp:lastPrinted>
  <dcterms:created xsi:type="dcterms:W3CDTF">2000-07-27T22:24:14Z</dcterms:created>
  <dcterms:modified xsi:type="dcterms:W3CDTF">2024-03-08T11:27:54Z</dcterms:modified>
  <cp:category>Wedding Photography Invoice, Wedding Photography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96, Fremont, California</vt:lpwstr>
  </property>
</Properties>
</file>