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0\"/>
    </mc:Choice>
  </mc:AlternateContent>
  <xr:revisionPtr revIDLastSave="0" documentId="13_ncr:1_{156BEA82-CDA7-4880-9917-497A29F2392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Invoice!$AD$62</definedName>
    <definedName name="oknBalanceToFollow">Invoice!$G$46</definedName>
    <definedName name="oknCartons">Invoice!$D$46</definedName>
    <definedName name="oknCheckedBy">Invoice!$J$46</definedName>
    <definedName name="oknCompanyAddress">Invoice!$D$5</definedName>
    <definedName name="oknCompanyCityStateZip">Invoice!$D$6</definedName>
    <definedName name="oknCompanyContact">Invoice!$D$7</definedName>
    <definedName name="oknCompanyName">Invoice!$D$4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VATID">Invoice!$E$18</definedName>
    <definedName name="oknDatabaseName">Invoice!$M$5</definedName>
    <definedName name="oknDueDate">Invoice!$AA$21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Invoice!$I$6</definedName>
    <definedName name="oknInvoiceID">Invoice!$I$7</definedName>
    <definedName name="oknLineTotal_1">Invoice!$AA$24</definedName>
    <definedName name="oknLineTotal_10">Invoice!$AA$33</definedName>
    <definedName name="oknLineTotal_11">Invoice!$AA$34</definedName>
    <definedName name="oknLineTotal_12">Invoice!$AA$35</definedName>
    <definedName name="oknLineTotal_13">Invoice!$AA$36</definedName>
    <definedName name="oknLineTotal_14">Invoice!$AA$37</definedName>
    <definedName name="oknLineTotal_15">Invoice!$AA$38</definedName>
    <definedName name="oknLineTotal_16">Invoice!$AA$39</definedName>
    <definedName name="oknLineTotal_17">Invoice!$AA$40</definedName>
    <definedName name="oknLineTotal_18">Invoice!$AA$41</definedName>
    <definedName name="oknLineTotal_19">Invoice!$AA$42</definedName>
    <definedName name="oknLineTotal_2">Invoice!$AA$25</definedName>
    <definedName name="oknLineTotal_20">Invoice!$AA$43</definedName>
    <definedName name="oknLineTotal_3">Invoice!$AA$26</definedName>
    <definedName name="oknLineTotal_4">Invoice!$AA$27</definedName>
    <definedName name="oknLineTotal_5">Invoice!$AA$28</definedName>
    <definedName name="oknLineTotal_6">Invoice!$AA$29</definedName>
    <definedName name="oknLineTotal_7">Invoice!$AA$30</definedName>
    <definedName name="oknLineTotal_8">Invoice!$AA$31</definedName>
    <definedName name="oknLineTotal_9">Invoice!$AA$32</definedName>
    <definedName name="oknLineTotalTaxable">Invoice!$B$44</definedName>
    <definedName name="oknNotes">Invoice!$AC$68</definedName>
    <definedName name="oknOrderComplete">Invoice!$F$46</definedName>
    <definedName name="oknOrderID">Invoice!$D$21</definedName>
    <definedName name="oknPackedBy">Invoice!$H$46</definedName>
    <definedName name="oknPaymentAmount">Invoice!$E$48</definedName>
    <definedName name="oknPaymentCreatedDate">Invoice!$D$48</definedName>
    <definedName name="oknPaymentNotes">Invoice!$J$48</definedName>
    <definedName name="oknPaymentPaymentTerm">Invoice!$G$48</definedName>
    <definedName name="oknPayments">Invoice!$B$46</definedName>
    <definedName name="oknPaymentTerm">Invoice!$Z$21</definedName>
    <definedName name="oknPaymentTotalApplied">Invoice!$F$48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Invoice!$Z$24</definedName>
    <definedName name="oknPrice_10">Invoice!$Z$33</definedName>
    <definedName name="oknPrice_11">Invoice!$Z$34</definedName>
    <definedName name="oknPrice_12">Invoice!$Z$35</definedName>
    <definedName name="oknPrice_13">Invoice!$Z$36</definedName>
    <definedName name="oknPrice_14">Invoice!$Z$37</definedName>
    <definedName name="oknPrice_15">Invoice!$Z$38</definedName>
    <definedName name="oknPrice_16">Invoice!$Z$39</definedName>
    <definedName name="oknPrice_17">Invoice!$Z$40</definedName>
    <definedName name="oknPrice_18">Invoice!$Z$41</definedName>
    <definedName name="oknPrice_19">Invoice!$Z$42</definedName>
    <definedName name="oknPrice_2">Invoice!$Z$25</definedName>
    <definedName name="oknPrice_20">Invoice!$Z$43</definedName>
    <definedName name="oknPrice_3">Invoice!$Z$26</definedName>
    <definedName name="oknPrice_4">Invoice!$Z$27</definedName>
    <definedName name="oknPrice_5">Invoice!$Z$28</definedName>
    <definedName name="oknPrice_6">Invoice!$Z$29</definedName>
    <definedName name="oknPrice_7">Invoice!$Z$30</definedName>
    <definedName name="oknPrice_8">Invoice!$Z$31</definedName>
    <definedName name="oknPrice_9">Invoice!$Z$32</definedName>
    <definedName name="oknPrInvoiceID">'Payment Report'!$D$14</definedName>
    <definedName name="oknPrNotes">'Payment Report'!$F$14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Invoice!$E$24</definedName>
    <definedName name="oknProductName_10">Invoice!$E$33</definedName>
    <definedName name="oknProductName_11">Invoice!$E$34</definedName>
    <definedName name="oknProductName_12">Invoice!$E$35</definedName>
    <definedName name="oknProductName_13">Invoice!$E$36</definedName>
    <definedName name="oknProductName_14">Invoice!$E$37</definedName>
    <definedName name="oknProductName_15">Invoice!$E$38</definedName>
    <definedName name="oknProductName_16">Invoice!$E$39</definedName>
    <definedName name="oknProductName_17">Invoice!$E$40</definedName>
    <definedName name="oknProductName_18">Invoice!$E$41</definedName>
    <definedName name="oknProductName_19">Invoice!$E$42</definedName>
    <definedName name="oknProductName_2">Invoice!$E$25</definedName>
    <definedName name="oknProductName_20">Invoice!$E$43</definedName>
    <definedName name="oknProductName_3">Invoice!$E$26</definedName>
    <definedName name="oknProductName_4">Invoice!$E$27</definedName>
    <definedName name="oknProductName_5">Invoice!$E$28</definedName>
    <definedName name="oknProductName_6">Invoice!$E$29</definedName>
    <definedName name="oknProductName_7">Invoice!$E$30</definedName>
    <definedName name="oknProductName_8">Invoice!$E$31</definedName>
    <definedName name="oknProductName_9">Invoice!$E$32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Invoice!$J$24</definedName>
    <definedName name="oknQuantity_10">Invoice!$J$33</definedName>
    <definedName name="oknQuantity_11">Invoice!$J$34</definedName>
    <definedName name="oknQuantity_12">Invoice!$J$35</definedName>
    <definedName name="oknQuantity_13">Invoice!$J$36</definedName>
    <definedName name="oknQuantity_14">Invoice!$J$37</definedName>
    <definedName name="oknQuantity_15">Invoice!$J$38</definedName>
    <definedName name="oknQuantity_16">Invoice!$J$39</definedName>
    <definedName name="oknQuantity_17">Invoice!$J$40</definedName>
    <definedName name="oknQuantity_18">Invoice!$J$41</definedName>
    <definedName name="oknQuantity_19">Invoice!$J$42</definedName>
    <definedName name="oknQuantity_2">Invoice!$J$25</definedName>
    <definedName name="oknQuantity_20">Invoice!$J$43</definedName>
    <definedName name="oknQuantity_3">Invoice!$J$26</definedName>
    <definedName name="oknQuantity_4">Invoice!$J$27</definedName>
    <definedName name="oknQuantity_5">Invoice!$J$28</definedName>
    <definedName name="oknQuantity_6">Invoice!$J$29</definedName>
    <definedName name="oknQuantity_7">Invoice!$J$30</definedName>
    <definedName name="oknQuantity_8">Invoice!$J$31</definedName>
    <definedName name="oknQuantity_9">Invoice!$J$32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Invoice!$E$21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Invoice!$H$12</definedName>
    <definedName name="oknShipCityStateZip">Invoice!$H$13</definedName>
    <definedName name="oknShipContact">Invoice!$H$16</definedName>
    <definedName name="oknShipCountry">Invoice!$H$15</definedName>
    <definedName name="oknShipDate">Invoice!$G$21</definedName>
    <definedName name="oknShipName">Invoice!$H$11</definedName>
    <definedName name="oknShippingCost">Invoice!$AD$59</definedName>
    <definedName name="oknShipVia">Invoice!$I$21</definedName>
    <definedName name="oknShipZipPostcode">Invoice!$H$14</definedName>
    <definedName name="oknStatus">Invoice!$M$7</definedName>
    <definedName name="oknSubTotal">Invoice!$AD$56</definedName>
    <definedName name="oknTax1">Invoice!$AD$57</definedName>
    <definedName name="oknTax1Name">Invoice!$AB$57</definedName>
    <definedName name="oknTax1Rate">Invoice!$AC$57</definedName>
    <definedName name="oknTax1RateDefault">Invoice!$A$14</definedName>
    <definedName name="oknTax2">Invoice!$AD$58</definedName>
    <definedName name="oknTax2IsAppliedToTax1">Invoice!$A$12</definedName>
    <definedName name="oknTax2Rate">Invoice!$AC$58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Invoice!$AD$60</definedName>
    <definedName name="oknTotalWeight">Invoice!$E$46</definedName>
    <definedName name="oknWhoAddress">Invoice!$E$12</definedName>
    <definedName name="oknWhoCityStateZip">Invoice!$E$13</definedName>
    <definedName name="oknWhoCountry">Invoice!$E$15</definedName>
    <definedName name="oknWhoEmail">Invoice!$E$17</definedName>
    <definedName name="oknWhoID">Invoice!$S$4</definedName>
    <definedName name="oknWhoName">Invoice!$E$11</definedName>
    <definedName name="oknWhoPhone">Invoice!$E$16</definedName>
    <definedName name="oknWhoZipPostcode">Invoice!$E$14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Invoice!$D$4:$J$52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AA43" i="1" l="1"/>
  <c r="AA42" i="1"/>
  <c r="AA41" i="1"/>
  <c r="AA40" i="1"/>
  <c r="AA39" i="1"/>
  <c r="AA38" i="1"/>
  <c r="AA37" i="1"/>
  <c r="AA36" i="1"/>
  <c r="AD61" i="1" l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D56" i="1" l="1"/>
  <c r="B44" i="1" a="1"/>
  <c r="B44" i="1" s="1"/>
  <c r="AD57" i="1" s="1"/>
  <c r="AD58" i="1" l="1"/>
  <c r="AD60" i="1" s="1"/>
  <c r="AD62" i="1" s="1"/>
</calcChain>
</file>

<file path=xl/sharedStrings.xml><?xml version="1.0" encoding="utf-8"?>
<sst xmlns="http://schemas.openxmlformats.org/spreadsheetml/2006/main" count="208" uniqueCount="153">
  <si>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</si>
  <si>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</si>
  <si>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</si>
  <si>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</si>
  <si>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</si>
  <si>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</si>
  <si>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</si>
  <si>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</si>
  <si>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</si>
  <si>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</si>
  <si>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</si>
  <si>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</si>
  <si>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</si>
  <si>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</si>
  <si>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</si>
  <si>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</si>
  <si>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</si>
  <si>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</si>
  <si>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</si>
  <si>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</si>
  <si>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</si>
  <si>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</si>
  <si>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</si>
  <si>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</si>
  <si>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</si>
  <si>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</si>
  <si>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</si>
  <si>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</si>
  <si>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</si>
  <si>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</si>
  <si>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</si>
  <si>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</si>
  <si>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</si>
  <si>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</si>
  <si>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</si>
  <si>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</si>
  <si>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</si>
  <si>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</si>
  <si>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</si>
  <si>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</si>
  <si>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</si>
  <si>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</si>
  <si>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</si>
  <si>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</si>
  <si>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</si>
  <si>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</si>
  <si>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</si>
  <si>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</si>
  <si>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</si>
  <si>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</si>
  <si>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</si>
  <si>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</si>
  <si>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</si>
  <si>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</si>
  <si>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</si>
  <si>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</si>
  <si>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</si>
  <si>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</si>
  <si>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</si>
  <si>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</si>
  <si>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</si>
  <si>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</si>
  <si>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</si>
  <si>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</si>
  <si>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</si>
  <si>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</si>
  <si>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</si>
  <si>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</si>
  <si>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</si>
  <si>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</si>
  <si>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</si>
  <si>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</si>
  <si>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</si>
  <si>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</si>
  <si>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</si>
  <si>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</si>
  <si>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</si>
  <si>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</si>
  <si>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</si>
  <si>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</si>
  <si>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</si>
  <si>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</si>
  <si>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</si>
  <si>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</si>
  <si>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</si>
  <si>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</si>
  <si>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</si>
  <si>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</si>
  <si>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</si>
  <si>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</si>
  <si>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</si>
  <si>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</si>
  <si>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</si>
  <si>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</si>
  <si>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</si>
  <si>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</si>
  <si>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</si>
  <si>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</si>
  <si>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</si>
  <si>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</si>
  <si>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</si>
  <si>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</si>
  <si>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VAT</t>
  </si>
  <si>
    <t>VAT#</t>
  </si>
  <si>
    <t>Client VAT #</t>
  </si>
  <si>
    <t>Customer#</t>
  </si>
  <si>
    <t>InvoicingTemplate.com</t>
  </si>
  <si>
    <t>c3010</t>
  </si>
  <si>
    <t>c3010.mdb</t>
  </si>
  <si>
    <t>SOLD TO</t>
  </si>
  <si>
    <t>PACKING LIST</t>
  </si>
  <si>
    <t>SR#</t>
  </si>
  <si>
    <t>DESCRIPTION</t>
  </si>
  <si>
    <t>QUANTITY</t>
  </si>
  <si>
    <t>CARTONS</t>
  </si>
  <si>
    <t>TOTAL WEIGHT</t>
  </si>
  <si>
    <t>ORDER COMPLETE</t>
  </si>
  <si>
    <t>BALANCE TO FOLLOW</t>
  </si>
  <si>
    <t>PACKED BY</t>
  </si>
  <si>
    <t>CHECKED BY</t>
  </si>
  <si>
    <t>BUSINESS NAME</t>
  </si>
  <si>
    <t>FIELDS NOT USED IN THIS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</si>
  <si>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</si>
  <si>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</si>
  <si>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</si>
  <si>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</si>
  <si>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</si>
  <si>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</si>
  <si>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</si>
  <si>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</si>
  <si>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</si>
  <si>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Waybill - c3010</t>
  </si>
  <si>
    <t>General Packing Slip - 52, Tampa, Florida, 377165, 335709, 7001123487901724410?+12.35%, 113.4 sq mi, 293.7 km2, 3,326/sq mi, 1,284/km2, 27°58′12″N 82°28′47″W? / ?27.9701°N 82.4797°W? / 27.9701; -82.4797? (Tampa)</t>
  </si>
  <si>
    <t>General Waybillc3010 - 52, Tampa, Florida, 377165, 335709, 7001123487901724410?+12.35%, 113.4 sq mi, 293.7 km2, 3,326/sq mi, 1,284/km2, 27°58′12″N 82°28′47″W? / ?27.9701°N 82.4797°W? / 27.9701; -82.4797? (Tampa)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</si>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</sst>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\-mmm\-yy;@"/>
    <numFmt numFmtId="170" formatCode="[$-409]d/mmm/yy;@"/>
    <numFmt numFmtId="171" formatCode="0.000%"/>
    <numFmt numFmtId="172" formatCode="[$-1C09]dd\ mmmm\ yyyy;@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4"/>
      <color theme="3" tint="0.39997558519241921"/>
      <name val="Arial Black"/>
      <family val="2"/>
    </font>
    <font>
      <sz val="11"/>
      <color theme="0"/>
      <name val="Calibri"/>
      <family val="2"/>
      <scheme val="minor"/>
    </font>
    <font>
      <b/>
      <sz val="9"/>
      <color theme="0"/>
      <name val="Bookman Old Style"/>
      <family val="1"/>
    </font>
    <font>
      <sz val="9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sz val="11"/>
      <color theme="1" tint="0.249977111117893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0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44" fontId="7" fillId="0" borderId="0" xfId="0" applyNumberFormat="1" applyFont="1" applyAlignment="1">
      <alignment horizontal="left"/>
    </xf>
    <xf numFmtId="167" fontId="7" fillId="3" borderId="23" xfId="0" applyNumberFormat="1" applyFont="1" applyFill="1" applyBorder="1" applyProtection="1">
      <protection locked="0"/>
    </xf>
    <xf numFmtId="166" fontId="7" fillId="0" borderId="0" xfId="0" applyNumberFormat="1" applyFont="1" applyAlignment="1">
      <alignment horizontal="left"/>
    </xf>
    <xf numFmtId="167" fontId="7" fillId="0" borderId="23" xfId="0" applyNumberFormat="1" applyFont="1" applyBorder="1" applyProtection="1">
      <protection locked="0"/>
    </xf>
    <xf numFmtId="167" fontId="7" fillId="3" borderId="26" xfId="0" applyNumberFormat="1" applyFont="1" applyFill="1" applyBorder="1" applyProtection="1">
      <protection locked="0"/>
    </xf>
    <xf numFmtId="0" fontId="7" fillId="0" borderId="0" xfId="0" applyFont="1" applyProtection="1">
      <protection hidden="1"/>
    </xf>
    <xf numFmtId="0" fontId="7" fillId="0" borderId="0" xfId="0" applyFont="1" applyAlignment="1">
      <alignment wrapText="1"/>
    </xf>
    <xf numFmtId="171" fontId="7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5" fillId="4" borderId="0" xfId="0" applyFont="1" applyFill="1" applyProtection="1">
      <protection locked="0"/>
    </xf>
    <xf numFmtId="4" fontId="7" fillId="0" borderId="20" xfId="0" applyNumberFormat="1" applyFont="1" applyBorder="1" applyAlignment="1" applyProtection="1">
      <alignment horizontal="right"/>
      <protection locked="0"/>
    </xf>
    <xf numFmtId="4" fontId="7" fillId="3" borderId="23" xfId="0" applyNumberFormat="1" applyFont="1" applyFill="1" applyBorder="1" applyAlignment="1" applyProtection="1">
      <alignment horizontal="right"/>
      <protection locked="0"/>
    </xf>
    <xf numFmtId="4" fontId="7" fillId="0" borderId="23" xfId="0" applyNumberFormat="1" applyFont="1" applyBorder="1" applyAlignment="1" applyProtection="1">
      <alignment horizontal="right"/>
      <protection locked="0"/>
    </xf>
    <xf numFmtId="4" fontId="7" fillId="3" borderId="26" xfId="0" applyNumberFormat="1" applyFont="1" applyFill="1" applyBorder="1" applyAlignment="1" applyProtection="1">
      <alignment horizontal="right"/>
      <protection locked="0"/>
    </xf>
    <xf numFmtId="4" fontId="7" fillId="0" borderId="20" xfId="0" applyNumberFormat="1" applyFont="1" applyBorder="1" applyAlignment="1" applyProtection="1">
      <alignment horizontal="right"/>
      <protection hidden="1"/>
    </xf>
    <xf numFmtId="4" fontId="7" fillId="3" borderId="23" xfId="0" applyNumberFormat="1" applyFont="1" applyFill="1" applyBorder="1" applyAlignment="1" applyProtection="1">
      <alignment horizontal="right"/>
      <protection hidden="1"/>
    </xf>
    <xf numFmtId="4" fontId="7" fillId="0" borderId="23" xfId="0" applyNumberFormat="1" applyFont="1" applyBorder="1" applyAlignment="1" applyProtection="1">
      <alignment horizontal="right"/>
      <protection hidden="1"/>
    </xf>
    <xf numFmtId="4" fontId="7" fillId="3" borderId="26" xfId="0" applyNumberFormat="1" applyFont="1" applyFill="1" applyBorder="1" applyAlignment="1" applyProtection="1">
      <alignment horizontal="right"/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26" xfId="0" applyNumberFormat="1" applyFont="1" applyBorder="1" applyAlignment="1" applyProtection="1">
      <alignment horizontal="right"/>
      <protection hidden="1"/>
    </xf>
    <xf numFmtId="0" fontId="7" fillId="0" borderId="21" xfId="0" applyFont="1" applyBorder="1" applyProtection="1">
      <protection locked="0"/>
    </xf>
    <xf numFmtId="0" fontId="7" fillId="3" borderId="21" xfId="0" applyFont="1" applyFill="1" applyBorder="1" applyProtection="1">
      <protection locked="0"/>
    </xf>
    <xf numFmtId="0" fontId="7" fillId="3" borderId="24" xfId="0" applyFont="1" applyFill="1" applyBorder="1" applyProtection="1">
      <protection locked="0"/>
    </xf>
    <xf numFmtId="0" fontId="22" fillId="5" borderId="28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vertical="center"/>
    </xf>
    <xf numFmtId="0" fontId="0" fillId="0" borderId="28" xfId="0" applyBorder="1" applyProtection="1">
      <protection locked="0"/>
    </xf>
    <xf numFmtId="0" fontId="23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 indent="1"/>
    </xf>
    <xf numFmtId="0" fontId="25" fillId="0" borderId="0" xfId="0" applyFont="1"/>
    <xf numFmtId="0" fontId="26" fillId="0" borderId="0" xfId="0" applyFont="1" applyAlignment="1">
      <alignment horizontal="right"/>
    </xf>
    <xf numFmtId="0" fontId="6" fillId="0" borderId="29" xfId="2" applyFont="1" applyBorder="1"/>
    <xf numFmtId="0" fontId="29" fillId="0" borderId="30" xfId="2" applyFont="1" applyBorder="1" applyAlignment="1">
      <alignment horizontal="left" vertical="center"/>
    </xf>
    <xf numFmtId="0" fontId="28" fillId="0" borderId="29" xfId="2" applyBorder="1"/>
    <xf numFmtId="0" fontId="28" fillId="0" borderId="0" xfId="2"/>
    <xf numFmtId="0" fontId="30" fillId="0" borderId="31" xfId="2" applyFont="1" applyBorder="1" applyAlignment="1">
      <alignment horizontal="left" wrapText="1" indent="1"/>
    </xf>
    <xf numFmtId="0" fontId="30" fillId="0" borderId="29" xfId="2" applyFont="1" applyBorder="1"/>
    <xf numFmtId="0" fontId="30" fillId="0" borderId="29" xfId="2" applyFont="1" applyBorder="1" applyAlignment="1">
      <alignment horizontal="left" wrapText="1"/>
    </xf>
    <xf numFmtId="0" fontId="31" fillId="0" borderId="29" xfId="2" applyFont="1" applyBorder="1" applyAlignment="1">
      <alignment horizontal="left" wrapText="1"/>
    </xf>
    <xf numFmtId="0" fontId="32" fillId="0" borderId="29" xfId="4" applyBorder="1" applyAlignment="1" applyProtection="1">
      <alignment horizontal="left" wrapText="1"/>
    </xf>
    <xf numFmtId="0" fontId="30" fillId="0" borderId="29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169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34" fillId="9" borderId="0" xfId="0" applyFont="1" applyFill="1" applyAlignment="1" applyProtection="1">
      <alignment horizontal="left" vertical="center"/>
      <protection locked="0" hidden="1"/>
    </xf>
    <xf numFmtId="0" fontId="34" fillId="9" borderId="0" xfId="0" applyFont="1" applyFill="1" applyAlignment="1">
      <alignment horizontal="left" vertical="center"/>
    </xf>
    <xf numFmtId="0" fontId="34" fillId="10" borderId="0" xfId="0" applyFont="1" applyFill="1" applyAlignment="1" applyProtection="1">
      <alignment horizontal="center" vertical="center"/>
      <protection locked="0" hidden="1"/>
    </xf>
    <xf numFmtId="0" fontId="34" fillId="10" borderId="0" xfId="0" applyFont="1" applyFill="1" applyAlignment="1">
      <alignment horizontal="center" vertical="center"/>
    </xf>
    <xf numFmtId="0" fontId="36" fillId="10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8" borderId="1" xfId="0" applyFont="1" applyFill="1" applyBorder="1"/>
    <xf numFmtId="14" fontId="12" fillId="8" borderId="1" xfId="0" applyNumberFormat="1" applyFont="1" applyFill="1" applyBorder="1" applyAlignment="1">
      <alignment horizontal="center"/>
    </xf>
    <xf numFmtId="4" fontId="12" fillId="8" borderId="1" xfId="0" applyNumberFormat="1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17" fontId="7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8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4" xfId="0" applyNumberFormat="1" applyFont="1" applyBorder="1" applyProtection="1">
      <protection locked="0"/>
    </xf>
    <xf numFmtId="14" fontId="12" fillId="8" borderId="2" xfId="0" applyNumberFormat="1" applyFont="1" applyFill="1" applyBorder="1" applyAlignment="1">
      <alignment horizontal="left" indent="1"/>
    </xf>
    <xf numFmtId="164" fontId="12" fillId="8" borderId="3" xfId="0" applyNumberFormat="1" applyFont="1" applyFill="1" applyBorder="1" applyAlignment="1">
      <alignment horizontal="left" indent="1"/>
    </xf>
    <xf numFmtId="49" fontId="12" fillId="8" borderId="1" xfId="0" applyNumberFormat="1" applyFont="1" applyFill="1" applyBorder="1" applyAlignment="1">
      <alignment horizontal="center"/>
    </xf>
    <xf numFmtId="0" fontId="1" fillId="0" borderId="0" xfId="7"/>
    <xf numFmtId="0" fontId="34" fillId="11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 wrapText="1"/>
    </xf>
    <xf numFmtId="0" fontId="34" fillId="7" borderId="0" xfId="0" applyFont="1" applyFill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0" fontId="18" fillId="5" borderId="0" xfId="0" applyFont="1" applyFill="1" applyAlignment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7" fillId="3" borderId="21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2" xfId="0" applyFont="1" applyFill="1" applyBorder="1" applyAlignment="1" applyProtection="1">
      <alignment horizontal="left"/>
      <protection locked="0"/>
    </xf>
    <xf numFmtId="0" fontId="19" fillId="7" borderId="0" xfId="0" applyFont="1" applyFill="1" applyAlignment="1">
      <alignment horizontal="left"/>
    </xf>
    <xf numFmtId="0" fontId="20" fillId="8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0" fillId="0" borderId="28" xfId="0" applyBorder="1" applyAlignment="1" applyProtection="1">
      <alignment horizontal="center"/>
      <protection locked="0"/>
    </xf>
    <xf numFmtId="0" fontId="23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center" wrapText="1"/>
    </xf>
    <xf numFmtId="0" fontId="22" fillId="5" borderId="28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14" fontId="7" fillId="0" borderId="19" xfId="0" applyNumberFormat="1" applyFont="1" applyBorder="1" applyAlignment="1" applyProtection="1">
      <alignment horizontal="center"/>
      <protection locked="0"/>
    </xf>
    <xf numFmtId="172" fontId="25" fillId="0" borderId="0" xfId="0" applyNumberFormat="1" applyFont="1" applyAlignment="1" applyProtection="1">
      <alignment horizontal="left" shrinkToFit="1"/>
      <protection locked="0"/>
    </xf>
    <xf numFmtId="49" fontId="25" fillId="0" borderId="0" xfId="0" applyNumberFormat="1" applyFont="1" applyAlignment="1" applyProtection="1">
      <alignment horizontal="left"/>
      <protection locked="0"/>
    </xf>
    <xf numFmtId="0" fontId="27" fillId="0" borderId="0" xfId="0" applyFont="1" applyAlignment="1">
      <alignment horizontal="center"/>
    </xf>
    <xf numFmtId="0" fontId="21" fillId="0" borderId="0" xfId="0" applyFont="1" applyAlignment="1">
      <alignment horizontal="left" indent="5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11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2" fillId="8" borderId="17" xfId="0" applyNumberFormat="1" applyFont="1" applyFill="1" applyBorder="1" applyAlignment="1">
      <alignment horizontal="left" indent="1"/>
    </xf>
    <xf numFmtId="14" fontId="12" fillId="8" borderId="18" xfId="0" applyNumberFormat="1" applyFont="1" applyFill="1" applyBorder="1" applyAlignment="1">
      <alignment horizontal="left" indent="1"/>
    </xf>
    <xf numFmtId="14" fontId="12" fillId="8" borderId="32" xfId="0" applyNumberFormat="1" applyFont="1" applyFill="1" applyBorder="1" applyAlignment="1">
      <alignment horizontal="left" indent="1"/>
    </xf>
    <xf numFmtId="14" fontId="12" fillId="8" borderId="33" xfId="0" applyNumberFormat="1" applyFont="1" applyFill="1" applyBorder="1" applyAlignment="1">
      <alignment horizontal="left" indent="1"/>
    </xf>
    <xf numFmtId="14" fontId="12" fillId="8" borderId="2" xfId="0" applyNumberFormat="1" applyFont="1" applyFill="1" applyBorder="1" applyAlignment="1">
      <alignment horizontal="left" indent="1"/>
    </xf>
    <xf numFmtId="14" fontId="12" fillId="8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6966CE-26B5-40AE-8734-FD3D1E6F73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waybill-packing-l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104775</xdr:rowOff>
    </xdr:from>
    <xdr:to>
      <xdr:col>11</xdr:col>
      <xdr:colOff>9525</xdr:colOff>
      <xdr:row>8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28775"/>
          <a:ext cx="6419850" cy="9525"/>
        </a:xfrm>
        <a:prstGeom prst="line">
          <a:avLst/>
        </a:prstGeom>
        <a:noFill/>
        <a:ln w="76200" cmpd="thickThin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21</xdr:col>
      <xdr:colOff>429300</xdr:colOff>
      <xdr:row>23</xdr:row>
      <xdr:rowOff>152863</xdr:rowOff>
    </xdr:to>
    <xdr:pic>
      <xdr:nvPicPr>
        <xdr:cNvPr id="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257300"/>
          <a:ext cx="4839375" cy="3315163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7" name="oknCmdClea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8" name="oknCmdSav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9" name="oknCmdExtra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0" name="oknCmdPrin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1" name="oknCmdPaymen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12" name="oknCmdDetail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3" name="oknCmd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4" name="oknCmdProduc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5" name="oknCmdInvoic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6" name="oknCmdRepor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38099</xdr:colOff>
      <xdr:row>1</xdr:row>
      <xdr:rowOff>114300</xdr:rowOff>
    </xdr:from>
    <xdr:ext cx="886968" cy="224998"/>
    <xdr:sp macro="_xll.ExecImeCommand" textlink="">
      <xdr:nvSpPr>
        <xdr:cNvPr id="17" name="oknCmdSetting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419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38099</xdr:colOff>
      <xdr:row>1</xdr:row>
      <xdr:rowOff>409575</xdr:rowOff>
    </xdr:from>
    <xdr:ext cx="886968" cy="224998"/>
    <xdr:sp macro="_xll.ExecImeCommand" textlink="">
      <xdr:nvSpPr>
        <xdr:cNvPr id="18" name="oknCmdHelp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19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5</xdr:col>
      <xdr:colOff>882650</xdr:colOff>
      <xdr:row>4</xdr:row>
      <xdr:rowOff>3175</xdr:rowOff>
    </xdr:from>
    <xdr:to>
      <xdr:col>6</xdr:col>
      <xdr:colOff>219075</xdr:colOff>
      <xdr:row>6</xdr:row>
      <xdr:rowOff>41275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9EFDE59-DEB5-0883-3FAF-9243BBFA2E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900" y="1346200"/>
          <a:ext cx="5842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47EE3-7E80-47A1-9F18-CE1337CEB7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D729583-496F-4DF9-B1D7-EDE2F4D030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6A2C95A-5477-4B84-B599-FFB9029144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6AE8D95-5F72-45F4-B5D1-382287DBCC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75C929A-6497-4CDB-9D2D-C9358D7FE4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AA5D7C1-FCF1-4E43-AB0A-C03A6D3E7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826C82-607B-445A-9223-9460732395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E936A61-CE02-49BC-BA8E-D638B4C34E1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ECD5EE4-3E06-167A-66D1-1D92F584012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FF616B6-21FD-FC0B-1042-554D8143F78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35B1D54-3B59-D1F6-7804-A1AAD8A6D7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waybill-packing-list" TargetMode="External"/><Relationship Id="rId7" Type="http://schemas.openxmlformats.org/officeDocument/2006/relationships/hyperlink" Target="https://uniformsoftware.com/template/waybill-packing-list" TargetMode="External"/><Relationship Id="rId2" Type="http://schemas.openxmlformats.org/officeDocument/2006/relationships/hyperlink" Target="https://uniformsoftware.com/template/waybill-packing-list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waybill-packing-list" TargetMode="External"/><Relationship Id="rId5" Type="http://schemas.openxmlformats.org/officeDocument/2006/relationships/hyperlink" Target="https://uniformsoftware.com/template/waybill-packing-list" TargetMode="External"/><Relationship Id="rId4" Type="http://schemas.openxmlformats.org/officeDocument/2006/relationships/hyperlink" Target="https://uniformsoftware.com/template/waybill-packing-list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waybill-packing-lis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64"/>
  <sheetViews>
    <sheetView showGridLines="0" showRowColHeaders="0" showZeros="0" tabSelected="1" showOutlineSymbols="0" topLeftCell="C1" workbookViewId="0">
      <selection activeCell="E12" sqref="E12:F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5" customWidth="1"/>
    <col min="5" max="5" width="14.42578125" customWidth="1"/>
    <col min="6" max="6" width="18.7109375" customWidth="1"/>
    <col min="7" max="7" width="15.28515625" customWidth="1"/>
    <col min="8" max="8" width="12.5703125" customWidth="1"/>
    <col min="9" max="9" width="4.85546875" customWidth="1"/>
    <col min="10" max="10" width="14.5703125" customWidth="1"/>
    <col min="11" max="11" width="0.85546875" customWidth="1"/>
    <col min="12" max="12" width="1" style="31" customWidth="1"/>
    <col min="13" max="13" width="2.85546875" customWidth="1"/>
    <col min="14" max="14" width="10" customWidth="1"/>
    <col min="15" max="15" width="7.28515625" customWidth="1"/>
    <col min="16" max="17" width="4.7109375" customWidth="1"/>
    <col min="22" max="22" width="44.7109375" customWidth="1"/>
  </cols>
  <sheetData>
    <row r="1" spans="1:991" s="106" customFormat="1" ht="3.75" customHeight="1" x14ac:dyDescent="0.2">
      <c r="A1" s="105"/>
      <c r="B1" s="105"/>
    </row>
    <row r="2" spans="1:991" s="108" customFormat="1" ht="57" customHeight="1" x14ac:dyDescent="0.2">
      <c r="A2" s="107"/>
      <c r="B2" s="107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O2" s="156"/>
      <c r="P2" s="156"/>
      <c r="Q2" s="156"/>
      <c r="R2" s="157"/>
      <c r="S2" s="157"/>
      <c r="T2" s="156"/>
      <c r="U2" s="156"/>
      <c r="V2" s="157" t="s">
        <v>101</v>
      </c>
      <c r="W2" s="157"/>
      <c r="X2" s="109"/>
      <c r="Y2" s="109"/>
      <c r="Z2" s="109"/>
    </row>
    <row r="3" spans="1:991" ht="3.75" customHeight="1" x14ac:dyDescent="0.2">
      <c r="AIZ3" s="99" t="s">
        <v>133</v>
      </c>
      <c r="AJZ3" s="99" t="s">
        <v>133</v>
      </c>
      <c r="ALC3" s="99" t="s">
        <v>133</v>
      </c>
    </row>
    <row r="4" spans="1:991" s="36" customFormat="1" ht="41.25" customHeight="1" x14ac:dyDescent="0.3">
      <c r="A4" s="32"/>
      <c r="B4" s="32"/>
      <c r="C4" s="33"/>
      <c r="D4" s="195" t="s">
        <v>120</v>
      </c>
      <c r="E4" s="195"/>
      <c r="F4" s="195"/>
      <c r="G4" s="195"/>
      <c r="H4" s="195"/>
      <c r="I4" s="195"/>
      <c r="J4" s="195"/>
      <c r="K4" s="20"/>
      <c r="L4" s="35"/>
      <c r="M4" s="177" t="s">
        <v>26</v>
      </c>
      <c r="N4" s="177"/>
      <c r="O4" s="177"/>
      <c r="P4" s="177"/>
      <c r="Q4" s="177"/>
      <c r="R4" t="s">
        <v>105</v>
      </c>
      <c r="S4" s="64"/>
      <c r="V4" s="34"/>
      <c r="W4" s="34"/>
    </row>
    <row r="5" spans="1:991" s="33" customFormat="1" ht="18" customHeight="1" x14ac:dyDescent="0.3">
      <c r="A5" s="32"/>
      <c r="B5" s="32"/>
      <c r="D5" s="84" t="s">
        <v>76</v>
      </c>
      <c r="L5" s="61"/>
      <c r="M5" s="178" t="s">
        <v>107</v>
      </c>
      <c r="N5" s="178"/>
      <c r="O5" s="178"/>
      <c r="P5" s="178"/>
      <c r="Q5" s="178"/>
    </row>
    <row r="6" spans="1:991" s="34" customFormat="1" ht="18" customHeight="1" x14ac:dyDescent="0.3">
      <c r="A6" s="32"/>
      <c r="B6" s="32"/>
      <c r="C6" s="33"/>
      <c r="D6" s="84" t="s">
        <v>77</v>
      </c>
      <c r="F6" s="33"/>
      <c r="G6" s="33"/>
      <c r="H6" s="85" t="s">
        <v>0</v>
      </c>
      <c r="I6" s="193"/>
      <c r="J6" s="193"/>
      <c r="K6" s="21"/>
      <c r="L6" s="62"/>
      <c r="M6" s="179" t="s">
        <v>27</v>
      </c>
      <c r="N6" s="179"/>
      <c r="O6" s="179"/>
      <c r="P6" s="179"/>
      <c r="Q6" s="179"/>
      <c r="Y6" s="36"/>
      <c r="Z6" s="36"/>
      <c r="AA6" s="36"/>
      <c r="AB6" s="36"/>
    </row>
    <row r="7" spans="1:991" s="34" customFormat="1" ht="18" customHeight="1" x14ac:dyDescent="0.3">
      <c r="A7" s="32"/>
      <c r="B7" s="32"/>
      <c r="C7" s="33"/>
      <c r="D7" s="84" t="s">
        <v>78</v>
      </c>
      <c r="F7" s="33"/>
      <c r="G7" s="33"/>
      <c r="H7" s="85" t="s">
        <v>59</v>
      </c>
      <c r="I7" s="194"/>
      <c r="J7" s="194"/>
      <c r="K7" s="22"/>
      <c r="L7" s="62"/>
      <c r="M7" s="178" t="s">
        <v>101</v>
      </c>
      <c r="N7" s="178"/>
      <c r="O7" s="178"/>
      <c r="P7" s="178"/>
      <c r="Q7" s="178"/>
      <c r="Y7" s="33"/>
      <c r="Z7" s="33"/>
      <c r="AA7" s="33"/>
      <c r="AB7" s="33"/>
    </row>
    <row r="8" spans="1:991" s="34" customFormat="1" ht="21" customHeight="1" x14ac:dyDescent="0.45">
      <c r="A8" s="38"/>
      <c r="B8" s="38"/>
      <c r="D8" s="84" t="s">
        <v>103</v>
      </c>
      <c r="F8" s="196" t="s">
        <v>110</v>
      </c>
      <c r="G8" s="196"/>
      <c r="I8" s="3"/>
      <c r="J8" s="22"/>
      <c r="K8" s="22"/>
      <c r="L8" s="62"/>
      <c r="M8"/>
      <c r="N8"/>
      <c r="O8"/>
      <c r="P8"/>
      <c r="Q8"/>
      <c r="R8"/>
      <c r="S8"/>
      <c r="T8"/>
    </row>
    <row r="9" spans="1:991" s="33" customFormat="1" ht="16.5" customHeight="1" x14ac:dyDescent="0.2">
      <c r="A9" s="32" t="s">
        <v>74</v>
      </c>
      <c r="B9" s="32"/>
      <c r="L9" s="61"/>
      <c r="M9"/>
      <c r="N9"/>
      <c r="O9"/>
      <c r="P9"/>
      <c r="Q9"/>
      <c r="R9"/>
      <c r="S9"/>
      <c r="T9"/>
      <c r="X9" s="34"/>
      <c r="Y9" s="34"/>
      <c r="Z9" s="34"/>
      <c r="AA9" s="34"/>
      <c r="AB9" s="34"/>
    </row>
    <row r="10" spans="1:991" s="33" customFormat="1" ht="20.100000000000001" customHeight="1" x14ac:dyDescent="0.4">
      <c r="A10" s="32">
        <v>1</v>
      </c>
      <c r="B10" s="19"/>
      <c r="D10" s="30" t="s">
        <v>109</v>
      </c>
      <c r="G10" s="30" t="s">
        <v>94</v>
      </c>
      <c r="I10"/>
      <c r="J10"/>
      <c r="K10" s="34"/>
      <c r="L10" s="62"/>
      <c r="M10"/>
      <c r="N10"/>
      <c r="O10"/>
      <c r="P10"/>
      <c r="Q10"/>
      <c r="R10"/>
      <c r="S10"/>
      <c r="T10"/>
      <c r="X10" s="34"/>
      <c r="Y10" s="34"/>
      <c r="Z10" s="34"/>
      <c r="AA10" s="34"/>
      <c r="AB10" s="34"/>
    </row>
    <row r="11" spans="1:991" s="33" customFormat="1" ht="18" customHeight="1" x14ac:dyDescent="0.25">
      <c r="A11" s="32"/>
      <c r="B11" s="19"/>
      <c r="D11" s="83" t="s">
        <v>52</v>
      </c>
      <c r="E11" s="172"/>
      <c r="F11" s="172"/>
      <c r="G11" s="83" t="s">
        <v>52</v>
      </c>
      <c r="H11" s="168"/>
      <c r="I11" s="168"/>
      <c r="J11" s="168"/>
      <c r="K11" s="34"/>
      <c r="L11" s="62"/>
      <c r="M11"/>
      <c r="N11"/>
      <c r="O11"/>
      <c r="P11"/>
      <c r="Q11"/>
      <c r="R11"/>
      <c r="S11"/>
      <c r="T11"/>
      <c r="X11" s="2"/>
      <c r="Y11" s="2"/>
      <c r="Z11" s="36"/>
      <c r="AA11" s="36"/>
      <c r="AB11" s="36"/>
    </row>
    <row r="12" spans="1:991" s="4" customFormat="1" ht="18" customHeight="1" x14ac:dyDescent="0.25">
      <c r="A12" s="41">
        <v>0</v>
      </c>
      <c r="B12" s="42"/>
      <c r="D12" s="83" t="s">
        <v>95</v>
      </c>
      <c r="E12" s="162"/>
      <c r="F12" s="162"/>
      <c r="G12" s="83" t="s">
        <v>95</v>
      </c>
      <c r="H12" s="168"/>
      <c r="I12" s="168"/>
      <c r="J12" s="168"/>
      <c r="L12" s="63"/>
      <c r="M12"/>
      <c r="N12"/>
      <c r="O12"/>
      <c r="P12"/>
      <c r="Q12"/>
      <c r="R12"/>
      <c r="S12"/>
      <c r="T12"/>
      <c r="X12" s="59"/>
      <c r="Y12" s="59"/>
      <c r="Z12" s="59"/>
      <c r="AA12" s="59"/>
      <c r="AB12" s="59"/>
    </row>
    <row r="13" spans="1:991" s="4" customFormat="1" ht="18" customHeight="1" x14ac:dyDescent="0.25">
      <c r="A13" s="41">
        <v>0</v>
      </c>
      <c r="B13" s="42"/>
      <c r="D13" s="83" t="s">
        <v>96</v>
      </c>
      <c r="E13" s="172"/>
      <c r="F13" s="172"/>
      <c r="G13" s="83" t="s">
        <v>96</v>
      </c>
      <c r="H13" s="168"/>
      <c r="I13" s="168"/>
      <c r="J13" s="168"/>
      <c r="L13" s="63"/>
      <c r="M13"/>
      <c r="N13"/>
      <c r="O13"/>
      <c r="P13"/>
      <c r="Q13"/>
      <c r="R13"/>
      <c r="S13"/>
      <c r="T13"/>
      <c r="X13" s="34"/>
      <c r="Y13" s="34"/>
      <c r="Z13" s="34"/>
      <c r="AA13" s="34"/>
      <c r="AB13" s="34"/>
    </row>
    <row r="14" spans="1:991" s="4" customFormat="1" ht="18" hidden="1" customHeight="1" x14ac:dyDescent="0.25">
      <c r="A14" s="41">
        <v>0.14000000000000001</v>
      </c>
      <c r="B14" s="42"/>
      <c r="D14" s="83"/>
      <c r="E14" s="44"/>
      <c r="F14" s="44"/>
      <c r="G14" s="83"/>
      <c r="H14" s="172"/>
      <c r="I14" s="172"/>
      <c r="J14" s="40"/>
      <c r="L14" s="63"/>
      <c r="M14"/>
      <c r="N14"/>
      <c r="O14"/>
      <c r="P14"/>
      <c r="Q14"/>
      <c r="R14"/>
      <c r="S14"/>
      <c r="T14"/>
      <c r="X14"/>
      <c r="Y14" s="169"/>
      <c r="Z14" s="169"/>
      <c r="AA14" s="169"/>
    </row>
    <row r="15" spans="1:991" s="4" customFormat="1" ht="18" customHeight="1" x14ac:dyDescent="0.25">
      <c r="A15" s="41"/>
      <c r="B15" s="42"/>
      <c r="D15" s="83" t="s">
        <v>97</v>
      </c>
      <c r="E15" s="172"/>
      <c r="F15" s="172"/>
      <c r="G15" s="83" t="s">
        <v>97</v>
      </c>
      <c r="H15" s="168"/>
      <c r="I15" s="168"/>
      <c r="J15" s="168"/>
      <c r="L15" s="43"/>
      <c r="M15"/>
      <c r="N15"/>
      <c r="O15"/>
      <c r="P15"/>
      <c r="Q15"/>
      <c r="R15"/>
      <c r="S15"/>
      <c r="T15"/>
      <c r="X15" s="60"/>
      <c r="Y15" s="60"/>
      <c r="Z15" s="60"/>
      <c r="AA15" s="60"/>
    </row>
    <row r="16" spans="1:991" s="4" customFormat="1" ht="18" customHeight="1" x14ac:dyDescent="0.25">
      <c r="A16" s="41">
        <v>0.06</v>
      </c>
      <c r="B16" s="42"/>
      <c r="D16" s="83" t="s">
        <v>99</v>
      </c>
      <c r="E16" s="172"/>
      <c r="F16" s="172"/>
      <c r="G16" s="83" t="s">
        <v>98</v>
      </c>
      <c r="H16" s="168"/>
      <c r="I16" s="168"/>
      <c r="J16" s="168"/>
      <c r="L16" s="43"/>
      <c r="M16"/>
      <c r="N16"/>
      <c r="O16"/>
      <c r="P16"/>
      <c r="Q16"/>
      <c r="R16"/>
      <c r="S16"/>
      <c r="T16"/>
      <c r="X16" s="60"/>
      <c r="Y16" s="60"/>
      <c r="Z16" s="60"/>
      <c r="AA16" s="60"/>
      <c r="AB16" s="60"/>
    </row>
    <row r="17" spans="1:30" s="4" customFormat="1" ht="18" customHeight="1" x14ac:dyDescent="0.25">
      <c r="A17" s="41"/>
      <c r="B17" s="41"/>
      <c r="D17" s="83" t="s">
        <v>100</v>
      </c>
      <c r="E17" s="172"/>
      <c r="F17" s="172"/>
      <c r="G17" s="40"/>
      <c r="L17" s="43"/>
      <c r="M17"/>
      <c r="N17"/>
      <c r="O17"/>
      <c r="P17"/>
      <c r="Q17"/>
      <c r="R17"/>
      <c r="S17"/>
      <c r="T17"/>
      <c r="X17" s="60"/>
      <c r="Y17" s="60"/>
      <c r="AB17" s="60"/>
    </row>
    <row r="18" spans="1:30" s="4" customFormat="1" ht="18" customHeight="1" x14ac:dyDescent="0.25">
      <c r="A18" s="41"/>
      <c r="B18" s="41"/>
      <c r="D18" s="83" t="s">
        <v>104</v>
      </c>
      <c r="E18" s="172"/>
      <c r="F18" s="172"/>
      <c r="G18" s="40"/>
      <c r="H18" s="28"/>
      <c r="L18" s="43"/>
      <c r="M18"/>
      <c r="N18"/>
      <c r="O18"/>
      <c r="P18"/>
      <c r="Q18"/>
      <c r="R18"/>
      <c r="S18"/>
      <c r="T18"/>
      <c r="X18"/>
      <c r="Y18" s="59"/>
      <c r="Z18" s="187" t="s">
        <v>121</v>
      </c>
      <c r="AA18" s="187"/>
      <c r="AB18" s="187"/>
      <c r="AC18" s="187"/>
      <c r="AD18" s="187"/>
    </row>
    <row r="19" spans="1:30" s="4" customFormat="1" ht="8.25" customHeight="1" x14ac:dyDescent="0.2">
      <c r="A19" s="41"/>
      <c r="B19" s="41"/>
      <c r="E19" s="44"/>
      <c r="F19" s="44"/>
      <c r="G19" s="44"/>
      <c r="L19" s="43"/>
      <c r="M19"/>
      <c r="N19"/>
      <c r="O19"/>
      <c r="P19"/>
      <c r="Q19"/>
      <c r="R19"/>
      <c r="S19"/>
      <c r="T19"/>
      <c r="X19"/>
      <c r="Y19" s="60"/>
      <c r="Z19" s="60"/>
      <c r="AA19" s="60"/>
    </row>
    <row r="20" spans="1:30" s="4" customFormat="1" ht="18" customHeight="1" x14ac:dyDescent="0.2">
      <c r="A20" s="41"/>
      <c r="B20" s="41"/>
      <c r="D20" s="82" t="s">
        <v>40</v>
      </c>
      <c r="E20" s="185" t="s">
        <v>68</v>
      </c>
      <c r="F20" s="185"/>
      <c r="G20" s="185" t="s">
        <v>69</v>
      </c>
      <c r="H20" s="185"/>
      <c r="I20" s="185" t="s">
        <v>70</v>
      </c>
      <c r="J20" s="185"/>
      <c r="K20" s="45"/>
      <c r="L20" s="43"/>
      <c r="M20"/>
      <c r="N20"/>
      <c r="O20"/>
      <c r="P20"/>
      <c r="Q20"/>
      <c r="R20"/>
      <c r="S20"/>
      <c r="T20"/>
      <c r="X20"/>
      <c r="Y20" s="60"/>
      <c r="Z20" s="58" t="s">
        <v>71</v>
      </c>
      <c r="AA20" s="58" t="s">
        <v>39</v>
      </c>
      <c r="AB20" s="60"/>
    </row>
    <row r="21" spans="1:30" s="4" customFormat="1" ht="18" customHeight="1" x14ac:dyDescent="0.2">
      <c r="A21" s="41"/>
      <c r="B21" s="41"/>
      <c r="D21" s="47"/>
      <c r="E21" s="186"/>
      <c r="F21" s="186"/>
      <c r="G21" s="192"/>
      <c r="H21" s="192"/>
      <c r="I21" s="192"/>
      <c r="J21" s="192"/>
      <c r="K21" s="7"/>
      <c r="L21" s="43"/>
      <c r="M21"/>
      <c r="N21"/>
      <c r="O21"/>
      <c r="P21"/>
      <c r="Q21"/>
      <c r="R21"/>
      <c r="S21"/>
      <c r="T21"/>
      <c r="X21"/>
      <c r="Z21" s="47"/>
      <c r="AA21" s="46"/>
    </row>
    <row r="22" spans="1:30" s="4" customFormat="1" ht="3.75" customHeight="1" x14ac:dyDescent="0.2">
      <c r="A22" s="41"/>
      <c r="B22" s="41"/>
      <c r="L22" s="43"/>
      <c r="M22"/>
      <c r="N22"/>
      <c r="O22"/>
      <c r="P22"/>
      <c r="Q22"/>
      <c r="R22"/>
      <c r="S22"/>
      <c r="T22"/>
      <c r="X22"/>
      <c r="Y22" s="170"/>
      <c r="Z22" s="170"/>
      <c r="AA22" s="170"/>
    </row>
    <row r="23" spans="1:30" s="4" customFormat="1" ht="18" customHeight="1" x14ac:dyDescent="0.2">
      <c r="A23" s="41" t="s">
        <v>28</v>
      </c>
      <c r="B23" s="41" t="s">
        <v>73</v>
      </c>
      <c r="D23" s="82" t="s">
        <v>111</v>
      </c>
      <c r="E23" s="185" t="s">
        <v>112</v>
      </c>
      <c r="F23" s="185"/>
      <c r="G23" s="185"/>
      <c r="H23" s="185"/>
      <c r="I23" s="185"/>
      <c r="J23" s="82" t="s">
        <v>113</v>
      </c>
      <c r="K23" s="45"/>
      <c r="L23" s="43"/>
      <c r="M23"/>
      <c r="N23"/>
      <c r="O23"/>
      <c r="P23"/>
      <c r="Q23"/>
      <c r="R23"/>
      <c r="S23"/>
      <c r="T23"/>
      <c r="U23"/>
      <c r="V23"/>
      <c r="X23"/>
      <c r="Z23" s="58" t="s">
        <v>72</v>
      </c>
      <c r="AA23" s="58" t="s">
        <v>56</v>
      </c>
      <c r="AB23" s="80"/>
    </row>
    <row r="24" spans="1:30" s="4" customFormat="1" ht="17.100000000000001" customHeight="1" x14ac:dyDescent="0.2">
      <c r="A24" s="40">
        <v>0</v>
      </c>
      <c r="B24" s="40">
        <v>0</v>
      </c>
      <c r="D24" s="76"/>
      <c r="E24" s="171"/>
      <c r="F24" s="172"/>
      <c r="G24" s="172"/>
      <c r="H24" s="172"/>
      <c r="I24" s="173"/>
      <c r="J24" s="51">
        <v>0</v>
      </c>
      <c r="K24" s="48"/>
      <c r="L24" s="43"/>
      <c r="M24"/>
      <c r="N24"/>
      <c r="O24"/>
      <c r="P24"/>
      <c r="Q24"/>
      <c r="R24"/>
      <c r="S24"/>
      <c r="T24"/>
      <c r="U24"/>
      <c r="V24"/>
      <c r="X24"/>
      <c r="Z24" s="65">
        <v>0</v>
      </c>
      <c r="AA24" s="69">
        <f>ROUND(oknQuantity_1*oknPrice_1,2)</f>
        <v>0</v>
      </c>
      <c r="AB24" s="69"/>
    </row>
    <row r="25" spans="1:30" s="4" customFormat="1" ht="17.100000000000001" customHeight="1" x14ac:dyDescent="0.2">
      <c r="A25" s="40">
        <v>0</v>
      </c>
      <c r="B25" s="40">
        <v>0</v>
      </c>
      <c r="D25" s="77"/>
      <c r="E25" s="174"/>
      <c r="F25" s="175"/>
      <c r="G25" s="175"/>
      <c r="H25" s="175"/>
      <c r="I25" s="176"/>
      <c r="J25" s="49">
        <v>0</v>
      </c>
      <c r="K25" s="50"/>
      <c r="L25" s="43"/>
      <c r="M25"/>
      <c r="N25"/>
      <c r="O25"/>
      <c r="P25"/>
      <c r="Q25"/>
      <c r="R25"/>
      <c r="S25"/>
      <c r="T25"/>
      <c r="U25"/>
      <c r="V25"/>
      <c r="X25"/>
      <c r="Z25" s="66">
        <v>0</v>
      </c>
      <c r="AA25" s="70">
        <f>ROUND(oknQuantity_2*oknPrice_2,2)</f>
        <v>0</v>
      </c>
      <c r="AB25" s="70"/>
    </row>
    <row r="26" spans="1:30" s="4" customFormat="1" ht="17.100000000000001" customHeight="1" x14ac:dyDescent="0.2">
      <c r="A26" s="40">
        <v>0</v>
      </c>
      <c r="B26" s="40">
        <v>0</v>
      </c>
      <c r="D26" s="76"/>
      <c r="E26" s="171"/>
      <c r="F26" s="172"/>
      <c r="G26" s="172"/>
      <c r="H26" s="172"/>
      <c r="I26" s="173"/>
      <c r="J26" s="51">
        <v>0</v>
      </c>
      <c r="K26" s="50"/>
      <c r="L26" s="43"/>
      <c r="M26"/>
      <c r="N26"/>
      <c r="O26"/>
      <c r="P26"/>
      <c r="Q26"/>
      <c r="R26"/>
      <c r="S26"/>
      <c r="T26"/>
      <c r="U26"/>
      <c r="V26"/>
      <c r="Z26" s="67">
        <v>0</v>
      </c>
      <c r="AA26" s="71">
        <f>ROUND(oknQuantity_3*oknPrice_3,2)</f>
        <v>0</v>
      </c>
      <c r="AB26" s="71"/>
    </row>
    <row r="27" spans="1:30" s="4" customFormat="1" ht="17.100000000000001" customHeight="1" x14ac:dyDescent="0.2">
      <c r="A27" s="40">
        <v>0</v>
      </c>
      <c r="B27" s="40">
        <v>0</v>
      </c>
      <c r="D27" s="77"/>
      <c r="E27" s="174"/>
      <c r="F27" s="175"/>
      <c r="G27" s="175"/>
      <c r="H27" s="175"/>
      <c r="I27" s="176"/>
      <c r="J27" s="49">
        <v>0</v>
      </c>
      <c r="K27" s="50"/>
      <c r="L27" s="43"/>
      <c r="M27"/>
      <c r="N27"/>
      <c r="O27"/>
      <c r="P27"/>
      <c r="Q27"/>
      <c r="R27"/>
      <c r="S27"/>
      <c r="T27"/>
      <c r="U27"/>
      <c r="V27"/>
      <c r="Z27" s="66">
        <v>0</v>
      </c>
      <c r="AA27" s="70">
        <f>ROUND(oknQuantity_4*oknPrice_4,2)</f>
        <v>0</v>
      </c>
      <c r="AB27" s="70"/>
    </row>
    <row r="28" spans="1:30" s="4" customFormat="1" ht="17.100000000000001" customHeight="1" x14ac:dyDescent="0.2">
      <c r="A28" s="40">
        <v>0</v>
      </c>
      <c r="B28" s="40">
        <v>0</v>
      </c>
      <c r="D28" s="76"/>
      <c r="E28" s="171"/>
      <c r="F28" s="172"/>
      <c r="G28" s="172"/>
      <c r="H28" s="172"/>
      <c r="I28" s="173"/>
      <c r="J28" s="51">
        <v>0</v>
      </c>
      <c r="K28" s="50"/>
      <c r="L28" s="43"/>
      <c r="M28"/>
      <c r="N28"/>
      <c r="O28"/>
      <c r="P28"/>
      <c r="Q28"/>
      <c r="R28"/>
      <c r="S28"/>
      <c r="T28"/>
      <c r="U28"/>
      <c r="V28"/>
      <c r="Z28" s="67">
        <v>0</v>
      </c>
      <c r="AA28" s="71">
        <f>ROUND(oknQuantity_5*oknPrice_5,2)</f>
        <v>0</v>
      </c>
      <c r="AB28" s="71"/>
    </row>
    <row r="29" spans="1:30" s="4" customFormat="1" ht="17.100000000000001" customHeight="1" x14ac:dyDescent="0.2">
      <c r="A29" s="40">
        <v>0</v>
      </c>
      <c r="B29" s="40">
        <v>0</v>
      </c>
      <c r="D29" s="77"/>
      <c r="E29" s="174"/>
      <c r="F29" s="175"/>
      <c r="G29" s="175"/>
      <c r="H29" s="175"/>
      <c r="I29" s="176"/>
      <c r="J29" s="49">
        <v>0</v>
      </c>
      <c r="K29" s="50"/>
      <c r="L29" s="43"/>
      <c r="M29"/>
      <c r="N29"/>
      <c r="O29"/>
      <c r="P29"/>
      <c r="Q29"/>
      <c r="R29"/>
      <c r="S29"/>
      <c r="T29"/>
      <c r="U29"/>
      <c r="V29"/>
      <c r="Z29" s="66">
        <v>0</v>
      </c>
      <c r="AA29" s="70">
        <f>ROUND(oknQuantity_6*oknPrice_6,2)</f>
        <v>0</v>
      </c>
      <c r="AB29" s="70"/>
    </row>
    <row r="30" spans="1:30" s="4" customFormat="1" ht="17.100000000000001" customHeight="1" x14ac:dyDescent="0.2">
      <c r="A30" s="40">
        <v>0</v>
      </c>
      <c r="B30" s="40">
        <v>0</v>
      </c>
      <c r="D30" s="76"/>
      <c r="E30" s="171"/>
      <c r="F30" s="172"/>
      <c r="G30" s="172"/>
      <c r="H30" s="172"/>
      <c r="I30" s="173"/>
      <c r="J30" s="51">
        <v>0</v>
      </c>
      <c r="K30" s="50"/>
      <c r="L30" s="43"/>
      <c r="M30"/>
      <c r="N30"/>
      <c r="O30"/>
      <c r="P30"/>
      <c r="Q30"/>
      <c r="R30"/>
      <c r="S30"/>
      <c r="T30"/>
      <c r="U30"/>
      <c r="V30"/>
      <c r="Z30" s="67">
        <v>0</v>
      </c>
      <c r="AA30" s="71">
        <f>ROUND(oknQuantity_7*oknPrice_7,2)</f>
        <v>0</v>
      </c>
      <c r="AB30" s="71"/>
    </row>
    <row r="31" spans="1:30" s="4" customFormat="1" ht="17.100000000000001" customHeight="1" x14ac:dyDescent="0.2">
      <c r="A31" s="40">
        <v>0</v>
      </c>
      <c r="B31" s="40">
        <v>0</v>
      </c>
      <c r="D31" s="77"/>
      <c r="E31" s="174"/>
      <c r="F31" s="175"/>
      <c r="G31" s="175"/>
      <c r="H31" s="175"/>
      <c r="I31" s="176"/>
      <c r="J31" s="49">
        <v>0</v>
      </c>
      <c r="K31" s="50"/>
      <c r="L31" s="43"/>
      <c r="M31" s="167" t="s">
        <v>93</v>
      </c>
      <c r="N31" s="167"/>
      <c r="O31" s="167"/>
      <c r="P31" s="167"/>
      <c r="Q31" s="167"/>
      <c r="R31"/>
      <c r="S31"/>
      <c r="T31"/>
      <c r="U31"/>
      <c r="V31"/>
      <c r="Z31" s="66">
        <v>0</v>
      </c>
      <c r="AA31" s="70">
        <f>ROUND(oknQuantity_8*oknPrice_8,2)</f>
        <v>0</v>
      </c>
      <c r="AB31" s="70"/>
    </row>
    <row r="32" spans="1:30" s="4" customFormat="1" ht="17.100000000000001" customHeight="1" x14ac:dyDescent="0.2">
      <c r="A32" s="40">
        <v>0</v>
      </c>
      <c r="B32" s="40">
        <v>0</v>
      </c>
      <c r="D32" s="76"/>
      <c r="E32" s="171"/>
      <c r="F32" s="172"/>
      <c r="G32" s="172"/>
      <c r="H32" s="172"/>
      <c r="I32" s="173"/>
      <c r="J32" s="51">
        <v>0</v>
      </c>
      <c r="K32" s="50"/>
      <c r="L32" s="43"/>
      <c r="M32" s="167"/>
      <c r="N32" s="167"/>
      <c r="O32" s="167"/>
      <c r="P32" s="167"/>
      <c r="Q32" s="167"/>
      <c r="R32"/>
      <c r="S32"/>
      <c r="T32"/>
      <c r="U32"/>
      <c r="V32"/>
      <c r="Z32" s="67">
        <v>0</v>
      </c>
      <c r="AA32" s="71">
        <f>ROUND(oknQuantity_9*oknPrice_9,2)</f>
        <v>0</v>
      </c>
      <c r="AB32" s="71"/>
    </row>
    <row r="33" spans="1:28" s="4" customFormat="1" ht="17.100000000000001" customHeight="1" x14ac:dyDescent="0.2">
      <c r="A33" s="40">
        <v>0</v>
      </c>
      <c r="B33" s="40">
        <v>0</v>
      </c>
      <c r="D33" s="77"/>
      <c r="E33" s="174"/>
      <c r="F33" s="175"/>
      <c r="G33" s="175"/>
      <c r="H33" s="175"/>
      <c r="I33" s="176"/>
      <c r="J33" s="49">
        <v>0</v>
      </c>
      <c r="K33" s="50"/>
      <c r="L33" s="43"/>
      <c r="M33" s="167"/>
      <c r="N33" s="167"/>
      <c r="O33" s="167"/>
      <c r="P33" s="167"/>
      <c r="Q33" s="167"/>
      <c r="R33"/>
      <c r="S33"/>
      <c r="T33"/>
      <c r="U33"/>
      <c r="V33"/>
      <c r="Z33" s="66">
        <v>0</v>
      </c>
      <c r="AA33" s="70">
        <f>ROUND(oknQuantity_10*oknPrice_10,2)</f>
        <v>0</v>
      </c>
      <c r="AB33" s="70"/>
    </row>
    <row r="34" spans="1:28" s="4" customFormat="1" ht="17.100000000000001" customHeight="1" x14ac:dyDescent="0.2">
      <c r="A34" s="40">
        <v>0</v>
      </c>
      <c r="B34" s="40">
        <v>0</v>
      </c>
      <c r="D34" s="76"/>
      <c r="E34" s="171"/>
      <c r="F34" s="172"/>
      <c r="G34" s="172"/>
      <c r="H34" s="172"/>
      <c r="I34" s="173"/>
      <c r="J34" s="51">
        <v>0</v>
      </c>
      <c r="K34" s="50"/>
      <c r="L34" s="43"/>
      <c r="M34" s="167"/>
      <c r="N34" s="167"/>
      <c r="O34" s="167"/>
      <c r="P34" s="167"/>
      <c r="Q34" s="167"/>
      <c r="R34"/>
      <c r="S34"/>
      <c r="T34"/>
      <c r="U34"/>
      <c r="V34"/>
      <c r="Z34" s="67">
        <v>0</v>
      </c>
      <c r="AA34" s="71">
        <f>ROUND(oknQuantity_11*oknPrice_11,2)</f>
        <v>0</v>
      </c>
      <c r="AB34" s="71"/>
    </row>
    <row r="35" spans="1:28" s="4" customFormat="1" ht="17.100000000000001" customHeight="1" x14ac:dyDescent="0.2">
      <c r="A35" s="40">
        <v>0</v>
      </c>
      <c r="B35" s="40">
        <v>0</v>
      </c>
      <c r="D35" s="77"/>
      <c r="E35" s="174"/>
      <c r="F35" s="175"/>
      <c r="G35" s="175"/>
      <c r="H35" s="175"/>
      <c r="I35" s="176"/>
      <c r="J35" s="49">
        <v>0</v>
      </c>
      <c r="K35" s="50"/>
      <c r="L35" s="43"/>
      <c r="M35" s="167"/>
      <c r="N35" s="167"/>
      <c r="O35" s="167"/>
      <c r="P35" s="167"/>
      <c r="Q35" s="167"/>
      <c r="R35"/>
      <c r="S35"/>
      <c r="T35"/>
      <c r="U35"/>
      <c r="V35"/>
      <c r="Z35" s="66">
        <v>0</v>
      </c>
      <c r="AA35" s="70">
        <f>ROUND(oknQuantity_12*oknPrice_12,2)</f>
        <v>0</v>
      </c>
      <c r="AB35" s="70"/>
    </row>
    <row r="36" spans="1:28" s="4" customFormat="1" ht="17.100000000000001" customHeight="1" x14ac:dyDescent="0.2">
      <c r="A36" s="40">
        <v>0</v>
      </c>
      <c r="B36" s="40">
        <v>0</v>
      </c>
      <c r="D36" s="76"/>
      <c r="E36" s="171"/>
      <c r="F36" s="172"/>
      <c r="G36" s="172"/>
      <c r="H36" s="172"/>
      <c r="I36" s="173"/>
      <c r="J36" s="51">
        <v>0</v>
      </c>
      <c r="K36" s="48"/>
      <c r="L36" s="43"/>
      <c r="M36" s="197" t="s">
        <v>106</v>
      </c>
      <c r="N36" s="197"/>
      <c r="O36" s="197"/>
      <c r="P36" s="197"/>
      <c r="Q36" s="197"/>
      <c r="S36"/>
      <c r="T36"/>
      <c r="U36"/>
      <c r="V36"/>
      <c r="X36"/>
      <c r="Z36" s="67">
        <v>0</v>
      </c>
      <c r="AA36" s="71">
        <f>ROUND(oknQuantity_13 * oknPrice_13,2)</f>
        <v>0</v>
      </c>
      <c r="AB36" s="71"/>
    </row>
    <row r="37" spans="1:28" s="4" customFormat="1" ht="17.100000000000001" customHeight="1" x14ac:dyDescent="0.2">
      <c r="A37" s="40">
        <v>0</v>
      </c>
      <c r="B37" s="40">
        <v>0</v>
      </c>
      <c r="D37" s="77"/>
      <c r="E37" s="174"/>
      <c r="F37" s="175"/>
      <c r="G37" s="175"/>
      <c r="H37" s="175"/>
      <c r="I37" s="176"/>
      <c r="J37" s="49">
        <v>0</v>
      </c>
      <c r="K37" s="50"/>
      <c r="L37" s="43"/>
      <c r="M37" s="197"/>
      <c r="N37" s="197"/>
      <c r="O37" s="197"/>
      <c r="P37" s="197"/>
      <c r="Q37" s="197"/>
      <c r="S37"/>
      <c r="T37"/>
      <c r="U37"/>
      <c r="V37"/>
      <c r="X37"/>
      <c r="Z37" s="66">
        <v>0</v>
      </c>
      <c r="AA37" s="70">
        <f>ROUND(oknQuantity_14 * oknPrice_14,2)</f>
        <v>0</v>
      </c>
      <c r="AB37" s="70"/>
    </row>
    <row r="38" spans="1:28" s="4" customFormat="1" ht="17.100000000000001" customHeight="1" x14ac:dyDescent="0.2">
      <c r="A38" s="40">
        <v>0</v>
      </c>
      <c r="B38" s="40">
        <v>0</v>
      </c>
      <c r="D38" s="76"/>
      <c r="E38" s="171"/>
      <c r="F38" s="172"/>
      <c r="G38" s="172"/>
      <c r="H38" s="172"/>
      <c r="I38" s="173"/>
      <c r="J38" s="51">
        <v>0</v>
      </c>
      <c r="K38" s="48"/>
      <c r="L38" s="43"/>
      <c r="M38" s="197"/>
      <c r="N38" s="197"/>
      <c r="O38" s="197"/>
      <c r="P38" s="197"/>
      <c r="Q38" s="197"/>
      <c r="S38"/>
      <c r="T38"/>
      <c r="U38"/>
      <c r="V38"/>
      <c r="X38"/>
      <c r="Z38" s="67">
        <v>0</v>
      </c>
      <c r="AA38" s="71">
        <f>ROUND(oknQuantity_15 * oknPrice_15,2)</f>
        <v>0</v>
      </c>
      <c r="AB38" s="71"/>
    </row>
    <row r="39" spans="1:28" s="4" customFormat="1" ht="17.100000000000001" customHeight="1" x14ac:dyDescent="0.2">
      <c r="A39" s="40">
        <v>0</v>
      </c>
      <c r="B39" s="40">
        <v>0</v>
      </c>
      <c r="D39" s="77"/>
      <c r="E39" s="174"/>
      <c r="F39" s="175"/>
      <c r="G39" s="175"/>
      <c r="H39" s="175"/>
      <c r="I39" s="176"/>
      <c r="J39" s="49">
        <v>0</v>
      </c>
      <c r="K39" s="50"/>
      <c r="L39" s="43"/>
      <c r="M39"/>
      <c r="N39"/>
      <c r="O39"/>
      <c r="P39"/>
      <c r="Q39"/>
      <c r="R39"/>
      <c r="S39"/>
      <c r="T39"/>
      <c r="U39"/>
      <c r="V39"/>
      <c r="X39"/>
      <c r="Z39" s="66">
        <v>0</v>
      </c>
      <c r="AA39" s="70">
        <f>ROUND(oknQuantity_16 * oknPrice_16,2)</f>
        <v>0</v>
      </c>
      <c r="AB39" s="70"/>
    </row>
    <row r="40" spans="1:28" s="4" customFormat="1" ht="17.100000000000001" customHeight="1" x14ac:dyDescent="0.2">
      <c r="A40" s="40">
        <v>0</v>
      </c>
      <c r="B40" s="40">
        <v>0</v>
      </c>
      <c r="D40" s="76"/>
      <c r="E40" s="171"/>
      <c r="F40" s="172"/>
      <c r="G40" s="172"/>
      <c r="H40" s="172"/>
      <c r="I40" s="173"/>
      <c r="J40" s="51">
        <v>0</v>
      </c>
      <c r="K40" s="48"/>
      <c r="L40" s="43"/>
      <c r="M40"/>
      <c r="N40"/>
      <c r="O40"/>
      <c r="P40"/>
      <c r="Q40"/>
      <c r="R40"/>
      <c r="S40"/>
      <c r="T40"/>
      <c r="U40"/>
      <c r="V40"/>
      <c r="X40"/>
      <c r="Z40" s="67">
        <v>0</v>
      </c>
      <c r="AA40" s="71">
        <f>ROUND(oknQuantity_17 * oknPrice_17,2)</f>
        <v>0</v>
      </c>
      <c r="AB40" s="71"/>
    </row>
    <row r="41" spans="1:28" s="4" customFormat="1" ht="17.100000000000001" customHeight="1" x14ac:dyDescent="0.2">
      <c r="A41" s="40">
        <v>0</v>
      </c>
      <c r="B41" s="40">
        <v>0</v>
      </c>
      <c r="D41" s="77"/>
      <c r="E41" s="174"/>
      <c r="F41" s="175"/>
      <c r="G41" s="175"/>
      <c r="H41" s="175"/>
      <c r="I41" s="176"/>
      <c r="J41" s="49">
        <v>0</v>
      </c>
      <c r="K41" s="50"/>
      <c r="L41" s="43"/>
      <c r="M41"/>
      <c r="N41"/>
      <c r="O41"/>
      <c r="P41"/>
      <c r="Q41"/>
      <c r="R41"/>
      <c r="S41"/>
      <c r="T41"/>
      <c r="U41"/>
      <c r="V41"/>
      <c r="X41"/>
      <c r="Z41" s="66">
        <v>0</v>
      </c>
      <c r="AA41" s="70">
        <f>ROUND(oknQuantity_18 * oknPrice_18,2)</f>
        <v>0</v>
      </c>
      <c r="AB41" s="70"/>
    </row>
    <row r="42" spans="1:28" s="4" customFormat="1" ht="17.100000000000001" customHeight="1" x14ac:dyDescent="0.2">
      <c r="A42" s="40">
        <v>0</v>
      </c>
      <c r="B42" s="40">
        <v>0</v>
      </c>
      <c r="D42" s="76"/>
      <c r="E42" s="171"/>
      <c r="F42" s="172"/>
      <c r="G42" s="172"/>
      <c r="H42" s="172"/>
      <c r="I42" s="173"/>
      <c r="J42" s="51">
        <v>0</v>
      </c>
      <c r="K42" s="48"/>
      <c r="L42" s="43"/>
      <c r="M42"/>
      <c r="N42"/>
      <c r="O42"/>
      <c r="P42"/>
      <c r="Q42"/>
      <c r="R42"/>
      <c r="S42"/>
      <c r="T42"/>
      <c r="U42"/>
      <c r="V42"/>
      <c r="X42"/>
      <c r="Z42" s="67">
        <v>0</v>
      </c>
      <c r="AA42" s="71">
        <f>ROUND(oknQuantity_19 * oknPrice_19,2)</f>
        <v>0</v>
      </c>
      <c r="AB42" s="71"/>
    </row>
    <row r="43" spans="1:28" s="4" customFormat="1" ht="17.100000000000001" customHeight="1" x14ac:dyDescent="0.2">
      <c r="A43" s="40">
        <v>0</v>
      </c>
      <c r="B43" s="40">
        <v>0</v>
      </c>
      <c r="D43" s="78"/>
      <c r="E43" s="189"/>
      <c r="F43" s="190"/>
      <c r="G43" s="190"/>
      <c r="H43" s="190"/>
      <c r="I43" s="191"/>
      <c r="J43" s="52">
        <v>0</v>
      </c>
      <c r="K43" s="50"/>
      <c r="L43" s="43"/>
      <c r="M43"/>
      <c r="N43"/>
      <c r="O43"/>
      <c r="P43"/>
      <c r="Q43"/>
      <c r="R43"/>
      <c r="S43"/>
      <c r="T43"/>
      <c r="U43"/>
      <c r="V43"/>
      <c r="X43"/>
      <c r="Z43" s="68">
        <v>0</v>
      </c>
      <c r="AA43" s="72">
        <f>ROUND(oknQuantity_20 * oknPrice_20,2)</f>
        <v>0</v>
      </c>
      <c r="AB43" s="72"/>
    </row>
    <row r="44" spans="1:28" s="4" customFormat="1" ht="13.5" customHeight="1" x14ac:dyDescent="0.2">
      <c r="A44" s="41"/>
      <c r="B44" s="53">
        <f t="array" ref="B44">SUM(oknTaxable_1:oknTaxable_20*oknLineTotal_1:oknLineTotal_20)</f>
        <v>0</v>
      </c>
      <c r="D44" s="13"/>
      <c r="E44" s="13"/>
      <c r="F44" s="13"/>
      <c r="G44" s="13"/>
      <c r="K44" s="48"/>
      <c r="L44" s="43"/>
      <c r="M44"/>
      <c r="N44"/>
      <c r="O44"/>
      <c r="P44"/>
      <c r="Q44"/>
      <c r="R44"/>
      <c r="S44"/>
      <c r="T44"/>
      <c r="U44"/>
      <c r="V44"/>
    </row>
    <row r="45" spans="1:28" s="4" customFormat="1" ht="33" customHeight="1" x14ac:dyDescent="0.2">
      <c r="A45" s="41"/>
      <c r="B45" s="41"/>
      <c r="D45" s="79" t="s">
        <v>114</v>
      </c>
      <c r="E45" s="79" t="s">
        <v>115</v>
      </c>
      <c r="F45" s="79" t="s">
        <v>116</v>
      </c>
      <c r="G45" s="79" t="s">
        <v>117</v>
      </c>
      <c r="H45" s="188" t="s">
        <v>118</v>
      </c>
      <c r="I45" s="188"/>
      <c r="J45" s="79" t="s">
        <v>119</v>
      </c>
      <c r="K45" s="48"/>
      <c r="L45" s="43"/>
      <c r="M45"/>
      <c r="N45"/>
      <c r="O45"/>
      <c r="P45"/>
      <c r="Q45"/>
      <c r="R45"/>
      <c r="S45"/>
      <c r="T45"/>
      <c r="U45"/>
      <c r="V45"/>
    </row>
    <row r="46" spans="1:28" s="4" customFormat="1" ht="18" customHeight="1" x14ac:dyDescent="0.2">
      <c r="A46" s="41"/>
      <c r="B46" s="57">
        <v>0</v>
      </c>
      <c r="D46" s="81"/>
      <c r="E46" s="81"/>
      <c r="F46" s="81"/>
      <c r="G46" s="81"/>
      <c r="H46" s="184"/>
      <c r="I46" s="184"/>
      <c r="J46" s="81"/>
      <c r="K46" s="48"/>
      <c r="L46" s="43"/>
      <c r="M46"/>
      <c r="N46"/>
      <c r="O46"/>
      <c r="P46"/>
      <c r="Q46"/>
      <c r="R46"/>
      <c r="S46"/>
      <c r="T46"/>
      <c r="U46"/>
      <c r="V46"/>
    </row>
    <row r="47" spans="1:28" s="34" customFormat="1" ht="18.75" hidden="1" customHeight="1" x14ac:dyDescent="0.2">
      <c r="A47" s="38"/>
      <c r="B47" s="38"/>
      <c r="D47" s="2" t="s">
        <v>82</v>
      </c>
      <c r="K47" s="50"/>
      <c r="L47" s="37"/>
      <c r="M47"/>
      <c r="N47"/>
      <c r="O47"/>
      <c r="P47"/>
      <c r="Q47"/>
      <c r="R47"/>
      <c r="S47"/>
      <c r="T47"/>
      <c r="U47"/>
      <c r="V47"/>
      <c r="AA47"/>
    </row>
    <row r="48" spans="1:28" s="34" customFormat="1" ht="18.75" hidden="1" customHeight="1" x14ac:dyDescent="0.2">
      <c r="A48" s="38"/>
      <c r="B48" s="38"/>
      <c r="D48" s="102" t="s">
        <v>79</v>
      </c>
      <c r="E48" s="101" t="s">
        <v>3</v>
      </c>
      <c r="F48" s="101" t="s">
        <v>86</v>
      </c>
      <c r="G48" s="101" t="s">
        <v>81</v>
      </c>
      <c r="H48" s="182"/>
      <c r="I48" s="183"/>
      <c r="J48" s="103" t="s">
        <v>80</v>
      </c>
      <c r="K48" s="48"/>
      <c r="L48" s="37"/>
      <c r="M48"/>
      <c r="N48"/>
      <c r="O48"/>
      <c r="P48"/>
      <c r="Q48"/>
      <c r="R48"/>
      <c r="S48"/>
      <c r="T48"/>
      <c r="U48"/>
      <c r="V48"/>
      <c r="AA48"/>
    </row>
    <row r="49" spans="1:33" s="34" customFormat="1" ht="18.75" hidden="1" customHeight="1" x14ac:dyDescent="0.2">
      <c r="A49" s="38"/>
      <c r="B49" s="38"/>
      <c r="D49" s="39"/>
      <c r="E49" s="40"/>
      <c r="F49" s="40"/>
      <c r="G49" s="40"/>
      <c r="H49" s="40"/>
      <c r="I49" s="40"/>
      <c r="J49" s="40"/>
      <c r="L49" s="37"/>
      <c r="M49"/>
      <c r="N49"/>
      <c r="O49"/>
      <c r="P49"/>
      <c r="Q49"/>
      <c r="R49"/>
      <c r="S49"/>
      <c r="T49"/>
      <c r="U49"/>
      <c r="V49"/>
      <c r="AA49"/>
    </row>
    <row r="50" spans="1:33" s="34" customFormat="1" ht="18.75" hidden="1" customHeight="1" x14ac:dyDescent="0.2">
      <c r="A50" s="38"/>
      <c r="B50" s="38"/>
      <c r="D50" s="39"/>
      <c r="E50" s="40"/>
      <c r="F50" s="40"/>
      <c r="G50" s="40"/>
      <c r="H50" s="40"/>
      <c r="I50" s="40"/>
      <c r="J50" s="40"/>
      <c r="L50" s="37"/>
      <c r="M50"/>
      <c r="N50"/>
      <c r="O50"/>
      <c r="P50"/>
      <c r="Q50"/>
      <c r="R50"/>
      <c r="S50"/>
      <c r="T50"/>
      <c r="U50"/>
      <c r="V50"/>
      <c r="AA50"/>
    </row>
    <row r="51" spans="1:33" s="34" customFormat="1" ht="12" customHeight="1" x14ac:dyDescent="0.2">
      <c r="A51" s="38"/>
      <c r="B51" s="38"/>
      <c r="D51" s="39"/>
      <c r="E51" s="40"/>
      <c r="F51" s="40"/>
      <c r="G51" s="40"/>
      <c r="H51" s="40"/>
      <c r="I51" s="40"/>
      <c r="J51" s="40"/>
      <c r="L51" s="37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33" ht="22.5" customHeight="1" x14ac:dyDescent="0.2">
      <c r="D52" s="180" t="s">
        <v>75</v>
      </c>
      <c r="E52" s="181"/>
      <c r="F52" s="181"/>
      <c r="G52" s="181"/>
      <c r="H52" s="181"/>
      <c r="I52" s="181"/>
      <c r="J52" s="181"/>
    </row>
    <row r="54" spans="1:33" x14ac:dyDescent="0.2">
      <c r="D54" s="1"/>
      <c r="E54" s="1"/>
      <c r="F54" s="1"/>
      <c r="G54" s="1"/>
    </row>
    <row r="56" spans="1:33" x14ac:dyDescent="0.2">
      <c r="AC56" s="6" t="s">
        <v>23</v>
      </c>
      <c r="AD56" s="75">
        <f>SUM(oknLineTotal_1:oknLineTotal_20)</f>
        <v>0</v>
      </c>
      <c r="AE56" s="4"/>
      <c r="AF56" s="4"/>
      <c r="AG56" s="4"/>
    </row>
    <row r="57" spans="1:33" x14ac:dyDescent="0.2">
      <c r="AB57" s="104" t="s">
        <v>102</v>
      </c>
      <c r="AC57" s="55">
        <v>0.14000000000000001</v>
      </c>
      <c r="AD57" s="73">
        <f>ROUND(IF(oknTaxType=0,0, oknTax1Rate*(oknLineTotalTaxable+IF(oknTaxTotalIncludingShippingCost=0,0,oknShippingCost))),2)</f>
        <v>0</v>
      </c>
      <c r="AE57" s="4"/>
      <c r="AF57" s="4"/>
      <c r="AG57" s="4"/>
    </row>
    <row r="58" spans="1:33" x14ac:dyDescent="0.2">
      <c r="AC58" s="55">
        <v>0.06</v>
      </c>
      <c r="AD58" s="73">
        <f>ROUND(IF(oknTaxType&lt;&gt;2,0,oknTax2Rate*(oknLineTotalTaxable+IF(oknTaxTotalIncludingShippingCost=0,0,oknShippingCost)+IF(oknTax2IsAppliedToTax1=0,0,oknTax1))),2)</f>
        <v>0</v>
      </c>
      <c r="AE58" s="4"/>
      <c r="AF58" s="4"/>
      <c r="AG58" s="4"/>
    </row>
    <row r="59" spans="1:33" x14ac:dyDescent="0.2">
      <c r="AC59" s="6" t="s">
        <v>2</v>
      </c>
      <c r="AD59" s="74">
        <v>0</v>
      </c>
      <c r="AE59" s="4"/>
      <c r="AF59" s="4"/>
      <c r="AG59" s="4"/>
    </row>
    <row r="60" spans="1:33" x14ac:dyDescent="0.2">
      <c r="AC60" s="56" t="s">
        <v>3</v>
      </c>
      <c r="AD60" s="73">
        <f>ROUND(oknSubTotal + oknShippingCost + IF(oknTaxType=0,0,IF(oknTaxType=1,oknTax1,oknTax1+oknTax2)),2)</f>
        <v>0</v>
      </c>
      <c r="AE60" s="4"/>
      <c r="AF60" s="4"/>
      <c r="AG60" s="4"/>
    </row>
    <row r="61" spans="1:33" x14ac:dyDescent="0.2">
      <c r="AC61" s="56" t="s">
        <v>24</v>
      </c>
      <c r="AD61" s="73">
        <f>oknPayments</f>
        <v>0</v>
      </c>
      <c r="AE61" s="4"/>
      <c r="AF61" s="4"/>
      <c r="AG61" s="4"/>
    </row>
    <row r="62" spans="1:33" x14ac:dyDescent="0.2">
      <c r="AC62" s="56" t="s">
        <v>25</v>
      </c>
      <c r="AD62" s="73">
        <f>ROUND(oknTotal-oknPayments,2)</f>
        <v>0</v>
      </c>
      <c r="AE62" s="4"/>
      <c r="AF62" s="4"/>
      <c r="AG62" s="4"/>
    </row>
    <row r="63" spans="1:33" x14ac:dyDescent="0.2">
      <c r="AD63" s="34"/>
      <c r="AE63" s="34"/>
      <c r="AF63" s="34"/>
      <c r="AG63" s="34"/>
    </row>
    <row r="64" spans="1:33" x14ac:dyDescent="0.2">
      <c r="AD64" s="34"/>
      <c r="AE64" s="34"/>
      <c r="AF64" s="34"/>
      <c r="AG64" s="34"/>
    </row>
    <row r="65" spans="29:33" x14ac:dyDescent="0.2">
      <c r="AD65" s="34"/>
      <c r="AE65" s="34"/>
      <c r="AF65" s="34"/>
      <c r="AG65" s="34"/>
    </row>
    <row r="66" spans="29:33" x14ac:dyDescent="0.2">
      <c r="AD66" s="34"/>
      <c r="AE66" s="34"/>
      <c r="AF66" s="34"/>
      <c r="AG66" s="34"/>
    </row>
    <row r="67" spans="29:33" x14ac:dyDescent="0.2">
      <c r="AC67" s="15" t="s">
        <v>83</v>
      </c>
      <c r="AD67" s="54"/>
      <c r="AE67" s="54"/>
      <c r="AF67" s="54"/>
      <c r="AG67" s="54"/>
    </row>
    <row r="68" spans="29:33" x14ac:dyDescent="0.2">
      <c r="AC68" s="158"/>
      <c r="AD68" s="159"/>
      <c r="AE68" s="159"/>
      <c r="AF68" s="159"/>
      <c r="AG68" s="160"/>
    </row>
    <row r="69" spans="29:33" x14ac:dyDescent="0.2">
      <c r="AC69" s="161"/>
      <c r="AD69" s="162"/>
      <c r="AE69" s="162"/>
      <c r="AF69" s="162"/>
      <c r="AG69" s="163"/>
    </row>
    <row r="70" spans="29:33" x14ac:dyDescent="0.2">
      <c r="AC70" s="164"/>
      <c r="AD70" s="165"/>
      <c r="AE70" s="165"/>
      <c r="AF70" s="165"/>
      <c r="AG70" s="166"/>
    </row>
    <row r="947" spans="1:1" hidden="1" x14ac:dyDescent="0.2">
      <c r="A947" s="98" t="s">
        <v>132</v>
      </c>
    </row>
    <row r="948" spans="1:1" hidden="1" x14ac:dyDescent="0.2">
      <c r="A948" s="98" t="s">
        <v>132</v>
      </c>
    </row>
    <row r="964" spans="1:1" hidden="1" x14ac:dyDescent="0.2">
      <c r="A964" s="98" t="s">
        <v>132</v>
      </c>
    </row>
  </sheetData>
  <sheetProtection sheet="1" objects="1" scenarios="1" selectLockedCells="1"/>
  <dataConsolidate/>
  <mergeCells count="63">
    <mergeCell ref="E33:I33"/>
    <mergeCell ref="E34:I34"/>
    <mergeCell ref="E35:I35"/>
    <mergeCell ref="E36:I36"/>
    <mergeCell ref="M36:Q38"/>
    <mergeCell ref="I6:J6"/>
    <mergeCell ref="I7:J7"/>
    <mergeCell ref="D4:J4"/>
    <mergeCell ref="F8:G8"/>
    <mergeCell ref="E11:F11"/>
    <mergeCell ref="E15:F15"/>
    <mergeCell ref="E16:F16"/>
    <mergeCell ref="Z18:AD18"/>
    <mergeCell ref="H45:I45"/>
    <mergeCell ref="E41:I41"/>
    <mergeCell ref="E42:I42"/>
    <mergeCell ref="E43:I43"/>
    <mergeCell ref="G20:H20"/>
    <mergeCell ref="G21:H21"/>
    <mergeCell ref="I20:J20"/>
    <mergeCell ref="I21:J21"/>
    <mergeCell ref="E23:I23"/>
    <mergeCell ref="E24:I24"/>
    <mergeCell ref="E25:I25"/>
    <mergeCell ref="E17:F17"/>
    <mergeCell ref="E18:F18"/>
    <mergeCell ref="M4:Q4"/>
    <mergeCell ref="M5:Q5"/>
    <mergeCell ref="M6:Q6"/>
    <mergeCell ref="M7:Q7"/>
    <mergeCell ref="D52:J52"/>
    <mergeCell ref="H48:I48"/>
    <mergeCell ref="E37:I37"/>
    <mergeCell ref="E38:I38"/>
    <mergeCell ref="E39:I39"/>
    <mergeCell ref="E40:I40"/>
    <mergeCell ref="H14:I14"/>
    <mergeCell ref="E12:F12"/>
    <mergeCell ref="E13:F13"/>
    <mergeCell ref="H46:I46"/>
    <mergeCell ref="E20:F20"/>
    <mergeCell ref="E21:F21"/>
    <mergeCell ref="AC68:AG70"/>
    <mergeCell ref="M31:Q35"/>
    <mergeCell ref="H11:J11"/>
    <mergeCell ref="H12:J12"/>
    <mergeCell ref="H13:J13"/>
    <mergeCell ref="H15:J15"/>
    <mergeCell ref="H16:J16"/>
    <mergeCell ref="Y14:AA14"/>
    <mergeCell ref="Y22:AA22"/>
    <mergeCell ref="E26:I26"/>
    <mergeCell ref="E27:I27"/>
    <mergeCell ref="E28:I28"/>
    <mergeCell ref="E29:I29"/>
    <mergeCell ref="E30:I30"/>
    <mergeCell ref="E31:I31"/>
    <mergeCell ref="E32:I32"/>
    <mergeCell ref="C2:M2"/>
    <mergeCell ref="O2:Q2"/>
    <mergeCell ref="R2:S2"/>
    <mergeCell ref="T2:U2"/>
    <mergeCell ref="V2:W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6 AD59 AC57:AC58 Z24:Z43 J24:J43" xr:uid="{00000000-0002-0000-0000-000000000000}">
      <formula1>999999999.99</formula1>
    </dataValidation>
    <dataValidation type="textLength" allowBlank="1" showInputMessage="1" showErrorMessage="1" sqref="AC68:AG70 AD67:AG67" xr:uid="{00000000-0002-0000-0000-000001000000}">
      <formula1>1</formula1>
      <formula2>255</formula2>
    </dataValidation>
    <dataValidation type="date" allowBlank="1" showErrorMessage="1" errorTitle="Invalid Input" error="Please enter a valid date." sqref="I6 G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4 E11 H11 H13:H14 E13:E14 F14" xr:uid="{00000000-0002-0000-0000-000003000000}">
      <formula1>0</formula1>
      <formula2>60</formula2>
    </dataValidation>
    <dataValidation type="textLength" allowBlank="1" showInputMessage="1" showErrorMessage="1" sqref="I7 D21 AA21 G17 E19:G19 E15:E18 H15:H16" xr:uid="{00000000-0002-0000-0000-000004000000}">
      <formula1>1</formula1>
      <formula2>30</formula2>
    </dataValidation>
    <dataValidation type="textLength" allowBlank="1" showInputMessage="1" showErrorMessage="1" sqref="E21:F21 Z21 I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H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E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" xr:uid="{00000000-0002-0000-0000-000008000000}">
      <formula1>100</formula1>
    </dataValidation>
  </dataValidations>
  <hyperlinks>
    <hyperlink ref="M36" r:id="rId1" display="http://www.InvoicingTemplates.com" xr:uid="{00000000-0004-0000-0000-000001000000}"/>
    <hyperlink ref="A948" r:id="rId2" tooltip="General Packing Slip" display="http://www.invoicingtemplate.com/waybill-packing-list.html" xr:uid="{00000000-0004-0000-0000-000004000000}"/>
    <hyperlink ref="AIZ3" r:id="rId3" tooltip="General Waybill" display="http://www.invoicingtemplate.com/waybill-packing-list.html" xr:uid="{00000000-0004-0000-0000-000005000000}"/>
    <hyperlink ref="A964" r:id="rId4" tooltip="General Packing Slip" display="http://www.invoicingtemplate.com/waybill-packing-list.html" xr:uid="{00000000-0004-0000-0000-000006000000}"/>
    <hyperlink ref="ALC3" r:id="rId5" tooltip="General Waybill" display="http://www.invoicingtemplate.com/waybill-packing-list.html" xr:uid="{00000000-0004-0000-0000-000007000000}"/>
    <hyperlink ref="A947" r:id="rId6" tooltip="General Packing Slip" display="http://www.invoicingtemplate.com/waybill-packing-list.html" xr:uid="{00000000-0004-0000-0000-000008000000}"/>
    <hyperlink ref="AJZ3" r:id="rId7" tooltip="General Waybill" display="http://www.invoicingtemplate.com/waybill-packing-list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6" customWidth="1"/>
    <col min="2" max="2" width="76" style="96" customWidth="1"/>
    <col min="3" max="256" width="9.140625" style="89"/>
    <col min="257" max="257" width="3" style="89" customWidth="1"/>
    <col min="258" max="258" width="76" style="89" customWidth="1"/>
    <col min="259" max="512" width="9.140625" style="89"/>
    <col min="513" max="513" width="3" style="89" customWidth="1"/>
    <col min="514" max="514" width="76" style="89" customWidth="1"/>
    <col min="515" max="768" width="9.140625" style="89"/>
    <col min="769" max="769" width="3" style="89" customWidth="1"/>
    <col min="770" max="770" width="76" style="89" customWidth="1"/>
    <col min="771" max="1024" width="9.140625" style="89"/>
    <col min="1025" max="1025" width="3" style="89" customWidth="1"/>
    <col min="1026" max="1026" width="76" style="89" customWidth="1"/>
    <col min="1027" max="1280" width="9.140625" style="89"/>
    <col min="1281" max="1281" width="3" style="89" customWidth="1"/>
    <col min="1282" max="1282" width="76" style="89" customWidth="1"/>
    <col min="1283" max="1536" width="9.140625" style="89"/>
    <col min="1537" max="1537" width="3" style="89" customWidth="1"/>
    <col min="1538" max="1538" width="76" style="89" customWidth="1"/>
    <col min="1539" max="1792" width="9.140625" style="89"/>
    <col min="1793" max="1793" width="3" style="89" customWidth="1"/>
    <col min="1794" max="1794" width="76" style="89" customWidth="1"/>
    <col min="1795" max="2048" width="9.140625" style="89"/>
    <col min="2049" max="2049" width="3" style="89" customWidth="1"/>
    <col min="2050" max="2050" width="76" style="89" customWidth="1"/>
    <col min="2051" max="2304" width="9.140625" style="89"/>
    <col min="2305" max="2305" width="3" style="89" customWidth="1"/>
    <col min="2306" max="2306" width="76" style="89" customWidth="1"/>
    <col min="2307" max="2560" width="9.140625" style="89"/>
    <col min="2561" max="2561" width="3" style="89" customWidth="1"/>
    <col min="2562" max="2562" width="76" style="89" customWidth="1"/>
    <col min="2563" max="2816" width="9.140625" style="89"/>
    <col min="2817" max="2817" width="3" style="89" customWidth="1"/>
    <col min="2818" max="2818" width="76" style="89" customWidth="1"/>
    <col min="2819" max="3072" width="9.140625" style="89"/>
    <col min="3073" max="3073" width="3" style="89" customWidth="1"/>
    <col min="3074" max="3074" width="76" style="89" customWidth="1"/>
    <col min="3075" max="3328" width="9.140625" style="89"/>
    <col min="3329" max="3329" width="3" style="89" customWidth="1"/>
    <col min="3330" max="3330" width="76" style="89" customWidth="1"/>
    <col min="3331" max="3584" width="9.140625" style="89"/>
    <col min="3585" max="3585" width="3" style="89" customWidth="1"/>
    <col min="3586" max="3586" width="76" style="89" customWidth="1"/>
    <col min="3587" max="3840" width="9.140625" style="89"/>
    <col min="3841" max="3841" width="3" style="89" customWidth="1"/>
    <col min="3842" max="3842" width="76" style="89" customWidth="1"/>
    <col min="3843" max="4096" width="9.140625" style="89"/>
    <col min="4097" max="4097" width="3" style="89" customWidth="1"/>
    <col min="4098" max="4098" width="76" style="89" customWidth="1"/>
    <col min="4099" max="4352" width="9.140625" style="89"/>
    <col min="4353" max="4353" width="3" style="89" customWidth="1"/>
    <col min="4354" max="4354" width="76" style="89" customWidth="1"/>
    <col min="4355" max="4608" width="9.140625" style="89"/>
    <col min="4609" max="4609" width="3" style="89" customWidth="1"/>
    <col min="4610" max="4610" width="76" style="89" customWidth="1"/>
    <col min="4611" max="4864" width="9.140625" style="89"/>
    <col min="4865" max="4865" width="3" style="89" customWidth="1"/>
    <col min="4866" max="4866" width="76" style="89" customWidth="1"/>
    <col min="4867" max="5120" width="9.140625" style="89"/>
    <col min="5121" max="5121" width="3" style="89" customWidth="1"/>
    <col min="5122" max="5122" width="76" style="89" customWidth="1"/>
    <col min="5123" max="5376" width="9.140625" style="89"/>
    <col min="5377" max="5377" width="3" style="89" customWidth="1"/>
    <col min="5378" max="5378" width="76" style="89" customWidth="1"/>
    <col min="5379" max="5632" width="9.140625" style="89"/>
    <col min="5633" max="5633" width="3" style="89" customWidth="1"/>
    <col min="5634" max="5634" width="76" style="89" customWidth="1"/>
    <col min="5635" max="5888" width="9.140625" style="89"/>
    <col min="5889" max="5889" width="3" style="89" customWidth="1"/>
    <col min="5890" max="5890" width="76" style="89" customWidth="1"/>
    <col min="5891" max="6144" width="9.140625" style="89"/>
    <col min="6145" max="6145" width="3" style="89" customWidth="1"/>
    <col min="6146" max="6146" width="76" style="89" customWidth="1"/>
    <col min="6147" max="6400" width="9.140625" style="89"/>
    <col min="6401" max="6401" width="3" style="89" customWidth="1"/>
    <col min="6402" max="6402" width="76" style="89" customWidth="1"/>
    <col min="6403" max="6656" width="9.140625" style="89"/>
    <col min="6657" max="6657" width="3" style="89" customWidth="1"/>
    <col min="6658" max="6658" width="76" style="89" customWidth="1"/>
    <col min="6659" max="6912" width="9.140625" style="89"/>
    <col min="6913" max="6913" width="3" style="89" customWidth="1"/>
    <col min="6914" max="6914" width="76" style="89" customWidth="1"/>
    <col min="6915" max="7168" width="9.140625" style="89"/>
    <col min="7169" max="7169" width="3" style="89" customWidth="1"/>
    <col min="7170" max="7170" width="76" style="89" customWidth="1"/>
    <col min="7171" max="7424" width="9.140625" style="89"/>
    <col min="7425" max="7425" width="3" style="89" customWidth="1"/>
    <col min="7426" max="7426" width="76" style="89" customWidth="1"/>
    <col min="7427" max="7680" width="9.140625" style="89"/>
    <col min="7681" max="7681" width="3" style="89" customWidth="1"/>
    <col min="7682" max="7682" width="76" style="89" customWidth="1"/>
    <col min="7683" max="7936" width="9.140625" style="89"/>
    <col min="7937" max="7937" width="3" style="89" customWidth="1"/>
    <col min="7938" max="7938" width="76" style="89" customWidth="1"/>
    <col min="7939" max="8192" width="9.140625" style="89"/>
    <col min="8193" max="8193" width="3" style="89" customWidth="1"/>
    <col min="8194" max="8194" width="76" style="89" customWidth="1"/>
    <col min="8195" max="8448" width="9.140625" style="89"/>
    <col min="8449" max="8449" width="3" style="89" customWidth="1"/>
    <col min="8450" max="8450" width="76" style="89" customWidth="1"/>
    <col min="8451" max="8704" width="9.140625" style="89"/>
    <col min="8705" max="8705" width="3" style="89" customWidth="1"/>
    <col min="8706" max="8706" width="76" style="89" customWidth="1"/>
    <col min="8707" max="8960" width="9.140625" style="89"/>
    <col min="8961" max="8961" width="3" style="89" customWidth="1"/>
    <col min="8962" max="8962" width="76" style="89" customWidth="1"/>
    <col min="8963" max="9216" width="9.140625" style="89"/>
    <col min="9217" max="9217" width="3" style="89" customWidth="1"/>
    <col min="9218" max="9218" width="76" style="89" customWidth="1"/>
    <col min="9219" max="9472" width="9.140625" style="89"/>
    <col min="9473" max="9473" width="3" style="89" customWidth="1"/>
    <col min="9474" max="9474" width="76" style="89" customWidth="1"/>
    <col min="9475" max="9728" width="9.140625" style="89"/>
    <col min="9729" max="9729" width="3" style="89" customWidth="1"/>
    <col min="9730" max="9730" width="76" style="89" customWidth="1"/>
    <col min="9731" max="9984" width="9.140625" style="89"/>
    <col min="9985" max="9985" width="3" style="89" customWidth="1"/>
    <col min="9986" max="9986" width="76" style="89" customWidth="1"/>
    <col min="9987" max="10240" width="9.140625" style="89"/>
    <col min="10241" max="10241" width="3" style="89" customWidth="1"/>
    <col min="10242" max="10242" width="76" style="89" customWidth="1"/>
    <col min="10243" max="10496" width="9.140625" style="89"/>
    <col min="10497" max="10497" width="3" style="89" customWidth="1"/>
    <col min="10498" max="10498" width="76" style="89" customWidth="1"/>
    <col min="10499" max="10752" width="9.140625" style="89"/>
    <col min="10753" max="10753" width="3" style="89" customWidth="1"/>
    <col min="10754" max="10754" width="76" style="89" customWidth="1"/>
    <col min="10755" max="11008" width="9.140625" style="89"/>
    <col min="11009" max="11009" width="3" style="89" customWidth="1"/>
    <col min="11010" max="11010" width="76" style="89" customWidth="1"/>
    <col min="11011" max="11264" width="9.140625" style="89"/>
    <col min="11265" max="11265" width="3" style="89" customWidth="1"/>
    <col min="11266" max="11266" width="76" style="89" customWidth="1"/>
    <col min="11267" max="11520" width="9.140625" style="89"/>
    <col min="11521" max="11521" width="3" style="89" customWidth="1"/>
    <col min="11522" max="11522" width="76" style="89" customWidth="1"/>
    <col min="11523" max="11776" width="9.140625" style="89"/>
    <col min="11777" max="11777" width="3" style="89" customWidth="1"/>
    <col min="11778" max="11778" width="76" style="89" customWidth="1"/>
    <col min="11779" max="12032" width="9.140625" style="89"/>
    <col min="12033" max="12033" width="3" style="89" customWidth="1"/>
    <col min="12034" max="12034" width="76" style="89" customWidth="1"/>
    <col min="12035" max="12288" width="9.140625" style="89"/>
    <col min="12289" max="12289" width="3" style="89" customWidth="1"/>
    <col min="12290" max="12290" width="76" style="89" customWidth="1"/>
    <col min="12291" max="12544" width="9.140625" style="89"/>
    <col min="12545" max="12545" width="3" style="89" customWidth="1"/>
    <col min="12546" max="12546" width="76" style="89" customWidth="1"/>
    <col min="12547" max="12800" width="9.140625" style="89"/>
    <col min="12801" max="12801" width="3" style="89" customWidth="1"/>
    <col min="12802" max="12802" width="76" style="89" customWidth="1"/>
    <col min="12803" max="13056" width="9.140625" style="89"/>
    <col min="13057" max="13057" width="3" style="89" customWidth="1"/>
    <col min="13058" max="13058" width="76" style="89" customWidth="1"/>
    <col min="13059" max="13312" width="9.140625" style="89"/>
    <col min="13313" max="13313" width="3" style="89" customWidth="1"/>
    <col min="13314" max="13314" width="76" style="89" customWidth="1"/>
    <col min="13315" max="13568" width="9.140625" style="89"/>
    <col min="13569" max="13569" width="3" style="89" customWidth="1"/>
    <col min="13570" max="13570" width="76" style="89" customWidth="1"/>
    <col min="13571" max="13824" width="9.140625" style="89"/>
    <col min="13825" max="13825" width="3" style="89" customWidth="1"/>
    <col min="13826" max="13826" width="76" style="89" customWidth="1"/>
    <col min="13827" max="14080" width="9.140625" style="89"/>
    <col min="14081" max="14081" width="3" style="89" customWidth="1"/>
    <col min="14082" max="14082" width="76" style="89" customWidth="1"/>
    <col min="14083" max="14336" width="9.140625" style="89"/>
    <col min="14337" max="14337" width="3" style="89" customWidth="1"/>
    <col min="14338" max="14338" width="76" style="89" customWidth="1"/>
    <col min="14339" max="14592" width="9.140625" style="89"/>
    <col min="14593" max="14593" width="3" style="89" customWidth="1"/>
    <col min="14594" max="14594" width="76" style="89" customWidth="1"/>
    <col min="14595" max="14848" width="9.140625" style="89"/>
    <col min="14849" max="14849" width="3" style="89" customWidth="1"/>
    <col min="14850" max="14850" width="76" style="89" customWidth="1"/>
    <col min="14851" max="15104" width="9.140625" style="89"/>
    <col min="15105" max="15105" width="3" style="89" customWidth="1"/>
    <col min="15106" max="15106" width="76" style="89" customWidth="1"/>
    <col min="15107" max="15360" width="9.140625" style="89"/>
    <col min="15361" max="15361" width="3" style="89" customWidth="1"/>
    <col min="15362" max="15362" width="76" style="89" customWidth="1"/>
    <col min="15363" max="15616" width="9.140625" style="89"/>
    <col min="15617" max="15617" width="3" style="89" customWidth="1"/>
    <col min="15618" max="15618" width="76" style="89" customWidth="1"/>
    <col min="15619" max="15872" width="9.140625" style="89"/>
    <col min="15873" max="15873" width="3" style="89" customWidth="1"/>
    <col min="15874" max="15874" width="76" style="89" customWidth="1"/>
    <col min="15875" max="16128" width="9.140625" style="89"/>
    <col min="16129" max="16129" width="3" style="89" customWidth="1"/>
    <col min="16130" max="16130" width="76" style="89" customWidth="1"/>
    <col min="16131" max="16384" width="9.140625" style="89"/>
  </cols>
  <sheetData>
    <row r="1" spans="1:3" ht="32.1" customHeight="1" x14ac:dyDescent="0.3">
      <c r="A1" s="86"/>
      <c r="B1" s="87" t="s">
        <v>131</v>
      </c>
      <c r="C1" s="88"/>
    </row>
    <row r="2" spans="1:3" ht="16.5" x14ac:dyDescent="0.3">
      <c r="A2" s="86"/>
      <c r="B2" s="90"/>
      <c r="C2" s="88"/>
    </row>
    <row r="3" spans="1:3" ht="16.5" x14ac:dyDescent="0.3">
      <c r="A3" s="86"/>
      <c r="B3" s="91" t="s">
        <v>122</v>
      </c>
      <c r="C3" s="88"/>
    </row>
    <row r="4" spans="1:3" x14ac:dyDescent="0.3">
      <c r="A4" s="86"/>
      <c r="B4" s="97" t="s">
        <v>123</v>
      </c>
      <c r="C4" s="88"/>
    </row>
    <row r="5" spans="1:3" ht="16.5" x14ac:dyDescent="0.3">
      <c r="A5" s="86"/>
      <c r="B5" s="92"/>
      <c r="C5" s="88"/>
    </row>
    <row r="6" spans="1:3" ht="16.5" x14ac:dyDescent="0.3">
      <c r="A6" s="86"/>
      <c r="B6" s="93" t="s">
        <v>124</v>
      </c>
      <c r="C6" s="88"/>
    </row>
    <row r="7" spans="1:3" ht="16.5" x14ac:dyDescent="0.3">
      <c r="A7" s="86"/>
      <c r="B7" s="92"/>
      <c r="C7" s="88"/>
    </row>
    <row r="8" spans="1:3" ht="46.5" x14ac:dyDescent="0.3">
      <c r="A8" s="86"/>
      <c r="B8" s="92" t="s">
        <v>125</v>
      </c>
      <c r="C8" s="88"/>
    </row>
    <row r="9" spans="1:3" ht="16.5" x14ac:dyDescent="0.3">
      <c r="A9" s="86"/>
      <c r="B9" s="92"/>
      <c r="C9" s="88"/>
    </row>
    <row r="10" spans="1:3" ht="31.5" x14ac:dyDescent="0.3">
      <c r="A10" s="86"/>
      <c r="B10" s="92" t="s">
        <v>126</v>
      </c>
      <c r="C10" s="88"/>
    </row>
    <row r="11" spans="1:3" ht="16.5" x14ac:dyDescent="0.3">
      <c r="A11" s="86"/>
      <c r="B11" s="92"/>
      <c r="C11" s="88"/>
    </row>
    <row r="12" spans="1:3" ht="31.5" x14ac:dyDescent="0.3">
      <c r="A12" s="86"/>
      <c r="B12" s="92" t="s">
        <v>127</v>
      </c>
      <c r="C12" s="88"/>
    </row>
    <row r="13" spans="1:3" ht="16.5" x14ac:dyDescent="0.3">
      <c r="A13" s="86"/>
      <c r="B13" s="92"/>
      <c r="C13" s="88"/>
    </row>
    <row r="14" spans="1:3" x14ac:dyDescent="0.3">
      <c r="A14" s="86"/>
      <c r="B14" s="94" t="s">
        <v>128</v>
      </c>
      <c r="C14" s="88"/>
    </row>
    <row r="15" spans="1:3" ht="15.75" x14ac:dyDescent="0.3">
      <c r="A15" s="86"/>
      <c r="B15" s="100" t="s">
        <v>129</v>
      </c>
      <c r="C15" s="88"/>
    </row>
    <row r="16" spans="1:3" ht="16.5" x14ac:dyDescent="0.3">
      <c r="A16" s="86"/>
      <c r="B16" s="95"/>
      <c r="C16" s="88"/>
    </row>
    <row r="17" spans="1:3" ht="32.25" x14ac:dyDescent="0.3">
      <c r="A17" s="86"/>
      <c r="B17" s="92" t="s">
        <v>130</v>
      </c>
      <c r="C17" s="88"/>
    </row>
    <row r="18" spans="1:3" x14ac:dyDescent="0.3">
      <c r="A18" s="86"/>
      <c r="B18" s="86"/>
      <c r="C18" s="88"/>
    </row>
    <row r="19" spans="1:3" x14ac:dyDescent="0.3">
      <c r="A19" s="86"/>
      <c r="B19" s="86"/>
      <c r="C19" s="88"/>
    </row>
    <row r="20" spans="1:3" x14ac:dyDescent="0.3">
      <c r="A20" s="86"/>
      <c r="B20" s="86"/>
      <c r="C20" s="88"/>
    </row>
    <row r="21" spans="1:3" x14ac:dyDescent="0.3">
      <c r="A21" s="86"/>
      <c r="B21" s="86"/>
      <c r="C21" s="88"/>
    </row>
    <row r="22" spans="1:3" x14ac:dyDescent="0.3">
      <c r="A22" s="86"/>
      <c r="B22" s="86"/>
      <c r="C22" s="88"/>
    </row>
    <row r="23" spans="1:3" x14ac:dyDescent="0.3">
      <c r="A23" s="86"/>
      <c r="B23" s="86"/>
      <c r="C23" s="88"/>
    </row>
    <row r="24" spans="1:3" x14ac:dyDescent="0.3">
      <c r="A24" s="86"/>
      <c r="B24" s="86"/>
      <c r="C24" s="88"/>
    </row>
    <row r="25" spans="1:3" x14ac:dyDescent="0.3">
      <c r="A25" s="86"/>
      <c r="B25" s="86"/>
      <c r="C25" s="88"/>
    </row>
    <row r="26" spans="1:3" x14ac:dyDescent="0.3">
      <c r="A26" s="86"/>
      <c r="B26" s="86"/>
      <c r="C26" s="88"/>
    </row>
    <row r="27" spans="1:3" x14ac:dyDescent="0.3">
      <c r="A27" s="86"/>
      <c r="B27" s="86"/>
      <c r="C27" s="88"/>
    </row>
    <row r="28" spans="1:3" x14ac:dyDescent="0.3">
      <c r="A28" s="86"/>
      <c r="B28" s="86"/>
      <c r="C28" s="88"/>
    </row>
    <row r="29" spans="1:3" x14ac:dyDescent="0.3">
      <c r="A29" s="86"/>
      <c r="B29" s="86"/>
      <c r="C29" s="88"/>
    </row>
  </sheetData>
  <hyperlinks>
    <hyperlink ref="B14" r:id="rId1" display="See License Agreement" xr:uid="{00000000-0004-0000-0700-000000000000}"/>
    <hyperlink ref="B4" r:id="rId2" tooltip="View online document" display="http://www.invoicingtemplate.com/waybill-packing-lis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71C1B-6B80-47A1-8138-1CE51ACE1AE3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15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6.75" customHeight="1" x14ac:dyDescent="0.2"/>
    <row r="4" spans="1:31" s="116" customFormat="1" ht="33" customHeight="1" x14ac:dyDescent="0.45">
      <c r="B4" s="117" t="str">
        <f>oknCompanyName</f>
        <v>BUSINESS NAME</v>
      </c>
      <c r="C4" s="118"/>
      <c r="D4" s="119"/>
      <c r="E4" s="120"/>
      <c r="H4" s="119"/>
      <c r="I4" s="119"/>
      <c r="J4" s="121"/>
      <c r="K4" s="119"/>
      <c r="L4" s="122"/>
      <c r="M4" s="199" t="s">
        <v>135</v>
      </c>
      <c r="N4" s="199"/>
      <c r="O4" s="120"/>
      <c r="P4" s="120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3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4"/>
    </row>
    <row r="9" spans="1:31" ht="18" customHeight="1" x14ac:dyDescent="0.2">
      <c r="B9" s="125" t="s">
        <v>32</v>
      </c>
    </row>
    <row r="10" spans="1:31" ht="18" customHeight="1" x14ac:dyDescent="0.2">
      <c r="B10" s="28" t="s">
        <v>30</v>
      </c>
      <c r="C10" s="12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2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27" t="s">
        <v>49</v>
      </c>
      <c r="C13" s="128" t="s">
        <v>29</v>
      </c>
      <c r="D13" s="129" t="s">
        <v>48</v>
      </c>
      <c r="E13" s="130" t="s">
        <v>33</v>
      </c>
      <c r="F13" s="130" t="s">
        <v>40</v>
      </c>
      <c r="G13" s="130" t="s">
        <v>41</v>
      </c>
      <c r="H13" s="129" t="s">
        <v>34</v>
      </c>
      <c r="I13" s="129" t="s">
        <v>35</v>
      </c>
      <c r="J13" s="129" t="str">
        <f>oknTax1Name</f>
        <v>VAT</v>
      </c>
      <c r="K13" s="129" t="e">
        <f>oknTax2Name</f>
        <v>#NAME?</v>
      </c>
      <c r="L13" s="129" t="s">
        <v>36</v>
      </c>
      <c r="M13" s="129" t="s">
        <v>37</v>
      </c>
      <c r="N13" s="129" t="s">
        <v>38</v>
      </c>
      <c r="O13" s="10" t="s">
        <v>39</v>
      </c>
      <c r="P13" s="10" t="s">
        <v>50</v>
      </c>
      <c r="Q13" s="11" t="s">
        <v>88</v>
      </c>
    </row>
    <row r="14" spans="1:31" x14ac:dyDescent="0.2">
      <c r="B14" s="131"/>
    </row>
    <row r="15" spans="1:31" x14ac:dyDescent="0.2">
      <c r="B15" s="131"/>
    </row>
    <row r="16" spans="1:31" x14ac:dyDescent="0.2">
      <c r="B16" s="131"/>
    </row>
    <row r="17" spans="2:2" x14ac:dyDescent="0.2">
      <c r="B17" s="131"/>
    </row>
    <row r="18" spans="2:2" x14ac:dyDescent="0.2">
      <c r="B18" s="131"/>
    </row>
    <row r="19" spans="2:2" x14ac:dyDescent="0.2">
      <c r="B19" s="131"/>
    </row>
    <row r="20" spans="2:2" x14ac:dyDescent="0.2">
      <c r="B20" s="131"/>
    </row>
    <row r="21" spans="2:2" x14ac:dyDescent="0.2">
      <c r="B21" s="131"/>
    </row>
    <row r="22" spans="2:2" x14ac:dyDescent="0.2">
      <c r="B22" s="131"/>
    </row>
    <row r="23" spans="2:2" x14ac:dyDescent="0.2">
      <c r="B23" s="131"/>
    </row>
    <row r="24" spans="2:2" x14ac:dyDescent="0.2">
      <c r="B24" s="131"/>
    </row>
    <row r="25" spans="2:2" x14ac:dyDescent="0.2">
      <c r="B25" s="131"/>
    </row>
    <row r="26" spans="2:2" x14ac:dyDescent="0.2">
      <c r="B26" s="131"/>
    </row>
    <row r="27" spans="2:2" x14ac:dyDescent="0.2">
      <c r="B27" s="131"/>
    </row>
    <row r="28" spans="2:2" x14ac:dyDescent="0.2">
      <c r="B28" s="131"/>
    </row>
    <row r="29" spans="2:2" x14ac:dyDescent="0.2">
      <c r="B29" s="131"/>
    </row>
    <row r="30" spans="2:2" x14ac:dyDescent="0.2">
      <c r="B30" s="131"/>
    </row>
    <row r="31" spans="2:2" x14ac:dyDescent="0.2">
      <c r="B31" s="131"/>
    </row>
    <row r="32" spans="2:2" x14ac:dyDescent="0.2">
      <c r="B32" s="131"/>
    </row>
    <row r="33" spans="2:2" x14ac:dyDescent="0.2">
      <c r="B33" s="131"/>
    </row>
    <row r="34" spans="2:2" x14ac:dyDescent="0.2">
      <c r="B34" s="131"/>
    </row>
    <row r="35" spans="2:2" x14ac:dyDescent="0.2">
      <c r="B35" s="131"/>
    </row>
    <row r="36" spans="2:2" x14ac:dyDescent="0.2">
      <c r="B36" s="131"/>
    </row>
    <row r="37" spans="2:2" x14ac:dyDescent="0.2">
      <c r="B37" s="131"/>
    </row>
    <row r="38" spans="2:2" x14ac:dyDescent="0.2">
      <c r="B38" s="131"/>
    </row>
    <row r="39" spans="2:2" x14ac:dyDescent="0.2">
      <c r="B39" s="131"/>
    </row>
    <row r="40" spans="2:2" x14ac:dyDescent="0.2">
      <c r="B40" s="131"/>
    </row>
    <row r="41" spans="2:2" x14ac:dyDescent="0.2">
      <c r="B41" s="131"/>
    </row>
    <row r="42" spans="2:2" x14ac:dyDescent="0.2">
      <c r="B42" s="131"/>
    </row>
    <row r="43" spans="2:2" x14ac:dyDescent="0.2">
      <c r="B43" s="131"/>
    </row>
    <row r="44" spans="2:2" x14ac:dyDescent="0.2">
      <c r="B44" s="131"/>
    </row>
    <row r="45" spans="2:2" x14ac:dyDescent="0.2">
      <c r="B45" s="131"/>
    </row>
    <row r="46" spans="2:2" x14ac:dyDescent="0.2">
      <c r="B46" s="131"/>
    </row>
    <row r="47" spans="2:2" x14ac:dyDescent="0.2">
      <c r="B47" s="131"/>
    </row>
    <row r="48" spans="2:2" x14ac:dyDescent="0.2">
      <c r="B48" s="131"/>
    </row>
    <row r="49" spans="2:2" x14ac:dyDescent="0.2">
      <c r="B49" s="131"/>
    </row>
    <row r="50" spans="2:2" x14ac:dyDescent="0.2">
      <c r="B50" s="131"/>
    </row>
    <row r="51" spans="2:2" x14ac:dyDescent="0.2">
      <c r="B51" s="131"/>
    </row>
    <row r="52" spans="2:2" x14ac:dyDescent="0.2">
      <c r="B52" s="131"/>
    </row>
    <row r="53" spans="2:2" x14ac:dyDescent="0.2">
      <c r="B53" s="131"/>
    </row>
    <row r="54" spans="2:2" x14ac:dyDescent="0.2">
      <c r="B54" s="131"/>
    </row>
    <row r="55" spans="2:2" x14ac:dyDescent="0.2">
      <c r="B55" s="131"/>
    </row>
    <row r="56" spans="2:2" x14ac:dyDescent="0.2">
      <c r="B56" s="131"/>
    </row>
    <row r="57" spans="2:2" x14ac:dyDescent="0.2">
      <c r="B57" s="131"/>
    </row>
    <row r="58" spans="2:2" x14ac:dyDescent="0.2">
      <c r="B58" s="131"/>
    </row>
    <row r="59" spans="2:2" x14ac:dyDescent="0.2">
      <c r="B59" s="131"/>
    </row>
    <row r="60" spans="2:2" x14ac:dyDescent="0.2">
      <c r="B60" s="131"/>
    </row>
    <row r="61" spans="2:2" x14ac:dyDescent="0.2">
      <c r="B61" s="131"/>
    </row>
    <row r="62" spans="2:2" x14ac:dyDescent="0.2">
      <c r="B62" s="131"/>
    </row>
    <row r="63" spans="2:2" x14ac:dyDescent="0.2">
      <c r="B63" s="131"/>
    </row>
    <row r="64" spans="2:2" x14ac:dyDescent="0.2">
      <c r="B64" s="131"/>
    </row>
    <row r="65" spans="2:2" x14ac:dyDescent="0.2">
      <c r="B65" s="131"/>
    </row>
    <row r="66" spans="2:2" x14ac:dyDescent="0.2">
      <c r="B66" s="131"/>
    </row>
    <row r="67" spans="2:2" x14ac:dyDescent="0.2">
      <c r="B67" s="131"/>
    </row>
    <row r="68" spans="2:2" x14ac:dyDescent="0.2">
      <c r="B68" s="131"/>
    </row>
    <row r="69" spans="2:2" x14ac:dyDescent="0.2">
      <c r="B69" s="131"/>
    </row>
    <row r="70" spans="2:2" x14ac:dyDescent="0.2">
      <c r="B70" s="131"/>
    </row>
    <row r="71" spans="2:2" x14ac:dyDescent="0.2">
      <c r="B71" s="131"/>
    </row>
    <row r="72" spans="2:2" x14ac:dyDescent="0.2">
      <c r="B72" s="131"/>
    </row>
    <row r="73" spans="2:2" x14ac:dyDescent="0.2">
      <c r="B73" s="131"/>
    </row>
    <row r="74" spans="2:2" x14ac:dyDescent="0.2">
      <c r="B74" s="131"/>
    </row>
    <row r="75" spans="2:2" x14ac:dyDescent="0.2">
      <c r="B75" s="131"/>
    </row>
    <row r="76" spans="2:2" x14ac:dyDescent="0.2">
      <c r="B76" s="131"/>
    </row>
    <row r="77" spans="2:2" x14ac:dyDescent="0.2">
      <c r="B77" s="131"/>
    </row>
    <row r="78" spans="2:2" x14ac:dyDescent="0.2">
      <c r="B78" s="131"/>
    </row>
    <row r="79" spans="2:2" x14ac:dyDescent="0.2">
      <c r="B79" s="131"/>
    </row>
    <row r="80" spans="2:2" x14ac:dyDescent="0.2">
      <c r="B80" s="131"/>
    </row>
    <row r="81" spans="2:2" x14ac:dyDescent="0.2">
      <c r="B81" s="131"/>
    </row>
    <row r="82" spans="2:2" x14ac:dyDescent="0.2">
      <c r="B82" s="131"/>
    </row>
    <row r="83" spans="2:2" x14ac:dyDescent="0.2">
      <c r="B83" s="131"/>
    </row>
    <row r="84" spans="2:2" x14ac:dyDescent="0.2">
      <c r="B84" s="131"/>
    </row>
    <row r="85" spans="2:2" x14ac:dyDescent="0.2">
      <c r="B85" s="131"/>
    </row>
    <row r="86" spans="2:2" x14ac:dyDescent="0.2">
      <c r="B86" s="131"/>
    </row>
    <row r="87" spans="2:2" x14ac:dyDescent="0.2">
      <c r="B87" s="131"/>
    </row>
    <row r="88" spans="2:2" x14ac:dyDescent="0.2">
      <c r="B88" s="131"/>
    </row>
    <row r="89" spans="2:2" x14ac:dyDescent="0.2">
      <c r="B89" s="131"/>
    </row>
    <row r="90" spans="2:2" x14ac:dyDescent="0.2">
      <c r="B90" s="131"/>
    </row>
    <row r="91" spans="2:2" x14ac:dyDescent="0.2">
      <c r="B91" s="131"/>
    </row>
    <row r="92" spans="2:2" x14ac:dyDescent="0.2">
      <c r="B92" s="131"/>
    </row>
    <row r="93" spans="2:2" x14ac:dyDescent="0.2">
      <c r="B93" s="131"/>
    </row>
    <row r="94" spans="2:2" x14ac:dyDescent="0.2">
      <c r="B94" s="131"/>
    </row>
    <row r="95" spans="2:2" x14ac:dyDescent="0.2">
      <c r="B95" s="131"/>
    </row>
    <row r="96" spans="2:2" x14ac:dyDescent="0.2">
      <c r="B96" s="131"/>
    </row>
    <row r="97" spans="2:2" x14ac:dyDescent="0.2">
      <c r="B97" s="131"/>
    </row>
    <row r="98" spans="2:2" x14ac:dyDescent="0.2">
      <c r="B98" s="131"/>
    </row>
    <row r="99" spans="2:2" x14ac:dyDescent="0.2">
      <c r="B99" s="131"/>
    </row>
    <row r="100" spans="2:2" x14ac:dyDescent="0.2">
      <c r="B100" s="131"/>
    </row>
    <row r="101" spans="2:2" x14ac:dyDescent="0.2">
      <c r="B101" s="131"/>
    </row>
    <row r="102" spans="2:2" x14ac:dyDescent="0.2">
      <c r="B102" s="131"/>
    </row>
    <row r="103" spans="2:2" x14ac:dyDescent="0.2">
      <c r="B103" s="131"/>
    </row>
    <row r="104" spans="2:2" x14ac:dyDescent="0.2">
      <c r="B104" s="131"/>
    </row>
    <row r="105" spans="2:2" x14ac:dyDescent="0.2">
      <c r="B105" s="131"/>
    </row>
    <row r="106" spans="2:2" x14ac:dyDescent="0.2">
      <c r="B106" s="131"/>
    </row>
    <row r="107" spans="2:2" x14ac:dyDescent="0.2">
      <c r="B107" s="131"/>
    </row>
    <row r="108" spans="2:2" x14ac:dyDescent="0.2">
      <c r="B108" s="131"/>
    </row>
    <row r="109" spans="2:2" x14ac:dyDescent="0.2">
      <c r="B109" s="131"/>
    </row>
    <row r="110" spans="2:2" x14ac:dyDescent="0.2">
      <c r="B110" s="131"/>
    </row>
    <row r="111" spans="2:2" x14ac:dyDescent="0.2">
      <c r="B111" s="131"/>
    </row>
    <row r="112" spans="2:2" x14ac:dyDescent="0.2">
      <c r="B112" s="131"/>
    </row>
    <row r="113" spans="2:2" x14ac:dyDescent="0.2">
      <c r="B113" s="131"/>
    </row>
    <row r="114" spans="2:2" x14ac:dyDescent="0.2">
      <c r="B114" s="131"/>
    </row>
    <row r="115" spans="2:2" x14ac:dyDescent="0.2">
      <c r="B115" s="131"/>
    </row>
    <row r="116" spans="2:2" x14ac:dyDescent="0.2">
      <c r="B116" s="131"/>
    </row>
    <row r="117" spans="2:2" x14ac:dyDescent="0.2">
      <c r="B117" s="131"/>
    </row>
    <row r="118" spans="2:2" x14ac:dyDescent="0.2">
      <c r="B118" s="131"/>
    </row>
    <row r="119" spans="2:2" x14ac:dyDescent="0.2">
      <c r="B119" s="131"/>
    </row>
    <row r="120" spans="2:2" x14ac:dyDescent="0.2">
      <c r="B120" s="131"/>
    </row>
    <row r="121" spans="2:2" x14ac:dyDescent="0.2">
      <c r="B121" s="131"/>
    </row>
    <row r="122" spans="2:2" x14ac:dyDescent="0.2">
      <c r="B122" s="131"/>
    </row>
    <row r="123" spans="2:2" x14ac:dyDescent="0.2">
      <c r="B123" s="131"/>
    </row>
    <row r="124" spans="2:2" x14ac:dyDescent="0.2">
      <c r="B124" s="131"/>
    </row>
    <row r="125" spans="2:2" x14ac:dyDescent="0.2">
      <c r="B125" s="131"/>
    </row>
    <row r="126" spans="2:2" x14ac:dyDescent="0.2">
      <c r="B126" s="131"/>
    </row>
    <row r="127" spans="2:2" x14ac:dyDescent="0.2">
      <c r="B127" s="131"/>
    </row>
    <row r="128" spans="2:2" x14ac:dyDescent="0.2">
      <c r="B128" s="131"/>
    </row>
    <row r="129" spans="2:2" x14ac:dyDescent="0.2">
      <c r="B129" s="131"/>
    </row>
    <row r="130" spans="2:2" x14ac:dyDescent="0.2">
      <c r="B130" s="131"/>
    </row>
    <row r="131" spans="2:2" x14ac:dyDescent="0.2">
      <c r="B131" s="131"/>
    </row>
    <row r="132" spans="2:2" x14ac:dyDescent="0.2">
      <c r="B132" s="131"/>
    </row>
    <row r="133" spans="2:2" x14ac:dyDescent="0.2">
      <c r="B133" s="131"/>
    </row>
    <row r="134" spans="2:2" x14ac:dyDescent="0.2">
      <c r="B134" s="131"/>
    </row>
    <row r="135" spans="2:2" x14ac:dyDescent="0.2">
      <c r="B135" s="131"/>
    </row>
    <row r="136" spans="2:2" x14ac:dyDescent="0.2">
      <c r="B136" s="131"/>
    </row>
    <row r="137" spans="2:2" x14ac:dyDescent="0.2">
      <c r="B137" s="131"/>
    </row>
    <row r="138" spans="2:2" x14ac:dyDescent="0.2">
      <c r="B138" s="131"/>
    </row>
    <row r="139" spans="2:2" x14ac:dyDescent="0.2">
      <c r="B139" s="131"/>
    </row>
    <row r="140" spans="2:2" x14ac:dyDescent="0.2">
      <c r="B140" s="131"/>
    </row>
    <row r="141" spans="2:2" x14ac:dyDescent="0.2">
      <c r="B141" s="131"/>
    </row>
    <row r="142" spans="2:2" x14ac:dyDescent="0.2">
      <c r="B142" s="131"/>
    </row>
    <row r="143" spans="2:2" x14ac:dyDescent="0.2">
      <c r="B143" s="131"/>
    </row>
    <row r="144" spans="2:2" x14ac:dyDescent="0.2">
      <c r="B144" s="131"/>
    </row>
    <row r="145" spans="2:2" x14ac:dyDescent="0.2">
      <c r="B145" s="131"/>
    </row>
    <row r="146" spans="2:2" x14ac:dyDescent="0.2">
      <c r="B146" s="131"/>
    </row>
    <row r="147" spans="2:2" x14ac:dyDescent="0.2">
      <c r="B147" s="131"/>
    </row>
    <row r="148" spans="2:2" x14ac:dyDescent="0.2">
      <c r="B148" s="131"/>
    </row>
    <row r="149" spans="2:2" x14ac:dyDescent="0.2">
      <c r="B149" s="131"/>
    </row>
    <row r="150" spans="2:2" x14ac:dyDescent="0.2">
      <c r="B150" s="131"/>
    </row>
    <row r="151" spans="2:2" x14ac:dyDescent="0.2">
      <c r="B151" s="131"/>
    </row>
    <row r="152" spans="2:2" x14ac:dyDescent="0.2">
      <c r="B152" s="131"/>
    </row>
    <row r="153" spans="2:2" x14ac:dyDescent="0.2">
      <c r="B153" s="131"/>
    </row>
    <row r="154" spans="2:2" x14ac:dyDescent="0.2">
      <c r="B154" s="131"/>
    </row>
    <row r="155" spans="2:2" x14ac:dyDescent="0.2">
      <c r="B155" s="131"/>
    </row>
    <row r="156" spans="2:2" x14ac:dyDescent="0.2">
      <c r="B156" s="131"/>
    </row>
    <row r="157" spans="2:2" x14ac:dyDescent="0.2">
      <c r="B157" s="131"/>
    </row>
    <row r="158" spans="2:2" x14ac:dyDescent="0.2">
      <c r="B158" s="131"/>
    </row>
    <row r="159" spans="2:2" x14ac:dyDescent="0.2">
      <c r="B159" s="131"/>
    </row>
    <row r="160" spans="2:2" x14ac:dyDescent="0.2">
      <c r="B160" s="131"/>
    </row>
    <row r="161" spans="2:2" x14ac:dyDescent="0.2">
      <c r="B161" s="131"/>
    </row>
    <row r="162" spans="2:2" x14ac:dyDescent="0.2">
      <c r="B162" s="131"/>
    </row>
    <row r="163" spans="2:2" x14ac:dyDescent="0.2">
      <c r="B163" s="131"/>
    </row>
    <row r="164" spans="2:2" x14ac:dyDescent="0.2">
      <c r="B164" s="131"/>
    </row>
    <row r="165" spans="2:2" x14ac:dyDescent="0.2">
      <c r="B165" s="131"/>
    </row>
    <row r="166" spans="2:2" x14ac:dyDescent="0.2">
      <c r="B166" s="131"/>
    </row>
    <row r="167" spans="2:2" x14ac:dyDescent="0.2">
      <c r="B167" s="131"/>
    </row>
    <row r="168" spans="2:2" x14ac:dyDescent="0.2">
      <c r="B168" s="131"/>
    </row>
    <row r="169" spans="2:2" x14ac:dyDescent="0.2">
      <c r="B169" s="131"/>
    </row>
    <row r="170" spans="2:2" x14ac:dyDescent="0.2">
      <c r="B170" s="131"/>
    </row>
    <row r="171" spans="2:2" x14ac:dyDescent="0.2">
      <c r="B171" s="131"/>
    </row>
    <row r="172" spans="2:2" x14ac:dyDescent="0.2">
      <c r="B172" s="131"/>
    </row>
    <row r="173" spans="2:2" x14ac:dyDescent="0.2">
      <c r="B173" s="131"/>
    </row>
    <row r="174" spans="2:2" x14ac:dyDescent="0.2">
      <c r="B174" s="131"/>
    </row>
    <row r="175" spans="2:2" x14ac:dyDescent="0.2">
      <c r="B175" s="131"/>
    </row>
    <row r="176" spans="2:2" x14ac:dyDescent="0.2">
      <c r="B176" s="131"/>
    </row>
    <row r="177" spans="2:2" x14ac:dyDescent="0.2">
      <c r="B177" s="131"/>
    </row>
    <row r="178" spans="2:2" x14ac:dyDescent="0.2">
      <c r="B178" s="131"/>
    </row>
    <row r="179" spans="2:2" x14ac:dyDescent="0.2">
      <c r="B179" s="131"/>
    </row>
    <row r="180" spans="2:2" x14ac:dyDescent="0.2">
      <c r="B180" s="131"/>
    </row>
    <row r="181" spans="2:2" x14ac:dyDescent="0.2">
      <c r="B181" s="131"/>
    </row>
    <row r="182" spans="2:2" x14ac:dyDescent="0.2">
      <c r="B182" s="131"/>
    </row>
    <row r="183" spans="2:2" x14ac:dyDescent="0.2">
      <c r="B183" s="131"/>
    </row>
    <row r="184" spans="2:2" x14ac:dyDescent="0.2">
      <c r="B184" s="131"/>
    </row>
    <row r="185" spans="2:2" x14ac:dyDescent="0.2">
      <c r="B185" s="131"/>
    </row>
    <row r="186" spans="2:2" x14ac:dyDescent="0.2">
      <c r="B186" s="131"/>
    </row>
    <row r="187" spans="2:2" x14ac:dyDescent="0.2">
      <c r="B187" s="131"/>
    </row>
    <row r="188" spans="2:2" x14ac:dyDescent="0.2">
      <c r="B188" s="131"/>
    </row>
    <row r="189" spans="2:2" x14ac:dyDescent="0.2">
      <c r="B189" s="131"/>
    </row>
    <row r="190" spans="2:2" x14ac:dyDescent="0.2">
      <c r="B190" s="131"/>
    </row>
    <row r="191" spans="2:2" x14ac:dyDescent="0.2">
      <c r="B191" s="131"/>
    </row>
    <row r="192" spans="2:2" x14ac:dyDescent="0.2">
      <c r="B192" s="131"/>
    </row>
    <row r="193" spans="2:2" x14ac:dyDescent="0.2">
      <c r="B193" s="131"/>
    </row>
    <row r="194" spans="2:2" x14ac:dyDescent="0.2">
      <c r="B194" s="131"/>
    </row>
    <row r="195" spans="2:2" x14ac:dyDescent="0.2">
      <c r="B195" s="131"/>
    </row>
    <row r="196" spans="2:2" x14ac:dyDescent="0.2">
      <c r="B196" s="131"/>
    </row>
    <row r="197" spans="2:2" x14ac:dyDescent="0.2">
      <c r="B197" s="131"/>
    </row>
    <row r="198" spans="2:2" x14ac:dyDescent="0.2">
      <c r="B198" s="131"/>
    </row>
    <row r="199" spans="2:2" x14ac:dyDescent="0.2">
      <c r="B199" s="131"/>
    </row>
    <row r="200" spans="2:2" x14ac:dyDescent="0.2">
      <c r="B200" s="131"/>
    </row>
    <row r="201" spans="2:2" x14ac:dyDescent="0.2">
      <c r="B201" s="131"/>
    </row>
    <row r="202" spans="2:2" x14ac:dyDescent="0.2">
      <c r="B202" s="131"/>
    </row>
    <row r="203" spans="2:2" x14ac:dyDescent="0.2">
      <c r="B203" s="131"/>
    </row>
    <row r="204" spans="2:2" x14ac:dyDescent="0.2">
      <c r="B204" s="131"/>
    </row>
    <row r="205" spans="2:2" x14ac:dyDescent="0.2">
      <c r="B205" s="131"/>
    </row>
    <row r="206" spans="2:2" x14ac:dyDescent="0.2">
      <c r="B206" s="131"/>
    </row>
    <row r="207" spans="2:2" x14ac:dyDescent="0.2">
      <c r="B207" s="131"/>
    </row>
    <row r="208" spans="2:2" x14ac:dyDescent="0.2">
      <c r="B208" s="131"/>
    </row>
    <row r="209" spans="2:2" x14ac:dyDescent="0.2">
      <c r="B209" s="131"/>
    </row>
    <row r="210" spans="2:2" x14ac:dyDescent="0.2">
      <c r="B210" s="131"/>
    </row>
    <row r="211" spans="2:2" x14ac:dyDescent="0.2">
      <c r="B211" s="131"/>
    </row>
    <row r="212" spans="2:2" x14ac:dyDescent="0.2">
      <c r="B212" s="131"/>
    </row>
    <row r="213" spans="2:2" x14ac:dyDescent="0.2">
      <c r="B213" s="131"/>
    </row>
    <row r="214" spans="2:2" x14ac:dyDescent="0.2">
      <c r="B214" s="131"/>
    </row>
    <row r="215" spans="2:2" x14ac:dyDescent="0.2">
      <c r="B215" s="131"/>
    </row>
    <row r="216" spans="2:2" x14ac:dyDescent="0.2">
      <c r="B216" s="131"/>
    </row>
    <row r="217" spans="2:2" x14ac:dyDescent="0.2">
      <c r="B217" s="131"/>
    </row>
    <row r="218" spans="2:2" x14ac:dyDescent="0.2">
      <c r="B218" s="131"/>
    </row>
    <row r="219" spans="2:2" x14ac:dyDescent="0.2">
      <c r="B219" s="131"/>
    </row>
    <row r="220" spans="2:2" x14ac:dyDescent="0.2">
      <c r="B220" s="131"/>
    </row>
    <row r="221" spans="2:2" x14ac:dyDescent="0.2">
      <c r="B221" s="131"/>
    </row>
    <row r="222" spans="2:2" x14ac:dyDescent="0.2">
      <c r="B222" s="131"/>
    </row>
    <row r="223" spans="2:2" x14ac:dyDescent="0.2">
      <c r="B223" s="131"/>
    </row>
    <row r="224" spans="2:2" x14ac:dyDescent="0.2">
      <c r="B224" s="131"/>
    </row>
    <row r="225" spans="2:2" x14ac:dyDescent="0.2">
      <c r="B225" s="131"/>
    </row>
    <row r="226" spans="2:2" x14ac:dyDescent="0.2">
      <c r="B226" s="131"/>
    </row>
    <row r="227" spans="2:2" x14ac:dyDescent="0.2">
      <c r="B227" s="131"/>
    </row>
    <row r="228" spans="2:2" x14ac:dyDescent="0.2">
      <c r="B228" s="131"/>
    </row>
    <row r="229" spans="2:2" x14ac:dyDescent="0.2">
      <c r="B229" s="131"/>
    </row>
    <row r="230" spans="2:2" x14ac:dyDescent="0.2">
      <c r="B230" s="131"/>
    </row>
    <row r="231" spans="2:2" x14ac:dyDescent="0.2">
      <c r="B231" s="131"/>
    </row>
    <row r="232" spans="2:2" x14ac:dyDescent="0.2">
      <c r="B232" s="131"/>
    </row>
    <row r="233" spans="2:2" x14ac:dyDescent="0.2">
      <c r="B233" s="131"/>
    </row>
    <row r="234" spans="2:2" x14ac:dyDescent="0.2">
      <c r="B234" s="131"/>
    </row>
    <row r="235" spans="2:2" x14ac:dyDescent="0.2">
      <c r="B235" s="131"/>
    </row>
    <row r="236" spans="2:2" x14ac:dyDescent="0.2">
      <c r="B236" s="131"/>
    </row>
    <row r="237" spans="2:2" x14ac:dyDescent="0.2">
      <c r="B237" s="131"/>
    </row>
    <row r="238" spans="2:2" x14ac:dyDescent="0.2">
      <c r="B238" s="131"/>
    </row>
    <row r="239" spans="2:2" x14ac:dyDescent="0.2">
      <c r="B239" s="131"/>
    </row>
    <row r="240" spans="2:2" x14ac:dyDescent="0.2">
      <c r="B240" s="131"/>
    </row>
    <row r="241" spans="2:2" x14ac:dyDescent="0.2">
      <c r="B241" s="131"/>
    </row>
    <row r="242" spans="2:2" x14ac:dyDescent="0.2">
      <c r="B242" s="131"/>
    </row>
    <row r="243" spans="2:2" x14ac:dyDescent="0.2">
      <c r="B243" s="131"/>
    </row>
    <row r="244" spans="2:2" x14ac:dyDescent="0.2">
      <c r="B244" s="131"/>
    </row>
    <row r="245" spans="2:2" x14ac:dyDescent="0.2">
      <c r="B245" s="131"/>
    </row>
    <row r="246" spans="2:2" x14ac:dyDescent="0.2">
      <c r="B246" s="131"/>
    </row>
    <row r="247" spans="2:2" x14ac:dyDescent="0.2">
      <c r="B247" s="131"/>
    </row>
    <row r="248" spans="2:2" x14ac:dyDescent="0.2">
      <c r="B248" s="131"/>
    </row>
    <row r="249" spans="2:2" x14ac:dyDescent="0.2">
      <c r="B249" s="131"/>
    </row>
    <row r="250" spans="2:2" x14ac:dyDescent="0.2">
      <c r="B250" s="131"/>
    </row>
    <row r="251" spans="2:2" x14ac:dyDescent="0.2">
      <c r="B251" s="131"/>
    </row>
    <row r="252" spans="2:2" x14ac:dyDescent="0.2">
      <c r="B252" s="131"/>
    </row>
    <row r="253" spans="2:2" x14ac:dyDescent="0.2">
      <c r="B253" s="131"/>
    </row>
    <row r="254" spans="2:2" x14ac:dyDescent="0.2">
      <c r="B254" s="131"/>
    </row>
    <row r="255" spans="2:2" x14ac:dyDescent="0.2">
      <c r="B255" s="131"/>
    </row>
    <row r="256" spans="2:2" x14ac:dyDescent="0.2">
      <c r="B256" s="131"/>
    </row>
    <row r="257" spans="2:2" x14ac:dyDescent="0.2">
      <c r="B257" s="131"/>
    </row>
    <row r="258" spans="2:2" x14ac:dyDescent="0.2">
      <c r="B258" s="131"/>
    </row>
    <row r="259" spans="2:2" x14ac:dyDescent="0.2">
      <c r="B259" s="131"/>
    </row>
    <row r="260" spans="2:2" x14ac:dyDescent="0.2">
      <c r="B260" s="13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9FEF-A582-44BA-815C-27C3023DAA3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15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2" customFormat="1" ht="33" customHeight="1" x14ac:dyDescent="0.2">
      <c r="B4" s="133" t="str">
        <f>oknCompanyName</f>
        <v>BUSINESS NAME</v>
      </c>
      <c r="C4" s="134"/>
      <c r="D4" s="135"/>
      <c r="E4" s="136"/>
      <c r="F4" s="137"/>
      <c r="G4" s="137"/>
      <c r="H4" s="137"/>
      <c r="I4" s="137"/>
      <c r="J4" s="200" t="s">
        <v>136</v>
      </c>
      <c r="K4" s="200"/>
      <c r="L4" s="200"/>
      <c r="M4" s="200"/>
      <c r="N4" s="136"/>
      <c r="O4" s="136"/>
      <c r="P4" s="136"/>
      <c r="Q4" s="13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3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5" t="s">
        <v>32</v>
      </c>
      <c r="K8" s="124"/>
    </row>
    <row r="9" spans="1:31" ht="11.25" customHeight="1" x14ac:dyDescent="0.2">
      <c r="B9" s="28" t="s">
        <v>30</v>
      </c>
      <c r="C9" s="126"/>
    </row>
    <row r="10" spans="1:31" x14ac:dyDescent="0.2">
      <c r="B10" s="28" t="s">
        <v>31</v>
      </c>
      <c r="C10" s="126"/>
    </row>
    <row r="11" spans="1:31" ht="4.5" customHeight="1" x14ac:dyDescent="0.2"/>
    <row r="12" spans="1:31" s="7" customFormat="1" ht="15.75" customHeight="1" x14ac:dyDescent="0.2">
      <c r="B12" s="138" t="s">
        <v>51</v>
      </c>
      <c r="C12" s="139" t="s">
        <v>29</v>
      </c>
      <c r="D12" s="138" t="s">
        <v>52</v>
      </c>
      <c r="E12" s="138" t="s">
        <v>33</v>
      </c>
      <c r="F12" s="140" t="s">
        <v>48</v>
      </c>
      <c r="G12" s="140" t="str">
        <f>oknTax1Name</f>
        <v>VAT</v>
      </c>
      <c r="H12" s="140" t="e">
        <f>oknTax2Name</f>
        <v>#NAME?</v>
      </c>
      <c r="I12" s="140" t="s">
        <v>53</v>
      </c>
      <c r="J12" s="140" t="s">
        <v>37</v>
      </c>
      <c r="K12" s="140" t="s">
        <v>38</v>
      </c>
      <c r="L12" s="140" t="s">
        <v>34</v>
      </c>
      <c r="M12" s="140" t="s">
        <v>36</v>
      </c>
      <c r="N12" s="10" t="s">
        <v>39</v>
      </c>
      <c r="O12" s="10" t="s">
        <v>40</v>
      </c>
      <c r="P12" s="10" t="s">
        <v>41</v>
      </c>
      <c r="Q12" s="10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A0D1C-01AF-4631-A1B0-02F2990B7119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15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4.5" customHeight="1" x14ac:dyDescent="0.2"/>
    <row r="4" spans="1:31" s="132" customFormat="1" ht="33" customHeight="1" x14ac:dyDescent="0.2">
      <c r="B4" s="132" t="str">
        <f>oknCompanyName</f>
        <v>BUSINESS NAME</v>
      </c>
      <c r="C4" s="134"/>
      <c r="D4" s="135"/>
      <c r="E4" s="135"/>
      <c r="G4" s="201" t="s">
        <v>137</v>
      </c>
      <c r="H4" s="201"/>
      <c r="I4" s="201"/>
      <c r="L4" s="14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2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25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30" t="s">
        <v>54</v>
      </c>
      <c r="C12" s="128" t="s">
        <v>29</v>
      </c>
      <c r="D12" s="130" t="s">
        <v>33</v>
      </c>
      <c r="E12" s="130" t="s">
        <v>55</v>
      </c>
      <c r="F12" s="130" t="s">
        <v>7</v>
      </c>
      <c r="G12" s="143" t="s">
        <v>6</v>
      </c>
      <c r="H12" s="143" t="s">
        <v>56</v>
      </c>
      <c r="I12" s="143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D4F83-0E58-4F84-A5EC-2674C14EE676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3" customWidth="1"/>
    <col min="3" max="3" width="33.140625" style="115" customWidth="1"/>
    <col min="4" max="4" width="10" style="144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5" customFormat="1" ht="33" customHeight="1" x14ac:dyDescent="0.3">
      <c r="B4" s="132" t="str">
        <f>oknCompanyName</f>
        <v>BUSINESS NAME</v>
      </c>
      <c r="C4" s="146"/>
      <c r="D4" s="147"/>
      <c r="E4" s="148"/>
      <c r="F4" s="200" t="s">
        <v>138</v>
      </c>
      <c r="G4" s="200"/>
      <c r="H4" s="200"/>
    </row>
    <row r="5" spans="1:31" x14ac:dyDescent="0.2">
      <c r="B5" s="4" t="str">
        <f>oknCompanyAddress</f>
        <v>Street Address</v>
      </c>
      <c r="D5" s="149"/>
      <c r="E5" s="17"/>
    </row>
    <row r="6" spans="1:31" x14ac:dyDescent="0.2">
      <c r="B6" s="4" t="str">
        <f>oknCompanyCityStateZip</f>
        <v>City, ST  ZIP Code</v>
      </c>
      <c r="D6" s="149"/>
      <c r="E6" s="17"/>
    </row>
    <row r="7" spans="1:31" x14ac:dyDescent="0.2">
      <c r="B7" s="4" t="str">
        <f>oknCompanyContact</f>
        <v>Phone Number,Web Address, etc.</v>
      </c>
      <c r="D7" s="149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2" t="s">
        <v>139</v>
      </c>
      <c r="G10" s="203"/>
      <c r="H10" s="26">
        <v>0</v>
      </c>
    </row>
    <row r="11" spans="1:31" ht="15.75" customHeight="1" x14ac:dyDescent="0.2">
      <c r="B11" s="6" t="s">
        <v>43</v>
      </c>
      <c r="C11" s="4"/>
      <c r="F11" s="204" t="s">
        <v>140</v>
      </c>
      <c r="G11" s="205"/>
      <c r="H11" s="150">
        <v>0</v>
      </c>
    </row>
    <row r="12" spans="1:31" ht="15.75" customHeight="1" x14ac:dyDescent="0.2">
      <c r="B12" s="6" t="s">
        <v>44</v>
      </c>
      <c r="C12" s="54"/>
      <c r="F12" s="206" t="s">
        <v>141</v>
      </c>
      <c r="G12" s="207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2" t="s">
        <v>142</v>
      </c>
      <c r="G14" s="203"/>
      <c r="H14" s="26">
        <v>0</v>
      </c>
    </row>
    <row r="15" spans="1:31" ht="15.75" customHeight="1" x14ac:dyDescent="0.2">
      <c r="B15" s="6" t="s">
        <v>46</v>
      </c>
      <c r="C15" s="4"/>
      <c r="F15" s="151" t="s">
        <v>143</v>
      </c>
      <c r="G15" s="152"/>
      <c r="H15" s="27">
        <v>0</v>
      </c>
    </row>
    <row r="16" spans="1:31" ht="3" customHeight="1" x14ac:dyDescent="0.2"/>
    <row r="17" spans="2:8" ht="15.75" customHeight="1" x14ac:dyDescent="0.2">
      <c r="B17" s="24" t="s">
        <v>67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28" t="s">
        <v>144</v>
      </c>
      <c r="C21" s="128" t="s">
        <v>145</v>
      </c>
      <c r="D21" s="153" t="s">
        <v>146</v>
      </c>
      <c r="E21" s="128" t="s">
        <v>147</v>
      </c>
      <c r="F21" s="128" t="s">
        <v>148</v>
      </c>
      <c r="G21" s="143" t="s">
        <v>149</v>
      </c>
      <c r="H21" s="143" t="s">
        <v>150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996C-6AF4-4E1D-8B01-D1749259E2A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15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2" customFormat="1" ht="33" customHeight="1" x14ac:dyDescent="0.2">
      <c r="B4" s="133" t="str">
        <f>oknCompanyName</f>
        <v>BUSINESS NAME</v>
      </c>
      <c r="C4" s="134"/>
      <c r="D4" s="136"/>
      <c r="E4" s="136"/>
      <c r="F4" s="137"/>
      <c r="G4" s="137"/>
      <c r="H4" s="137"/>
      <c r="I4" s="137"/>
      <c r="J4" s="200" t="s">
        <v>151</v>
      </c>
      <c r="K4" s="200"/>
      <c r="L4" s="200"/>
      <c r="M4" s="200"/>
      <c r="N4" s="13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3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4"/>
    </row>
    <row r="9" spans="1:31" ht="12.75" customHeight="1" x14ac:dyDescent="0.2">
      <c r="B9" s="125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0" t="s">
        <v>41</v>
      </c>
      <c r="C14" s="128" t="s">
        <v>29</v>
      </c>
      <c r="D14" s="130" t="s">
        <v>40</v>
      </c>
      <c r="E14" s="130" t="s">
        <v>33</v>
      </c>
      <c r="F14" s="129" t="s">
        <v>48</v>
      </c>
      <c r="G14" s="129" t="str">
        <f>oknTax1Name</f>
        <v>VAT</v>
      </c>
      <c r="H14" s="129" t="e">
        <f>oknTax2Name</f>
        <v>#NAME?</v>
      </c>
      <c r="I14" s="129" t="s">
        <v>35</v>
      </c>
      <c r="J14" s="129" t="s">
        <v>36</v>
      </c>
      <c r="K14" s="129" t="s">
        <v>37</v>
      </c>
      <c r="L14" s="129" t="s">
        <v>34</v>
      </c>
      <c r="M14" s="129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64C4-B6EC-41C1-9AA2-96ADCFC6E134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15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2" customFormat="1" ht="33" customHeight="1" x14ac:dyDescent="0.2">
      <c r="B4" s="133" t="str">
        <f>oknCompanyName</f>
        <v>BUSINESS NAME</v>
      </c>
      <c r="C4" s="134"/>
      <c r="D4" s="136"/>
      <c r="E4" s="137"/>
      <c r="F4" s="137"/>
      <c r="G4" s="200" t="s">
        <v>152</v>
      </c>
      <c r="H4" s="200"/>
      <c r="I4" s="200"/>
      <c r="J4" s="20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3"/>
      <c r="H6" s="123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4"/>
    </row>
    <row r="9" spans="1:31" ht="12.75" customHeight="1" x14ac:dyDescent="0.2">
      <c r="B9" s="125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0" t="s">
        <v>62</v>
      </c>
      <c r="C14" s="128" t="s">
        <v>29</v>
      </c>
      <c r="D14" s="130" t="s">
        <v>33</v>
      </c>
      <c r="E14" s="129" t="s">
        <v>66</v>
      </c>
      <c r="F14" s="129" t="s">
        <v>63</v>
      </c>
      <c r="G14" s="129" t="s">
        <v>64</v>
      </c>
      <c r="H14" s="129" t="s">
        <v>85</v>
      </c>
      <c r="I14" s="130" t="s">
        <v>51</v>
      </c>
      <c r="J14" s="130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7355-C87E-4A26-9C42-3983A8EBCC7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89</v>
      </c>
      <c r="B1" s="29" t="s">
        <v>91</v>
      </c>
    </row>
    <row r="2" spans="1:5" ht="12.75" x14ac:dyDescent="0.2">
      <c r="A2" s="28" t="s">
        <v>90</v>
      </c>
      <c r="B2" s="29" t="s">
        <v>92</v>
      </c>
    </row>
    <row r="5" spans="1:5" ht="12.75" x14ac:dyDescent="0.2">
      <c r="A5" s="4" t="s">
        <v>4</v>
      </c>
      <c r="B5" t="s">
        <v>58</v>
      </c>
    </row>
    <row r="6" spans="1:5" x14ac:dyDescent="0.2">
      <c r="A6" s="4" t="s">
        <v>5</v>
      </c>
      <c r="B6" s="6" t="s">
        <v>108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84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60</v>
      </c>
      <c r="B20" s="4">
        <v>1</v>
      </c>
    </row>
    <row r="22" spans="1:2" x14ac:dyDescent="0.2">
      <c r="A22" s="4" t="s">
        <v>61</v>
      </c>
      <c r="B22" s="4">
        <v>1</v>
      </c>
    </row>
    <row r="23" spans="1:2" x14ac:dyDescent="0.2">
      <c r="B23" s="4" t="s">
        <v>134</v>
      </c>
    </row>
    <row r="25" spans="1:2" x14ac:dyDescent="0.2">
      <c r="A25" s="4" t="s">
        <v>87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303</vt:i4>
      </vt:variant>
    </vt:vector>
  </HeadingPairs>
  <TitlesOfParts>
    <vt:vector size="312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oknBalanceToFollow</vt:lpstr>
      <vt:lpstr>oknCartons</vt:lpstr>
      <vt:lpstr>oknCheckedBy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oknOrderComplete</vt:lpstr>
      <vt:lpstr>oknOrderID</vt:lpstr>
      <vt:lpstr>oknPackedBy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oknTotalWeight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Waybill</dc:title>
  <dc:subject>"General Waybill" summary: A waybill is sometimes referred to as a bill of lading, also known as packing slip, delivery note, shipping list, or a packing list. Its primary purpose is to provide information about a shipment. It may also act as a receipt for the payment or rendering of shipping services. Download this free general waybill / packing slip template in Microsoft Excel or PDF format.</dc:subject>
  <dc:creator>https://www.invoicingtemplate.com/</dc:creator>
  <cp:keywords/>
  <dc:description>https://www.invoicingtemplate.com/waybill-packing-list.html</dc:description>
  <cp:lastModifiedBy>liangjun yu</cp:lastModifiedBy>
  <cp:lastPrinted>2015-11-21T06:21:20Z</cp:lastPrinted>
  <dcterms:created xsi:type="dcterms:W3CDTF">2000-07-27T22:24:14Z</dcterms:created>
  <dcterms:modified xsi:type="dcterms:W3CDTF">2024-04-10T06:15:55Z</dcterms:modified>
  <cp:category>General Waybill, General Packing Slip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Florida, 377165, 335709, 7001123487901724410?+12.35%, 113.4 sq mi, 293.7 km2, 3,326/sq mi, 1,284/km2, 27°58′12″N 82°28′47″W? / ?27.9701°N 82.4797°W? / 27.9701; -82.4797? (Tampa)</vt:lpwstr>
  </property>
</Properties>
</file>