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3010\"/>
    </mc:Choice>
  </mc:AlternateContent>
  <xr:revisionPtr revIDLastSave="0" documentId="13_ncr:1_{E0D65F52-78CA-4691-BE13-BD98D3AD6433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AgBalanceDue">#REF!</definedName>
    <definedName name="oknAgDateFrom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Invoice!$AD$62</definedName>
    <definedName name="oknBalanceToFollow">Invoice!$G$46</definedName>
    <definedName name="oknCartons">Invoice!$D$46</definedName>
    <definedName name="oknCheckedBy">Invoice!$J$46</definedName>
    <definedName name="oknCompanyAddress">Invoice!$D$5</definedName>
    <definedName name="oknCompanyCityStateZip">Invoice!$D$6</definedName>
    <definedName name="oknCompanyContact">Invoice!$D$7</definedName>
    <definedName name="oknCompanyName">Invoice!$D$4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13">Invoice!$B$36</definedName>
    <definedName name="oknCost_14">Invoice!$B$37</definedName>
    <definedName name="oknCost_15">Invoice!$B$38</definedName>
    <definedName name="oknCost_16">Invoice!$B$39</definedName>
    <definedName name="oknCost_17">Invoice!$B$40</definedName>
    <definedName name="oknCost_18">Invoice!$B$41</definedName>
    <definedName name="oknCost_19">Invoice!$B$42</definedName>
    <definedName name="oknCost_2">Invoice!$B$25</definedName>
    <definedName name="oknCost_20">Invoice!$B$43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omerVATID">Invoice!$E$18</definedName>
    <definedName name="oknDatabaseName">Invoice!$M$5</definedName>
    <definedName name="oknDueDate">Invoice!$AA$21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Invoice!$I$6</definedName>
    <definedName name="oknInvoiceID">Invoice!$I$7</definedName>
    <definedName name="oknLineTotal_1">Invoice!$AA$24</definedName>
    <definedName name="oknLineTotal_10">Invoice!$AA$33</definedName>
    <definedName name="oknLineTotal_11">Invoice!$AA$34</definedName>
    <definedName name="oknLineTotal_12">Invoice!$AA$35</definedName>
    <definedName name="oknLineTotal_13">Invoice!$AA$36</definedName>
    <definedName name="oknLineTotal_14">Invoice!$AA$37</definedName>
    <definedName name="oknLineTotal_15">Invoice!$AA$38</definedName>
    <definedName name="oknLineTotal_16">Invoice!$AA$39</definedName>
    <definedName name="oknLineTotal_17">Invoice!$AA$40</definedName>
    <definedName name="oknLineTotal_18">Invoice!$AA$41</definedName>
    <definedName name="oknLineTotal_19">Invoice!$AA$42</definedName>
    <definedName name="oknLineTotal_2">Invoice!$AA$25</definedName>
    <definedName name="oknLineTotal_20">Invoice!$AA$43</definedName>
    <definedName name="oknLineTotal_3">Invoice!$AA$26</definedName>
    <definedName name="oknLineTotal_4">Invoice!$AA$27</definedName>
    <definedName name="oknLineTotal_5">Invoice!$AA$28</definedName>
    <definedName name="oknLineTotal_6">Invoice!$AA$29</definedName>
    <definedName name="oknLineTotal_7">Invoice!$AA$30</definedName>
    <definedName name="oknLineTotal_8">Invoice!$AA$31</definedName>
    <definedName name="oknLineTotal_9">Invoice!$AA$32</definedName>
    <definedName name="oknLineTotalTaxable">Invoice!$B$44</definedName>
    <definedName name="oknNotes">Invoice!$AC$68</definedName>
    <definedName name="oknOrderComplete">Invoice!$F$46</definedName>
    <definedName name="oknOrderID">Invoice!$D$21</definedName>
    <definedName name="oknPackedBy">Invoice!$H$46</definedName>
    <definedName name="oknPaymentAmount">Invoice!$E$48</definedName>
    <definedName name="oknPaymentCreatedDate">Invoice!$D$48</definedName>
    <definedName name="oknPaymentNotes">Invoice!$J$48</definedName>
    <definedName name="oknPaymentPaymentTerm">Invoice!$G$48</definedName>
    <definedName name="oknPayments">Invoice!$B$46</definedName>
    <definedName name="oknPaymentTerm">Invoice!$Z$21</definedName>
    <definedName name="oknPaymentTotalApplied">Invoice!$F$48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Invoice!$Z$24</definedName>
    <definedName name="oknPrice_10">Invoice!$Z$33</definedName>
    <definedName name="oknPrice_11">Invoice!$Z$34</definedName>
    <definedName name="oknPrice_12">Invoice!$Z$35</definedName>
    <definedName name="oknPrice_13">Invoice!$Z$36</definedName>
    <definedName name="oknPrice_14">Invoice!$Z$37</definedName>
    <definedName name="oknPrice_15">Invoice!$Z$38</definedName>
    <definedName name="oknPrice_16">Invoice!$Z$39</definedName>
    <definedName name="oknPrice_17">Invoice!$Z$40</definedName>
    <definedName name="oknPrice_18">Invoice!$Z$41</definedName>
    <definedName name="oknPrice_19">Invoice!$Z$42</definedName>
    <definedName name="oknPrice_2">Invoice!$Z$25</definedName>
    <definedName name="oknPrice_20">Invoice!$Z$43</definedName>
    <definedName name="oknPrice_3">Invoice!$Z$26</definedName>
    <definedName name="oknPrice_4">Invoice!$Z$27</definedName>
    <definedName name="oknPrice_5">Invoice!$Z$28</definedName>
    <definedName name="oknPrice_6">Invoice!$Z$29</definedName>
    <definedName name="oknPrice_7">Invoice!$Z$30</definedName>
    <definedName name="oknPrice_8">Invoice!$Z$31</definedName>
    <definedName name="oknPrice_9">Invoice!$Z$32</definedName>
    <definedName name="oknPrInvoiceID">#REF!</definedName>
    <definedName name="oknPrNotes">#REF!</definedName>
    <definedName name="oknProductID_1">Invoice!$D$24</definedName>
    <definedName name="oknProductID_10">Invoice!$D$33</definedName>
    <definedName name="oknProductID_11">Invoice!$D$34</definedName>
    <definedName name="oknProductID_12">Invoice!$D$35</definedName>
    <definedName name="oknProductID_13">Invoice!$D$36</definedName>
    <definedName name="oknProductID_14">Invoice!$D$37</definedName>
    <definedName name="oknProductID_15">Invoice!$D$38</definedName>
    <definedName name="oknProductID_16">Invoice!$D$39</definedName>
    <definedName name="oknProductID_17">Invoice!$D$40</definedName>
    <definedName name="oknProductID_18">Invoice!$D$41</definedName>
    <definedName name="oknProductID_19">Invoice!$D$42</definedName>
    <definedName name="oknProductID_2">Invoice!$D$25</definedName>
    <definedName name="oknProductID_20">Invoice!$D$43</definedName>
    <definedName name="oknProductID_3">Invoice!$D$26</definedName>
    <definedName name="oknProductID_4">Invoice!$D$27</definedName>
    <definedName name="oknProductID_5">Invoice!$D$28</definedName>
    <definedName name="oknProductID_6">Invoice!$D$29</definedName>
    <definedName name="oknProductID_7">Invoice!$D$30</definedName>
    <definedName name="oknProductID_8">Invoice!$D$31</definedName>
    <definedName name="oknProductID_9">Invoice!$D$32</definedName>
    <definedName name="oknProductName_1">Invoice!$E$24</definedName>
    <definedName name="oknProductName_10">Invoice!$E$33</definedName>
    <definedName name="oknProductName_11">Invoice!$E$34</definedName>
    <definedName name="oknProductName_12">Invoice!$E$35</definedName>
    <definedName name="oknProductName_13">Invoice!$E$36</definedName>
    <definedName name="oknProductName_14">Invoice!$E$37</definedName>
    <definedName name="oknProductName_15">Invoice!$E$38</definedName>
    <definedName name="oknProductName_16">Invoice!$E$39</definedName>
    <definedName name="oknProductName_17">Invoice!$E$40</definedName>
    <definedName name="oknProductName_18">Invoice!$E$41</definedName>
    <definedName name="oknProductName_19">Invoice!$E$42</definedName>
    <definedName name="oknProductName_2">Invoice!$E$25</definedName>
    <definedName name="oknProductName_20">Invoice!$E$43</definedName>
    <definedName name="oknProductName_3">Invoice!$E$26</definedName>
    <definedName name="oknProductName_4">Invoice!$E$27</definedName>
    <definedName name="oknProductName_5">Invoice!$E$28</definedName>
    <definedName name="oknProductName_6">Invoice!$E$29</definedName>
    <definedName name="oknProductName_7">Invoice!$E$30</definedName>
    <definedName name="oknProductName_8">Invoice!$E$31</definedName>
    <definedName name="oknProductName_9">Invoice!$E$32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Invoice!$J$24</definedName>
    <definedName name="oknQuantity_10">Invoice!$J$33</definedName>
    <definedName name="oknQuantity_11">Invoice!$J$34</definedName>
    <definedName name="oknQuantity_12">Invoice!$J$35</definedName>
    <definedName name="oknQuantity_13">Invoice!$J$36</definedName>
    <definedName name="oknQuantity_14">Invoice!$J$37</definedName>
    <definedName name="oknQuantity_15">Invoice!$J$38</definedName>
    <definedName name="oknQuantity_16">Invoice!$J$39</definedName>
    <definedName name="oknQuantity_17">Invoice!$J$40</definedName>
    <definedName name="oknQuantity_18">Invoice!$J$41</definedName>
    <definedName name="oknQuantity_19">Invoice!$J$42</definedName>
    <definedName name="oknQuantity_2">Invoice!$J$25</definedName>
    <definedName name="oknQuantity_20">Invoice!$J$43</definedName>
    <definedName name="oknQuantity_3">Invoice!$J$26</definedName>
    <definedName name="oknQuantity_4">Invoice!$J$27</definedName>
    <definedName name="oknQuantity_5">Invoice!$J$28</definedName>
    <definedName name="oknQuantity_6">Invoice!$J$29</definedName>
    <definedName name="oknQuantity_7">Invoice!$J$30</definedName>
    <definedName name="oknQuantity_8">Invoice!$J$31</definedName>
    <definedName name="oknQuantity_9">Invoice!$J$32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Invoice!$E$21</definedName>
    <definedName name="oknSavingInvoiceClearWorksheet" hidden="1">#REF!</definedName>
    <definedName name="oknSavingInvoicePromptForPayment" hidden="1">#REF!</definedName>
    <definedName name="oknShipAddress">Invoice!$H$12</definedName>
    <definedName name="oknShipCityStateZip">Invoice!$H$13</definedName>
    <definedName name="oknShipContact">Invoice!$H$16</definedName>
    <definedName name="oknShipCountry">Invoice!$H$15</definedName>
    <definedName name="oknShipDate">Invoice!$G$21</definedName>
    <definedName name="oknShipName">Invoice!$H$11</definedName>
    <definedName name="oknShippingCost">Invoice!$AD$59</definedName>
    <definedName name="oknShipVia">Invoice!$I$21</definedName>
    <definedName name="oknShipZipPostcode">Invoice!$H$14</definedName>
    <definedName name="oknStatus">Invoice!$M$7</definedName>
    <definedName name="oknSubTotal">Invoice!$AD$56</definedName>
    <definedName name="oknTax1">Invoice!$AD$57</definedName>
    <definedName name="oknTax1Name">Invoice!$AB$57</definedName>
    <definedName name="oknTax1Rate">Invoice!$AC$57</definedName>
    <definedName name="oknTax1RateDefault">Invoice!$A$14</definedName>
    <definedName name="oknTax2">Invoice!$AD$58</definedName>
    <definedName name="oknTax2IsAppliedToTax1">Invoice!$A$12</definedName>
    <definedName name="oknTax2Rate">Invoice!$AC$58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13">Invoice!$A$36</definedName>
    <definedName name="oknTaxable_14">Invoice!$A$37</definedName>
    <definedName name="oknTaxable_15">Invoice!$A$38</definedName>
    <definedName name="oknTaxable_16">Invoice!$A$39</definedName>
    <definedName name="oknTaxable_17">Invoice!$A$40</definedName>
    <definedName name="oknTaxable_18">Invoice!$A$41</definedName>
    <definedName name="oknTaxable_19">Invoice!$A$42</definedName>
    <definedName name="oknTaxable_2">Invoice!$A$25</definedName>
    <definedName name="oknTaxable_20">Invoice!$A$43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Invoice!$AD$60</definedName>
    <definedName name="oknTotalWeight">Invoice!$E$46</definedName>
    <definedName name="oknWhoAddress">Invoice!$E$12</definedName>
    <definedName name="oknWhoCityStateZip">Invoice!$E$13</definedName>
    <definedName name="oknWhoCountry">Invoice!$E$15</definedName>
    <definedName name="oknWhoEmail">Invoice!$E$17</definedName>
    <definedName name="oknWhoID">Invoice!$S$4</definedName>
    <definedName name="oknWhoName">Invoice!$E$11</definedName>
    <definedName name="oknWhoPhone">Invoice!$E$16</definedName>
    <definedName name="oknWhoZipPostcode">Invoice!$E$14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Invoice!$D$4:$J$52</definedName>
    <definedName name="_xlnm.Print_Titles" localSheetId="0">Invoice!$4:$23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43" i="1" l="1"/>
  <c r="AA42" i="1"/>
  <c r="AA41" i="1"/>
  <c r="AA40" i="1"/>
  <c r="AA39" i="1"/>
  <c r="AA38" i="1"/>
  <c r="AA37" i="1"/>
  <c r="AA36" i="1"/>
  <c r="AD61" i="1" l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D56" i="1" l="1"/>
  <c r="B44" i="1" a="1"/>
  <c r="B44" i="1" s="1"/>
  <c r="AD57" i="1" s="1"/>
  <c r="AD58" i="1" l="1"/>
  <c r="AD60" i="1" s="1"/>
  <c r="AD62" i="1" s="1"/>
</calcChain>
</file>

<file path=xl/sharedStrings.xml><?xml version="1.0" encoding="utf-8"?>
<sst xmlns="http://schemas.openxmlformats.org/spreadsheetml/2006/main" count="71" uniqueCount="61">
  <si>
    <t>DATE:</t>
  </si>
  <si>
    <t>SHIPPING &amp; HANDLING</t>
  </si>
  <si>
    <t>TOTAL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</si>
  <si>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</si>
  <si>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</si>
  <si>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</si>
  <si>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</si>
  <si>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</si>
  <si>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</si>
  <si>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</si>
  <si>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</si>
  <si>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Name</t>
  </si>
  <si>
    <t>Line Total</t>
  </si>
  <si>
    <t>INVOICE #: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</si>
  <si>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</si>
  <si>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</si>
  <si>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</si>
  <si>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</si>
  <si>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</si>
  <si>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</si>
  <si>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</si>
  <si>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</si>
  <si>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</si>
  <si>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</si>
  <si>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</si>
  <si>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</si>
  <si>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</si>
  <si>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</si>
  <si>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</si>
  <si>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</si>
  <si>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</si>
  <si>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Need a different invoice layout? Visit our invoice template collection.</t>
  </si>
  <si>
    <t>SHIP TO</t>
  </si>
  <si>
    <t>Address</t>
  </si>
  <si>
    <t>City, State ZIP</t>
  </si>
  <si>
    <t>Country</t>
  </si>
  <si>
    <t>Contact</t>
  </si>
  <si>
    <t>Phone</t>
  </si>
  <si>
    <t>Email</t>
  </si>
  <si>
    <t>Pending</t>
  </si>
  <si>
    <t>VAT</t>
  </si>
  <si>
    <t>VAT#</t>
  </si>
  <si>
    <t>Client VAT #</t>
  </si>
  <si>
    <t>Customer#</t>
  </si>
  <si>
    <t>InvoicingTemplate.com</t>
  </si>
  <si>
    <t>c3010</t>
  </si>
  <si>
    <t>SOLD TO</t>
  </si>
  <si>
    <t>PACKING LIST</t>
  </si>
  <si>
    <t>SR#</t>
  </si>
  <si>
    <t>DESCRIPTION</t>
  </si>
  <si>
    <t>QUANTITY</t>
  </si>
  <si>
    <t>CARTONS</t>
  </si>
  <si>
    <t>TOTAL WEIGHT</t>
  </si>
  <si>
    <t>ORDER COMPLETE</t>
  </si>
  <si>
    <t>BALANCE TO FOLLOW</t>
  </si>
  <si>
    <t>PACKED BY</t>
  </si>
  <si>
    <t>CHECKED BY</t>
  </si>
  <si>
    <t>BUSINESS NAME</t>
  </si>
  <si>
    <t>FIELDS NOT USED IN THIS TEMPLATE</t>
  </si>
  <si>
    <t>General Packing Slip - 52, Tampa, Florida, 377165, 335709, 7001123487901724410?+12.35%, 113.4 sq mi, 293.7 km2, 3,326/sq mi, 1,284/km2, 27°58′12″N 82°28′47″W? / ?27.9701°N 82.4797°W? / 27.9701; -82.4797? (Tampa)</t>
  </si>
  <si>
    <t>General Waybillc3010 - 52, Tampa, Florida, 377165, 335709, 7001123487901724410?+12.35%, 113.4 sq mi, 293.7 km2, 3,326/sq mi, 1,284/km2, 27°58′12″N 82°28′47″W? / ?27.9701°N 82.4797°W? / 27.9701; -82.4797? (Tampa)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</si>
</sst>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[$-409]d\-mmm\-yy;@"/>
    <numFmt numFmtId="169" formatCode="[$-409]d/mmm/yy;@"/>
    <numFmt numFmtId="170" formatCode="0.000%"/>
    <numFmt numFmtId="171" formatCode="[$-1C09]dd\ mmmm\ yyyy;@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4"/>
      <color theme="3" tint="0.39997558519241921"/>
      <name val="Arial Black"/>
      <family val="2"/>
    </font>
    <font>
      <sz val="11"/>
      <color theme="0"/>
      <name val="Calibri"/>
      <family val="2"/>
      <scheme val="minor"/>
    </font>
    <font>
      <b/>
      <sz val="9"/>
      <color theme="0"/>
      <name val="Bookman Old Style"/>
      <family val="1"/>
    </font>
    <font>
      <sz val="9"/>
      <name val="Bookman Old Style"/>
      <family val="1"/>
    </font>
    <font>
      <sz val="10"/>
      <name val="Bookman Old Style"/>
      <family val="1"/>
    </font>
    <font>
      <b/>
      <sz val="10"/>
      <name val="Bookman Old Style"/>
      <family val="1"/>
    </font>
    <font>
      <sz val="11"/>
      <color theme="1" tint="0.249977111117893"/>
      <name val="Bodoni MT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16" fillId="0" borderId="0" xfId="0" applyFont="1" applyAlignment="1">
      <alignment horizontal="right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0" fontId="7" fillId="3" borderId="0" xfId="0" applyFont="1" applyFill="1"/>
    <xf numFmtId="0" fontId="7" fillId="0" borderId="0" xfId="0" applyFont="1" applyProtection="1">
      <protection locked="0" hidden="1"/>
    </xf>
    <xf numFmtId="169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44" fontId="8" fillId="0" borderId="0" xfId="0" applyNumberFormat="1" applyFont="1" applyAlignment="1">
      <alignment horizontal="left"/>
    </xf>
    <xf numFmtId="166" fontId="8" fillId="2" borderId="18" xfId="0" applyNumberFormat="1" applyFont="1" applyFill="1" applyBorder="1" applyProtection="1">
      <protection locked="0"/>
    </xf>
    <xf numFmtId="165" fontId="8" fillId="0" borderId="0" xfId="0" applyNumberFormat="1" applyFont="1" applyAlignment="1">
      <alignment horizontal="left"/>
    </xf>
    <xf numFmtId="166" fontId="8" fillId="0" borderId="18" xfId="0" applyNumberFormat="1" applyFont="1" applyBorder="1" applyProtection="1">
      <protection locked="0"/>
    </xf>
    <xf numFmtId="166" fontId="8" fillId="2" borderId="21" xfId="0" applyNumberFormat="1" applyFont="1" applyFill="1" applyBorder="1" applyProtection="1">
      <protection locked="0"/>
    </xf>
    <xf numFmtId="0" fontId="8" fillId="0" borderId="0" xfId="0" applyFont="1" applyProtection="1">
      <protection hidden="1"/>
    </xf>
    <xf numFmtId="0" fontId="8" fillId="0" borderId="0" xfId="0" applyFont="1" applyAlignment="1">
      <alignment wrapText="1"/>
    </xf>
    <xf numFmtId="170" fontId="8" fillId="0" borderId="0" xfId="0" applyNumberFormat="1" applyFont="1" applyAlignment="1" applyProtection="1">
      <alignment horizontal="right"/>
      <protection locked="0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7" fillId="4" borderId="14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5" fillId="3" borderId="0" xfId="0" applyFont="1" applyFill="1" applyProtection="1">
      <protection locked="0"/>
    </xf>
    <xf numFmtId="4" fontId="8" fillId="0" borderId="15" xfId="0" applyNumberFormat="1" applyFont="1" applyBorder="1" applyAlignment="1" applyProtection="1">
      <alignment horizontal="right"/>
      <protection locked="0"/>
    </xf>
    <xf numFmtId="4" fontId="8" fillId="2" borderId="18" xfId="0" applyNumberFormat="1" applyFont="1" applyFill="1" applyBorder="1" applyAlignment="1" applyProtection="1">
      <alignment horizontal="right"/>
      <protection locked="0"/>
    </xf>
    <xf numFmtId="4" fontId="8" fillId="0" borderId="18" xfId="0" applyNumberFormat="1" applyFont="1" applyBorder="1" applyAlignment="1" applyProtection="1">
      <alignment horizontal="right"/>
      <protection locked="0"/>
    </xf>
    <xf numFmtId="4" fontId="8" fillId="2" borderId="21" xfId="0" applyNumberFormat="1" applyFont="1" applyFill="1" applyBorder="1" applyAlignment="1" applyProtection="1">
      <alignment horizontal="right"/>
      <protection locked="0"/>
    </xf>
    <xf numFmtId="4" fontId="8" fillId="0" borderId="15" xfId="0" applyNumberFormat="1" applyFont="1" applyBorder="1" applyAlignment="1" applyProtection="1">
      <alignment horizontal="right"/>
      <protection hidden="1"/>
    </xf>
    <xf numFmtId="4" fontId="8" fillId="2" borderId="18" xfId="0" applyNumberFormat="1" applyFont="1" applyFill="1" applyBorder="1" applyAlignment="1" applyProtection="1">
      <alignment horizontal="right"/>
      <protection hidden="1"/>
    </xf>
    <xf numFmtId="4" fontId="8" fillId="0" borderId="18" xfId="0" applyNumberFormat="1" applyFont="1" applyBorder="1" applyAlignment="1" applyProtection="1">
      <alignment horizontal="right"/>
      <protection hidden="1"/>
    </xf>
    <xf numFmtId="4" fontId="8" fillId="2" borderId="21" xfId="0" applyNumberFormat="1" applyFont="1" applyFill="1" applyBorder="1" applyAlignment="1" applyProtection="1">
      <alignment horizontal="right"/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21" xfId="0" applyNumberFormat="1" applyFont="1" applyBorder="1" applyAlignment="1" applyProtection="1">
      <alignment horizontal="right"/>
      <protection hidden="1"/>
    </xf>
    <xf numFmtId="0" fontId="8" fillId="0" borderId="16" xfId="0" applyFont="1" applyBorder="1" applyProtection="1">
      <protection locked="0"/>
    </xf>
    <xf numFmtId="0" fontId="8" fillId="2" borderId="16" xfId="0" applyFont="1" applyFill="1" applyBorder="1" applyProtection="1">
      <protection locked="0"/>
    </xf>
    <xf numFmtId="0" fontId="8" fillId="2" borderId="19" xfId="0" applyFont="1" applyFill="1" applyBorder="1" applyProtection="1">
      <protection locked="0"/>
    </xf>
    <xf numFmtId="0" fontId="22" fillId="4" borderId="23" xfId="0" applyFont="1" applyFill="1" applyBorder="1" applyAlignment="1">
      <alignment horizontal="center" vertical="center" wrapText="1"/>
    </xf>
    <xf numFmtId="0" fontId="17" fillId="4" borderId="14" xfId="0" applyFont="1" applyFill="1" applyBorder="1" applyAlignment="1">
      <alignment vertical="center"/>
    </xf>
    <xf numFmtId="0" fontId="0" fillId="0" borderId="23" xfId="0" applyBorder="1" applyProtection="1">
      <protection locked="0"/>
    </xf>
    <xf numFmtId="0" fontId="23" fillId="4" borderId="14" xfId="0" applyFont="1" applyFill="1" applyBorder="1" applyAlignment="1">
      <alignment horizontal="center" vertical="center"/>
    </xf>
    <xf numFmtId="0" fontId="24" fillId="0" borderId="0" xfId="0" applyFont="1" applyAlignment="1">
      <alignment horizontal="right" indent="1"/>
    </xf>
    <xf numFmtId="0" fontId="25" fillId="0" borderId="0" xfId="0" applyFont="1"/>
    <xf numFmtId="0" fontId="26" fillId="0" borderId="0" xfId="0" applyFont="1" applyAlignment="1">
      <alignment horizontal="right"/>
    </xf>
    <xf numFmtId="0" fontId="10" fillId="0" borderId="0" xfId="1" applyAlignment="1" applyProtection="1">
      <protection locked="0" hidden="1"/>
    </xf>
    <xf numFmtId="0" fontId="10" fillId="0" borderId="0" xfId="1" applyFill="1" applyAlignment="1" applyProtection="1"/>
    <xf numFmtId="43" fontId="17" fillId="4" borderId="3" xfId="0" applyNumberFormat="1" applyFont="1" applyFill="1" applyBorder="1" applyAlignment="1" applyProtection="1">
      <alignment horizontal="center" vertical="center"/>
      <protection locked="0"/>
    </xf>
    <xf numFmtId="168" fontId="17" fillId="4" borderId="3" xfId="0" applyNumberFormat="1" applyFont="1" applyFill="1" applyBorder="1" applyAlignment="1" applyProtection="1">
      <alignment horizontal="center" vertical="center"/>
      <protection locked="0"/>
    </xf>
    <xf numFmtId="0" fontId="17" fillId="4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30" fillId="8" borderId="0" xfId="0" applyFont="1" applyFill="1" applyAlignment="1" applyProtection="1">
      <alignment horizontal="left" vertical="center"/>
      <protection locked="0" hidden="1"/>
    </xf>
    <xf numFmtId="0" fontId="30" fillId="8" borderId="0" xfId="0" applyFont="1" applyFill="1" applyAlignment="1">
      <alignment horizontal="left" vertical="center"/>
    </xf>
    <xf numFmtId="0" fontId="30" fillId="9" borderId="0" xfId="0" applyFont="1" applyFill="1" applyAlignment="1" applyProtection="1">
      <alignment horizontal="center" vertical="center"/>
      <protection locked="0" hidden="1"/>
    </xf>
    <xf numFmtId="0" fontId="30" fillId="9" borderId="0" xfId="0" applyFont="1" applyFill="1" applyAlignment="1">
      <alignment horizontal="center" vertical="center"/>
    </xf>
    <xf numFmtId="0" fontId="32" fillId="9" borderId="0" xfId="0" applyFont="1" applyFill="1" applyAlignment="1" applyProtection="1">
      <alignment horizontal="center" vertical="center"/>
      <protection locked="0"/>
    </xf>
    <xf numFmtId="0" fontId="1" fillId="0" borderId="0" xfId="8"/>
    <xf numFmtId="0" fontId="30" fillId="10" borderId="0" xfId="0" applyFont="1" applyFill="1" applyAlignment="1">
      <alignment horizontal="center" vertical="center"/>
    </xf>
    <xf numFmtId="0" fontId="31" fillId="9" borderId="0" xfId="0" applyFont="1" applyFill="1" applyAlignment="1">
      <alignment horizontal="center" vertical="center" wrapText="1"/>
    </xf>
    <xf numFmtId="0" fontId="30" fillId="6" borderId="0" xfId="0" applyFont="1" applyFill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0" fontId="18" fillId="4" borderId="0" xfId="0" applyFont="1" applyFill="1" applyAlignment="1">
      <alignment horizontal="center" vertical="center" wrapText="1"/>
    </xf>
    <xf numFmtId="0" fontId="8" fillId="0" borderId="0" xfId="0" applyFont="1" applyAlignment="1" applyProtection="1">
      <alignment horizontal="center"/>
      <protection locked="0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8" fillId="0" borderId="16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17" xfId="0" applyFont="1" applyBorder="1" applyAlignment="1" applyProtection="1">
      <alignment horizontal="left"/>
      <protection locked="0"/>
    </xf>
    <xf numFmtId="0" fontId="8" fillId="2" borderId="16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17" xfId="0" applyFont="1" applyFill="1" applyBorder="1" applyAlignment="1" applyProtection="1">
      <alignment horizontal="left"/>
      <protection locked="0"/>
    </xf>
    <xf numFmtId="0" fontId="19" fillId="6" borderId="0" xfId="0" applyFont="1" applyFill="1" applyAlignment="1">
      <alignment horizontal="left"/>
    </xf>
    <xf numFmtId="0" fontId="20" fillId="7" borderId="0" xfId="0" applyFont="1" applyFill="1" applyAlignment="1" applyProtection="1">
      <alignment horizontal="left" vertical="center"/>
      <protection locked="0"/>
    </xf>
    <xf numFmtId="0" fontId="13" fillId="6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0" fillId="0" borderId="23" xfId="0" applyBorder="1" applyAlignment="1" applyProtection="1">
      <alignment horizontal="center"/>
      <protection locked="0"/>
    </xf>
    <xf numFmtId="0" fontId="23" fillId="4" borderId="14" xfId="0" applyFont="1" applyFill="1" applyBorder="1" applyAlignment="1">
      <alignment horizontal="center" vertical="center"/>
    </xf>
    <xf numFmtId="0" fontId="8" fillId="0" borderId="14" xfId="0" applyFont="1" applyBorder="1" applyAlignment="1" applyProtection="1">
      <alignment horizontal="center"/>
      <protection locked="0"/>
    </xf>
    <xf numFmtId="0" fontId="13" fillId="0" borderId="0" xfId="0" applyFont="1" applyAlignment="1">
      <alignment horizontal="center" wrapText="1"/>
    </xf>
    <xf numFmtId="0" fontId="22" fillId="4" borderId="23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 applyProtection="1">
      <alignment horizontal="left"/>
      <protection locked="0"/>
    </xf>
    <xf numFmtId="0" fontId="8" fillId="2" borderId="22" xfId="0" applyFont="1" applyFill="1" applyBorder="1" applyAlignment="1" applyProtection="1">
      <alignment horizontal="left"/>
      <protection locked="0"/>
    </xf>
    <xf numFmtId="0" fontId="8" fillId="2" borderId="20" xfId="0" applyFont="1" applyFill="1" applyBorder="1" applyAlignment="1" applyProtection="1">
      <alignment horizontal="left"/>
      <protection locked="0"/>
    </xf>
    <xf numFmtId="14" fontId="8" fillId="0" borderId="14" xfId="0" applyNumberFormat="1" applyFont="1" applyBorder="1" applyAlignment="1" applyProtection="1">
      <alignment horizontal="center"/>
      <protection locked="0"/>
    </xf>
    <xf numFmtId="171" fontId="25" fillId="0" borderId="0" xfId="0" applyNumberFormat="1" applyFont="1" applyAlignment="1" applyProtection="1">
      <alignment horizontal="left" shrinkToFit="1"/>
      <protection locked="0"/>
    </xf>
    <xf numFmtId="49" fontId="25" fillId="0" borderId="0" xfId="0" applyNumberFormat="1" applyFont="1" applyAlignment="1" applyProtection="1">
      <alignment horizontal="left"/>
      <protection locked="0"/>
    </xf>
    <xf numFmtId="0" fontId="27" fillId="0" borderId="0" xfId="0" applyFont="1" applyAlignment="1">
      <alignment horizontal="center"/>
    </xf>
    <xf numFmtId="0" fontId="21" fillId="0" borderId="0" xfId="0" applyFont="1" applyAlignment="1">
      <alignment horizontal="left" indent="5"/>
    </xf>
    <xf numFmtId="164" fontId="10" fillId="5" borderId="0" xfId="1" applyNumberFormat="1" applyFill="1" applyAlignment="1" applyProtection="1">
      <alignment horizontal="center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96966CE-26B5-40AE-8734-FD3D1E6F7345}"/>
    <cellStyle name="Normal 7" xfId="8" xr:uid="{E1BE98A1-07D7-4EAF-8386-815EA3E0EC3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waybill-packing-lis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waybill-packing-lis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8</xdr:row>
      <xdr:rowOff>104775</xdr:rowOff>
    </xdr:from>
    <xdr:to>
      <xdr:col>11</xdr:col>
      <xdr:colOff>9525</xdr:colOff>
      <xdr:row>8</xdr:row>
      <xdr:rowOff>114300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1628775"/>
          <a:ext cx="6419850" cy="9525"/>
        </a:xfrm>
        <a:prstGeom prst="line">
          <a:avLst/>
        </a:prstGeom>
        <a:noFill/>
        <a:ln w="76200" cmpd="thickThin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21</xdr:col>
      <xdr:colOff>429300</xdr:colOff>
      <xdr:row>23</xdr:row>
      <xdr:rowOff>152863</xdr:rowOff>
    </xdr:to>
    <xdr:pic>
      <xdr:nvPicPr>
        <xdr:cNvPr id="5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1257300"/>
          <a:ext cx="4839375" cy="3315163"/>
        </a:xfrm>
        <a:prstGeom prst="rect">
          <a:avLst/>
        </a:prstGeom>
      </xdr:spPr>
    </xdr:pic>
    <xdr:clientData/>
  </xdr:twoCellAnchor>
  <xdr:twoCellAnchor>
    <xdr:from>
      <xdr:col>12</xdr:col>
      <xdr:colOff>3175</xdr:colOff>
      <xdr:row>3</xdr:row>
      <xdr:rowOff>127000</xdr:rowOff>
    </xdr:from>
    <xdr:to>
      <xdr:col>20</xdr:col>
      <xdr:colOff>12700</xdr:colOff>
      <xdr:row>10</xdr:row>
      <xdr:rowOff>225425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0FCC9B9-DA4D-A297-10FE-768441FE5CA7}"/>
            </a:ext>
          </a:extLst>
        </xdr:cNvPr>
        <xdr:cNvSpPr txBox="1"/>
      </xdr:nvSpPr>
      <xdr:spPr>
        <a:xfrm>
          <a:off x="6527800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c3010.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882650</xdr:colOff>
      <xdr:row>4</xdr:row>
      <xdr:rowOff>3175</xdr:rowOff>
    </xdr:from>
    <xdr:to>
      <xdr:col>6</xdr:col>
      <xdr:colOff>219075</xdr:colOff>
      <xdr:row>6</xdr:row>
      <xdr:rowOff>41275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0031D5B-4D6A-D594-39CF-C914AA472E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900" y="1346200"/>
          <a:ext cx="5842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DB7F82-E016-4E71-95EF-3CE1B2AE92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958DC88-17DB-4BC7-9CFD-8F3763E8C5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F97F0D6-E3F2-41C1-B627-4C712C478B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5197C01-629A-4B95-B0B1-E9E78BCE6D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380A235-5122-46F5-8403-450F56DD84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7AECC9FE-3B4F-421C-BC0C-F5C1E988E3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DA57D38-6FDE-43A6-A787-118A1070AA1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89AF0D91-E478-4244-AC52-B3AD499DFD48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771EAB3-31F2-143F-7253-ECE1BD24A8A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F3CBB762-AD97-975A-159A-8338658A820F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3E9F288D-14FE-56CD-EB73-9580226EF1E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waybill-packing-list.html" TargetMode="External"/><Relationship Id="rId7" Type="http://schemas.openxmlformats.org/officeDocument/2006/relationships/hyperlink" Target="http://www.invoicingtemplate.com/waybill-packing-list.html" TargetMode="External"/><Relationship Id="rId2" Type="http://schemas.openxmlformats.org/officeDocument/2006/relationships/hyperlink" Target="http://www.invoicingtemplate.com/waybill-packing-list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waybill-packing-list.html" TargetMode="External"/><Relationship Id="rId5" Type="http://schemas.openxmlformats.org/officeDocument/2006/relationships/hyperlink" Target="http://www.invoicingtemplate.com/waybill-packing-list.html" TargetMode="External"/><Relationship Id="rId4" Type="http://schemas.openxmlformats.org/officeDocument/2006/relationships/hyperlink" Target="http://www.invoicingtemplate.com/waybill-packing-list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C964"/>
  <sheetViews>
    <sheetView showGridLines="0" showRowColHeaders="0" showZeros="0" tabSelected="1" showOutlineSymbols="0" topLeftCell="C1" workbookViewId="0">
      <selection activeCell="E12" sqref="E12:F12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15" customWidth="1"/>
    <col min="5" max="5" width="14.42578125" customWidth="1"/>
    <col min="6" max="6" width="18.7109375" customWidth="1"/>
    <col min="7" max="7" width="15.28515625" customWidth="1"/>
    <col min="8" max="8" width="12.5703125" customWidth="1"/>
    <col min="9" max="9" width="4.85546875" customWidth="1"/>
    <col min="10" max="10" width="14.5703125" customWidth="1"/>
    <col min="11" max="11" width="0.85546875" customWidth="1"/>
    <col min="12" max="12" width="1" style="16" customWidth="1"/>
    <col min="13" max="13" width="2.85546875" customWidth="1"/>
    <col min="14" max="14" width="10" customWidth="1"/>
    <col min="15" max="15" width="7.28515625" customWidth="1"/>
    <col min="16" max="17" width="4.7109375" customWidth="1"/>
    <col min="22" max="22" width="44.7109375" customWidth="1"/>
  </cols>
  <sheetData>
    <row r="1" spans="1:991" s="78" customFormat="1" ht="3.75" customHeight="1" x14ac:dyDescent="0.2">
      <c r="A1" s="77"/>
      <c r="B1" s="77"/>
    </row>
    <row r="2" spans="1:991" s="80" customFormat="1" ht="57" customHeight="1" x14ac:dyDescent="0.2">
      <c r="A2" s="79"/>
      <c r="B2" s="79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O2" s="84"/>
      <c r="P2" s="84"/>
      <c r="Q2" s="84"/>
      <c r="R2" s="85"/>
      <c r="S2" s="85"/>
      <c r="T2" s="84"/>
      <c r="U2" s="84"/>
      <c r="V2" s="85" t="s">
        <v>39</v>
      </c>
      <c r="W2" s="85"/>
      <c r="X2" s="81"/>
      <c r="Y2" s="81"/>
      <c r="Z2" s="81"/>
    </row>
    <row r="3" spans="1:991" ht="3.75" customHeight="1" x14ac:dyDescent="0.2">
      <c r="AIZ3" s="72" t="s">
        <v>60</v>
      </c>
      <c r="AJZ3" s="72" t="s">
        <v>60</v>
      </c>
      <c r="ALC3" s="72" t="s">
        <v>60</v>
      </c>
    </row>
    <row r="4" spans="1:991" s="21" customFormat="1" ht="41.25" customHeight="1" x14ac:dyDescent="0.3">
      <c r="A4" s="17"/>
      <c r="B4" s="17"/>
      <c r="C4" s="18"/>
      <c r="D4" s="123" t="s">
        <v>57</v>
      </c>
      <c r="E4" s="123"/>
      <c r="F4" s="123"/>
      <c r="G4" s="123"/>
      <c r="H4" s="123"/>
      <c r="I4" s="123"/>
      <c r="J4" s="123"/>
      <c r="K4" s="11"/>
      <c r="L4" s="20"/>
      <c r="M4" s="105" t="s">
        <v>6</v>
      </c>
      <c r="N4" s="105"/>
      <c r="O4" s="105"/>
      <c r="P4" s="105"/>
      <c r="Q4" s="105"/>
      <c r="R4" t="s">
        <v>43</v>
      </c>
      <c r="S4" s="49"/>
      <c r="V4" s="19"/>
      <c r="W4" s="19"/>
    </row>
    <row r="5" spans="1:991" s="18" customFormat="1" ht="18" customHeight="1" x14ac:dyDescent="0.3">
      <c r="A5" s="17"/>
      <c r="B5" s="17"/>
      <c r="D5" s="69" t="s">
        <v>22</v>
      </c>
      <c r="L5" s="46"/>
      <c r="M5" s="106" t="s">
        <v>45</v>
      </c>
      <c r="N5" s="106"/>
      <c r="O5" s="106"/>
      <c r="P5" s="106"/>
      <c r="Q5" s="106"/>
    </row>
    <row r="6" spans="1:991" s="19" customFormat="1" ht="18" customHeight="1" x14ac:dyDescent="0.3">
      <c r="A6" s="17"/>
      <c r="B6" s="17"/>
      <c r="C6" s="18"/>
      <c r="D6" s="69" t="s">
        <v>23</v>
      </c>
      <c r="F6" s="18"/>
      <c r="G6" s="18"/>
      <c r="H6" s="70" t="s">
        <v>0</v>
      </c>
      <c r="I6" s="121"/>
      <c r="J6" s="121"/>
      <c r="K6" s="12"/>
      <c r="L6" s="47"/>
      <c r="M6" s="107" t="s">
        <v>7</v>
      </c>
      <c r="N6" s="107"/>
      <c r="O6" s="107"/>
      <c r="P6" s="107"/>
      <c r="Q6" s="107"/>
      <c r="Y6" s="21"/>
      <c r="Z6" s="21"/>
      <c r="AA6" s="21"/>
      <c r="AB6" s="21"/>
    </row>
    <row r="7" spans="1:991" s="19" customFormat="1" ht="18" customHeight="1" x14ac:dyDescent="0.3">
      <c r="A7" s="17"/>
      <c r="B7" s="17"/>
      <c r="C7" s="18"/>
      <c r="D7" s="69" t="s">
        <v>24</v>
      </c>
      <c r="F7" s="18"/>
      <c r="G7" s="18"/>
      <c r="H7" s="70" t="s">
        <v>13</v>
      </c>
      <c r="I7" s="122"/>
      <c r="J7" s="122"/>
      <c r="K7" s="13"/>
      <c r="L7" s="47"/>
      <c r="M7" s="106" t="s">
        <v>39</v>
      </c>
      <c r="N7" s="106"/>
      <c r="O7" s="106"/>
      <c r="P7" s="106"/>
      <c r="Q7" s="106"/>
      <c r="Y7" s="18"/>
      <c r="Z7" s="18"/>
      <c r="AA7" s="18"/>
      <c r="AB7" s="18"/>
    </row>
    <row r="8" spans="1:991" s="19" customFormat="1" ht="21" customHeight="1" x14ac:dyDescent="0.45">
      <c r="A8" s="23"/>
      <c r="B8" s="23"/>
      <c r="D8" s="69" t="s">
        <v>41</v>
      </c>
      <c r="F8" s="124" t="s">
        <v>47</v>
      </c>
      <c r="G8" s="124"/>
      <c r="I8" s="3"/>
      <c r="J8" s="13"/>
      <c r="K8" s="13"/>
      <c r="L8" s="47"/>
      <c r="M8"/>
      <c r="N8"/>
      <c r="O8"/>
      <c r="P8"/>
      <c r="Q8"/>
      <c r="R8"/>
      <c r="S8"/>
      <c r="T8"/>
    </row>
    <row r="9" spans="1:991" s="18" customFormat="1" ht="16.5" customHeight="1" x14ac:dyDescent="0.2">
      <c r="A9" s="17" t="s">
        <v>20</v>
      </c>
      <c r="B9" s="17"/>
      <c r="L9" s="46"/>
      <c r="M9"/>
      <c r="N9"/>
      <c r="O9"/>
      <c r="P9"/>
      <c r="Q9"/>
      <c r="R9"/>
      <c r="S9"/>
      <c r="T9"/>
      <c r="X9" s="19"/>
      <c r="Y9" s="19"/>
      <c r="Z9" s="19"/>
      <c r="AA9" s="19"/>
      <c r="AB9" s="19"/>
    </row>
    <row r="10" spans="1:991" s="18" customFormat="1" ht="20.100000000000001" customHeight="1" x14ac:dyDescent="0.4">
      <c r="A10" s="17">
        <v>1</v>
      </c>
      <c r="B10" s="10"/>
      <c r="D10" s="15" t="s">
        <v>46</v>
      </c>
      <c r="G10" s="15" t="s">
        <v>32</v>
      </c>
      <c r="I10"/>
      <c r="J10"/>
      <c r="K10" s="19"/>
      <c r="L10" s="47"/>
      <c r="M10"/>
      <c r="N10"/>
      <c r="O10"/>
      <c r="P10"/>
      <c r="Q10"/>
      <c r="R10"/>
      <c r="S10"/>
      <c r="T10"/>
      <c r="X10" s="19"/>
      <c r="Y10" s="19"/>
      <c r="Z10" s="19"/>
      <c r="AA10" s="19"/>
      <c r="AB10" s="19"/>
    </row>
    <row r="11" spans="1:991" s="18" customFormat="1" ht="18" customHeight="1" x14ac:dyDescent="0.25">
      <c r="A11" s="17"/>
      <c r="B11" s="10"/>
      <c r="D11" s="68" t="s">
        <v>11</v>
      </c>
      <c r="E11" s="100"/>
      <c r="F11" s="100"/>
      <c r="G11" s="68" t="s">
        <v>11</v>
      </c>
      <c r="H11" s="96"/>
      <c r="I11" s="96"/>
      <c r="J11" s="96"/>
      <c r="K11" s="19"/>
      <c r="L11" s="47"/>
      <c r="M11"/>
      <c r="N11"/>
      <c r="O11"/>
      <c r="P11"/>
      <c r="Q11"/>
      <c r="R11"/>
      <c r="S11"/>
      <c r="T11"/>
      <c r="X11" s="2"/>
      <c r="Y11" s="2"/>
      <c r="Z11" s="21"/>
      <c r="AA11" s="21"/>
      <c r="AB11" s="21"/>
    </row>
    <row r="12" spans="1:991" s="4" customFormat="1" ht="18" customHeight="1" x14ac:dyDescent="0.25">
      <c r="A12" s="26">
        <v>0</v>
      </c>
      <c r="B12" s="27"/>
      <c r="D12" s="68" t="s">
        <v>33</v>
      </c>
      <c r="E12" s="90"/>
      <c r="F12" s="90"/>
      <c r="G12" s="68" t="s">
        <v>33</v>
      </c>
      <c r="H12" s="96"/>
      <c r="I12" s="96"/>
      <c r="J12" s="96"/>
      <c r="L12" s="48"/>
      <c r="M12"/>
      <c r="N12"/>
      <c r="O12"/>
      <c r="P12"/>
      <c r="Q12"/>
      <c r="R12"/>
      <c r="S12"/>
      <c r="T12"/>
      <c r="X12" s="44"/>
      <c r="Y12" s="44"/>
      <c r="Z12" s="44"/>
      <c r="AA12" s="44"/>
      <c r="AB12" s="44"/>
    </row>
    <row r="13" spans="1:991" s="4" customFormat="1" ht="18" customHeight="1" x14ac:dyDescent="0.25">
      <c r="A13" s="26">
        <v>0</v>
      </c>
      <c r="B13" s="27"/>
      <c r="D13" s="68" t="s">
        <v>34</v>
      </c>
      <c r="E13" s="100"/>
      <c r="F13" s="100"/>
      <c r="G13" s="68" t="s">
        <v>34</v>
      </c>
      <c r="H13" s="96"/>
      <c r="I13" s="96"/>
      <c r="J13" s="96"/>
      <c r="L13" s="48"/>
      <c r="M13"/>
      <c r="N13"/>
      <c r="O13"/>
      <c r="P13"/>
      <c r="Q13"/>
      <c r="R13"/>
      <c r="S13"/>
      <c r="T13"/>
      <c r="X13" s="19"/>
      <c r="Y13" s="19"/>
      <c r="Z13" s="19"/>
      <c r="AA13" s="19"/>
      <c r="AB13" s="19"/>
    </row>
    <row r="14" spans="1:991" s="4" customFormat="1" ht="18" hidden="1" customHeight="1" x14ac:dyDescent="0.25">
      <c r="A14" s="26">
        <v>0.14000000000000001</v>
      </c>
      <c r="B14" s="27"/>
      <c r="D14" s="68"/>
      <c r="E14" s="29"/>
      <c r="F14" s="29"/>
      <c r="G14" s="68"/>
      <c r="H14" s="100"/>
      <c r="I14" s="100"/>
      <c r="J14" s="25"/>
      <c r="L14" s="48"/>
      <c r="M14"/>
      <c r="N14"/>
      <c r="O14"/>
      <c r="P14"/>
      <c r="Q14"/>
      <c r="R14"/>
      <c r="S14"/>
      <c r="T14"/>
      <c r="X14"/>
      <c r="Y14" s="97"/>
      <c r="Z14" s="97"/>
      <c r="AA14" s="97"/>
    </row>
    <row r="15" spans="1:991" s="4" customFormat="1" ht="18" customHeight="1" x14ac:dyDescent="0.25">
      <c r="A15" s="26"/>
      <c r="B15" s="27"/>
      <c r="D15" s="68" t="s">
        <v>35</v>
      </c>
      <c r="E15" s="100"/>
      <c r="F15" s="100"/>
      <c r="G15" s="68" t="s">
        <v>35</v>
      </c>
      <c r="H15" s="96"/>
      <c r="I15" s="96"/>
      <c r="J15" s="96"/>
      <c r="L15" s="28"/>
      <c r="M15"/>
      <c r="N15"/>
      <c r="O15"/>
      <c r="P15"/>
      <c r="Q15"/>
      <c r="R15"/>
      <c r="S15"/>
      <c r="T15"/>
      <c r="X15" s="45"/>
      <c r="Y15" s="45"/>
      <c r="Z15" s="45"/>
      <c r="AA15" s="45"/>
    </row>
    <row r="16" spans="1:991" s="4" customFormat="1" ht="18" customHeight="1" x14ac:dyDescent="0.25">
      <c r="A16" s="26">
        <v>0.06</v>
      </c>
      <c r="B16" s="27"/>
      <c r="D16" s="68" t="s">
        <v>37</v>
      </c>
      <c r="E16" s="100"/>
      <c r="F16" s="100"/>
      <c r="G16" s="68" t="s">
        <v>36</v>
      </c>
      <c r="H16" s="96"/>
      <c r="I16" s="96"/>
      <c r="J16" s="96"/>
      <c r="L16" s="28"/>
      <c r="M16"/>
      <c r="N16"/>
      <c r="O16"/>
      <c r="P16"/>
      <c r="Q16"/>
      <c r="R16"/>
      <c r="S16"/>
      <c r="T16"/>
      <c r="X16" s="45"/>
      <c r="Y16" s="45"/>
      <c r="Z16" s="45"/>
      <c r="AA16" s="45"/>
      <c r="AB16" s="45"/>
    </row>
    <row r="17" spans="1:30" s="4" customFormat="1" ht="18" customHeight="1" x14ac:dyDescent="0.25">
      <c r="A17" s="26"/>
      <c r="B17" s="26"/>
      <c r="D17" s="68" t="s">
        <v>38</v>
      </c>
      <c r="E17" s="100"/>
      <c r="F17" s="100"/>
      <c r="G17" s="25"/>
      <c r="L17" s="28"/>
      <c r="M17"/>
      <c r="N17"/>
      <c r="O17"/>
      <c r="P17"/>
      <c r="Q17"/>
      <c r="R17"/>
      <c r="S17"/>
      <c r="T17"/>
      <c r="X17" s="45"/>
      <c r="Y17" s="45"/>
      <c r="AB17" s="45"/>
    </row>
    <row r="18" spans="1:30" s="4" customFormat="1" ht="18" customHeight="1" x14ac:dyDescent="0.25">
      <c r="A18" s="26"/>
      <c r="B18" s="26"/>
      <c r="D18" s="68" t="s">
        <v>42</v>
      </c>
      <c r="E18" s="100"/>
      <c r="F18" s="100"/>
      <c r="G18" s="25"/>
      <c r="H18" s="14"/>
      <c r="L18" s="28"/>
      <c r="M18"/>
      <c r="N18"/>
      <c r="O18"/>
      <c r="P18"/>
      <c r="Q18"/>
      <c r="R18"/>
      <c r="S18"/>
      <c r="T18"/>
      <c r="X18"/>
      <c r="Y18" s="44"/>
      <c r="Z18" s="115" t="s">
        <v>58</v>
      </c>
      <c r="AA18" s="115"/>
      <c r="AB18" s="115"/>
      <c r="AC18" s="115"/>
      <c r="AD18" s="115"/>
    </row>
    <row r="19" spans="1:30" s="4" customFormat="1" ht="8.25" customHeight="1" x14ac:dyDescent="0.2">
      <c r="A19" s="26"/>
      <c r="B19" s="26"/>
      <c r="E19" s="29"/>
      <c r="F19" s="29"/>
      <c r="G19" s="29"/>
      <c r="L19" s="28"/>
      <c r="M19"/>
      <c r="N19"/>
      <c r="O19"/>
      <c r="P19"/>
      <c r="Q19"/>
      <c r="R19"/>
      <c r="S19"/>
      <c r="T19"/>
      <c r="X19"/>
      <c r="Y19" s="45"/>
      <c r="Z19" s="45"/>
      <c r="AA19" s="45"/>
    </row>
    <row r="20" spans="1:30" s="4" customFormat="1" ht="18" customHeight="1" x14ac:dyDescent="0.2">
      <c r="A20" s="26"/>
      <c r="B20" s="26"/>
      <c r="D20" s="67" t="s">
        <v>10</v>
      </c>
      <c r="E20" s="113" t="s">
        <v>14</v>
      </c>
      <c r="F20" s="113"/>
      <c r="G20" s="113" t="s">
        <v>15</v>
      </c>
      <c r="H20" s="113"/>
      <c r="I20" s="113" t="s">
        <v>16</v>
      </c>
      <c r="J20" s="113"/>
      <c r="K20" s="30"/>
      <c r="L20" s="28"/>
      <c r="M20"/>
      <c r="N20"/>
      <c r="O20"/>
      <c r="P20"/>
      <c r="Q20"/>
      <c r="R20"/>
      <c r="S20"/>
      <c r="T20"/>
      <c r="X20"/>
      <c r="Y20" s="45"/>
      <c r="Z20" s="43" t="s">
        <v>17</v>
      </c>
      <c r="AA20" s="43" t="s">
        <v>9</v>
      </c>
      <c r="AB20" s="45"/>
    </row>
    <row r="21" spans="1:30" s="4" customFormat="1" ht="18" customHeight="1" x14ac:dyDescent="0.2">
      <c r="A21" s="26"/>
      <c r="B21" s="26"/>
      <c r="D21" s="32"/>
      <c r="E21" s="114"/>
      <c r="F21" s="114"/>
      <c r="G21" s="120"/>
      <c r="H21" s="120"/>
      <c r="I21" s="120"/>
      <c r="J21" s="120"/>
      <c r="K21" s="7"/>
      <c r="L21" s="28"/>
      <c r="M21"/>
      <c r="N21"/>
      <c r="O21"/>
      <c r="P21"/>
      <c r="Q21"/>
      <c r="R21"/>
      <c r="S21"/>
      <c r="T21"/>
      <c r="X21"/>
      <c r="Z21" s="32"/>
      <c r="AA21" s="31"/>
    </row>
    <row r="22" spans="1:30" s="4" customFormat="1" ht="3.75" customHeight="1" x14ac:dyDescent="0.2">
      <c r="A22" s="26"/>
      <c r="B22" s="26"/>
      <c r="L22" s="28"/>
      <c r="M22"/>
      <c r="N22"/>
      <c r="O22"/>
      <c r="P22"/>
      <c r="Q22"/>
      <c r="R22"/>
      <c r="S22"/>
      <c r="T22"/>
      <c r="X22"/>
      <c r="Y22" s="98"/>
      <c r="Z22" s="98"/>
      <c r="AA22" s="98"/>
    </row>
    <row r="23" spans="1:30" s="4" customFormat="1" ht="18" customHeight="1" x14ac:dyDescent="0.2">
      <c r="A23" s="26" t="s">
        <v>8</v>
      </c>
      <c r="B23" s="26" t="s">
        <v>19</v>
      </c>
      <c r="D23" s="67" t="s">
        <v>48</v>
      </c>
      <c r="E23" s="113" t="s">
        <v>49</v>
      </c>
      <c r="F23" s="113"/>
      <c r="G23" s="113"/>
      <c r="H23" s="113"/>
      <c r="I23" s="113"/>
      <c r="J23" s="67" t="s">
        <v>50</v>
      </c>
      <c r="K23" s="30"/>
      <c r="L23" s="28"/>
      <c r="M23"/>
      <c r="N23"/>
      <c r="O23"/>
      <c r="P23"/>
      <c r="Q23"/>
      <c r="R23"/>
      <c r="S23"/>
      <c r="T23"/>
      <c r="U23"/>
      <c r="V23"/>
      <c r="X23"/>
      <c r="Z23" s="43" t="s">
        <v>18</v>
      </c>
      <c r="AA23" s="43" t="s">
        <v>12</v>
      </c>
      <c r="AB23" s="65"/>
    </row>
    <row r="24" spans="1:30" s="4" customFormat="1" ht="17.100000000000001" customHeight="1" x14ac:dyDescent="0.2">
      <c r="A24" s="25">
        <v>0</v>
      </c>
      <c r="B24" s="25">
        <v>0</v>
      </c>
      <c r="D24" s="61"/>
      <c r="E24" s="99"/>
      <c r="F24" s="100"/>
      <c r="G24" s="100"/>
      <c r="H24" s="100"/>
      <c r="I24" s="101"/>
      <c r="J24" s="36">
        <v>0</v>
      </c>
      <c r="K24" s="33"/>
      <c r="L24" s="28"/>
      <c r="M24"/>
      <c r="N24"/>
      <c r="O24"/>
      <c r="P24"/>
      <c r="Q24"/>
      <c r="R24"/>
      <c r="S24"/>
      <c r="T24"/>
      <c r="U24"/>
      <c r="V24"/>
      <c r="X24"/>
      <c r="Z24" s="50">
        <v>0</v>
      </c>
      <c r="AA24" s="54">
        <f>ROUND(oknQuantity_1*oknPrice_1,2)</f>
        <v>0</v>
      </c>
      <c r="AB24" s="54"/>
    </row>
    <row r="25" spans="1:30" s="4" customFormat="1" ht="17.100000000000001" customHeight="1" x14ac:dyDescent="0.2">
      <c r="A25" s="25">
        <v>0</v>
      </c>
      <c r="B25" s="25">
        <v>0</v>
      </c>
      <c r="D25" s="62"/>
      <c r="E25" s="102"/>
      <c r="F25" s="103"/>
      <c r="G25" s="103"/>
      <c r="H25" s="103"/>
      <c r="I25" s="104"/>
      <c r="J25" s="34">
        <v>0</v>
      </c>
      <c r="K25" s="35"/>
      <c r="L25" s="28"/>
      <c r="M25"/>
      <c r="N25"/>
      <c r="O25"/>
      <c r="P25"/>
      <c r="Q25"/>
      <c r="R25"/>
      <c r="S25"/>
      <c r="T25"/>
      <c r="U25"/>
      <c r="V25"/>
      <c r="X25"/>
      <c r="Z25" s="51">
        <v>0</v>
      </c>
      <c r="AA25" s="55">
        <f>ROUND(oknQuantity_2*oknPrice_2,2)</f>
        <v>0</v>
      </c>
      <c r="AB25" s="55"/>
    </row>
    <row r="26" spans="1:30" s="4" customFormat="1" ht="17.100000000000001" customHeight="1" x14ac:dyDescent="0.2">
      <c r="A26" s="25">
        <v>0</v>
      </c>
      <c r="B26" s="25">
        <v>0</v>
      </c>
      <c r="D26" s="61"/>
      <c r="E26" s="99"/>
      <c r="F26" s="100"/>
      <c r="G26" s="100"/>
      <c r="H26" s="100"/>
      <c r="I26" s="101"/>
      <c r="J26" s="36">
        <v>0</v>
      </c>
      <c r="K26" s="35"/>
      <c r="L26" s="28"/>
      <c r="M26"/>
      <c r="N26"/>
      <c r="O26"/>
      <c r="P26"/>
      <c r="Q26"/>
      <c r="R26"/>
      <c r="S26"/>
      <c r="T26"/>
      <c r="U26"/>
      <c r="V26"/>
      <c r="Z26" s="52">
        <v>0</v>
      </c>
      <c r="AA26" s="56">
        <f>ROUND(oknQuantity_3*oknPrice_3,2)</f>
        <v>0</v>
      </c>
      <c r="AB26" s="56"/>
    </row>
    <row r="27" spans="1:30" s="4" customFormat="1" ht="17.100000000000001" customHeight="1" x14ac:dyDescent="0.2">
      <c r="A27" s="25">
        <v>0</v>
      </c>
      <c r="B27" s="25">
        <v>0</v>
      </c>
      <c r="D27" s="62"/>
      <c r="E27" s="102"/>
      <c r="F27" s="103"/>
      <c r="G27" s="103"/>
      <c r="H27" s="103"/>
      <c r="I27" s="104"/>
      <c r="J27" s="34">
        <v>0</v>
      </c>
      <c r="K27" s="35"/>
      <c r="L27" s="28"/>
      <c r="M27"/>
      <c r="N27"/>
      <c r="O27"/>
      <c r="P27"/>
      <c r="Q27"/>
      <c r="R27"/>
      <c r="S27"/>
      <c r="T27"/>
      <c r="U27"/>
      <c r="V27"/>
      <c r="Z27" s="51">
        <v>0</v>
      </c>
      <c r="AA27" s="55">
        <f>ROUND(oknQuantity_4*oknPrice_4,2)</f>
        <v>0</v>
      </c>
      <c r="AB27" s="55"/>
    </row>
    <row r="28" spans="1:30" s="4" customFormat="1" ht="17.100000000000001" customHeight="1" x14ac:dyDescent="0.2">
      <c r="A28" s="25">
        <v>0</v>
      </c>
      <c r="B28" s="25">
        <v>0</v>
      </c>
      <c r="D28" s="61"/>
      <c r="E28" s="99"/>
      <c r="F28" s="100"/>
      <c r="G28" s="100"/>
      <c r="H28" s="100"/>
      <c r="I28" s="101"/>
      <c r="J28" s="36">
        <v>0</v>
      </c>
      <c r="K28" s="35"/>
      <c r="L28" s="28"/>
      <c r="M28"/>
      <c r="N28"/>
      <c r="O28"/>
      <c r="P28"/>
      <c r="Q28"/>
      <c r="R28"/>
      <c r="S28"/>
      <c r="T28"/>
      <c r="U28"/>
      <c r="V28"/>
      <c r="Z28" s="52">
        <v>0</v>
      </c>
      <c r="AA28" s="56">
        <f>ROUND(oknQuantity_5*oknPrice_5,2)</f>
        <v>0</v>
      </c>
      <c r="AB28" s="56"/>
    </row>
    <row r="29" spans="1:30" s="4" customFormat="1" ht="17.100000000000001" customHeight="1" x14ac:dyDescent="0.2">
      <c r="A29" s="25">
        <v>0</v>
      </c>
      <c r="B29" s="25">
        <v>0</v>
      </c>
      <c r="D29" s="62"/>
      <c r="E29" s="102"/>
      <c r="F29" s="103"/>
      <c r="G29" s="103"/>
      <c r="H29" s="103"/>
      <c r="I29" s="104"/>
      <c r="J29" s="34">
        <v>0</v>
      </c>
      <c r="K29" s="35"/>
      <c r="L29" s="28"/>
      <c r="M29"/>
      <c r="N29"/>
      <c r="O29"/>
      <c r="P29"/>
      <c r="Q29"/>
      <c r="R29"/>
      <c r="S29"/>
      <c r="T29"/>
      <c r="U29"/>
      <c r="V29"/>
      <c r="Z29" s="51">
        <v>0</v>
      </c>
      <c r="AA29" s="55">
        <f>ROUND(oknQuantity_6*oknPrice_6,2)</f>
        <v>0</v>
      </c>
      <c r="AB29" s="55"/>
    </row>
    <row r="30" spans="1:30" s="4" customFormat="1" ht="17.100000000000001" customHeight="1" x14ac:dyDescent="0.2">
      <c r="A30" s="25">
        <v>0</v>
      </c>
      <c r="B30" s="25">
        <v>0</v>
      </c>
      <c r="D30" s="61"/>
      <c r="E30" s="99"/>
      <c r="F30" s="100"/>
      <c r="G30" s="100"/>
      <c r="H30" s="100"/>
      <c r="I30" s="101"/>
      <c r="J30" s="36">
        <v>0</v>
      </c>
      <c r="K30" s="35"/>
      <c r="L30" s="28"/>
      <c r="M30"/>
      <c r="N30"/>
      <c r="O30"/>
      <c r="P30"/>
      <c r="Q30"/>
      <c r="R30"/>
      <c r="S30"/>
      <c r="T30"/>
      <c r="U30"/>
      <c r="V30"/>
      <c r="Z30" s="52">
        <v>0</v>
      </c>
      <c r="AA30" s="56">
        <f>ROUND(oknQuantity_7*oknPrice_7,2)</f>
        <v>0</v>
      </c>
      <c r="AB30" s="56"/>
    </row>
    <row r="31" spans="1:30" s="4" customFormat="1" ht="17.100000000000001" customHeight="1" x14ac:dyDescent="0.2">
      <c r="A31" s="25">
        <v>0</v>
      </c>
      <c r="B31" s="25">
        <v>0</v>
      </c>
      <c r="D31" s="62"/>
      <c r="E31" s="102"/>
      <c r="F31" s="103"/>
      <c r="G31" s="103"/>
      <c r="H31" s="103"/>
      <c r="I31" s="104"/>
      <c r="J31" s="34">
        <v>0</v>
      </c>
      <c r="K31" s="35"/>
      <c r="L31" s="28"/>
      <c r="M31" s="95" t="s">
        <v>31</v>
      </c>
      <c r="N31" s="95"/>
      <c r="O31" s="95"/>
      <c r="P31" s="95"/>
      <c r="Q31" s="95"/>
      <c r="R31"/>
      <c r="S31"/>
      <c r="T31"/>
      <c r="U31"/>
      <c r="V31"/>
      <c r="Z31" s="51">
        <v>0</v>
      </c>
      <c r="AA31" s="55">
        <f>ROUND(oknQuantity_8*oknPrice_8,2)</f>
        <v>0</v>
      </c>
      <c r="AB31" s="55"/>
    </row>
    <row r="32" spans="1:30" s="4" customFormat="1" ht="17.100000000000001" customHeight="1" x14ac:dyDescent="0.2">
      <c r="A32" s="25">
        <v>0</v>
      </c>
      <c r="B32" s="25">
        <v>0</v>
      </c>
      <c r="D32" s="61"/>
      <c r="E32" s="99"/>
      <c r="F32" s="100"/>
      <c r="G32" s="100"/>
      <c r="H32" s="100"/>
      <c r="I32" s="101"/>
      <c r="J32" s="36">
        <v>0</v>
      </c>
      <c r="K32" s="35"/>
      <c r="L32" s="28"/>
      <c r="M32" s="95"/>
      <c r="N32" s="95"/>
      <c r="O32" s="95"/>
      <c r="P32" s="95"/>
      <c r="Q32" s="95"/>
      <c r="R32"/>
      <c r="S32"/>
      <c r="T32"/>
      <c r="U32"/>
      <c r="V32"/>
      <c r="Z32" s="52">
        <v>0</v>
      </c>
      <c r="AA32" s="56">
        <f>ROUND(oknQuantity_9*oknPrice_9,2)</f>
        <v>0</v>
      </c>
      <c r="AB32" s="56"/>
    </row>
    <row r="33" spans="1:28" s="4" customFormat="1" ht="17.100000000000001" customHeight="1" x14ac:dyDescent="0.2">
      <c r="A33" s="25">
        <v>0</v>
      </c>
      <c r="B33" s="25">
        <v>0</v>
      </c>
      <c r="D33" s="62"/>
      <c r="E33" s="102"/>
      <c r="F33" s="103"/>
      <c r="G33" s="103"/>
      <c r="H33" s="103"/>
      <c r="I33" s="104"/>
      <c r="J33" s="34">
        <v>0</v>
      </c>
      <c r="K33" s="35"/>
      <c r="L33" s="28"/>
      <c r="M33" s="95"/>
      <c r="N33" s="95"/>
      <c r="O33" s="95"/>
      <c r="P33" s="95"/>
      <c r="Q33" s="95"/>
      <c r="R33"/>
      <c r="S33"/>
      <c r="T33"/>
      <c r="U33"/>
      <c r="V33"/>
      <c r="Z33" s="51">
        <v>0</v>
      </c>
      <c r="AA33" s="55">
        <f>ROUND(oknQuantity_10*oknPrice_10,2)</f>
        <v>0</v>
      </c>
      <c r="AB33" s="55"/>
    </row>
    <row r="34" spans="1:28" s="4" customFormat="1" ht="17.100000000000001" customHeight="1" x14ac:dyDescent="0.2">
      <c r="A34" s="25">
        <v>0</v>
      </c>
      <c r="B34" s="25">
        <v>0</v>
      </c>
      <c r="D34" s="61"/>
      <c r="E34" s="99"/>
      <c r="F34" s="100"/>
      <c r="G34" s="100"/>
      <c r="H34" s="100"/>
      <c r="I34" s="101"/>
      <c r="J34" s="36">
        <v>0</v>
      </c>
      <c r="K34" s="35"/>
      <c r="L34" s="28"/>
      <c r="M34" s="95"/>
      <c r="N34" s="95"/>
      <c r="O34" s="95"/>
      <c r="P34" s="95"/>
      <c r="Q34" s="95"/>
      <c r="R34"/>
      <c r="S34"/>
      <c r="T34"/>
      <c r="U34"/>
      <c r="V34"/>
      <c r="Z34" s="52">
        <v>0</v>
      </c>
      <c r="AA34" s="56">
        <f>ROUND(oknQuantity_11*oknPrice_11,2)</f>
        <v>0</v>
      </c>
      <c r="AB34" s="56"/>
    </row>
    <row r="35" spans="1:28" s="4" customFormat="1" ht="17.100000000000001" customHeight="1" x14ac:dyDescent="0.2">
      <c r="A35" s="25">
        <v>0</v>
      </c>
      <c r="B35" s="25">
        <v>0</v>
      </c>
      <c r="D35" s="62"/>
      <c r="E35" s="102"/>
      <c r="F35" s="103"/>
      <c r="G35" s="103"/>
      <c r="H35" s="103"/>
      <c r="I35" s="104"/>
      <c r="J35" s="34">
        <v>0</v>
      </c>
      <c r="K35" s="35"/>
      <c r="L35" s="28"/>
      <c r="M35" s="95"/>
      <c r="N35" s="95"/>
      <c r="O35" s="95"/>
      <c r="P35" s="95"/>
      <c r="Q35" s="95"/>
      <c r="R35"/>
      <c r="S35"/>
      <c r="T35"/>
      <c r="U35"/>
      <c r="V35"/>
      <c r="Z35" s="51">
        <v>0</v>
      </c>
      <c r="AA35" s="55">
        <f>ROUND(oknQuantity_12*oknPrice_12,2)</f>
        <v>0</v>
      </c>
      <c r="AB35" s="55"/>
    </row>
    <row r="36" spans="1:28" s="4" customFormat="1" ht="17.100000000000001" customHeight="1" x14ac:dyDescent="0.2">
      <c r="A36" s="25">
        <v>0</v>
      </c>
      <c r="B36" s="25">
        <v>0</v>
      </c>
      <c r="D36" s="61"/>
      <c r="E36" s="99"/>
      <c r="F36" s="100"/>
      <c r="G36" s="100"/>
      <c r="H36" s="100"/>
      <c r="I36" s="101"/>
      <c r="J36" s="36">
        <v>0</v>
      </c>
      <c r="K36" s="33"/>
      <c r="L36" s="28"/>
      <c r="M36" s="125" t="s">
        <v>44</v>
      </c>
      <c r="N36" s="125"/>
      <c r="O36" s="125"/>
      <c r="P36" s="125"/>
      <c r="Q36" s="125"/>
      <c r="S36"/>
      <c r="T36"/>
      <c r="U36"/>
      <c r="V36"/>
      <c r="X36"/>
      <c r="Z36" s="52">
        <v>0</v>
      </c>
      <c r="AA36" s="56">
        <f>ROUND(oknQuantity_13 * oknPrice_13,2)</f>
        <v>0</v>
      </c>
      <c r="AB36" s="56"/>
    </row>
    <row r="37" spans="1:28" s="4" customFormat="1" ht="17.100000000000001" customHeight="1" x14ac:dyDescent="0.2">
      <c r="A37" s="25">
        <v>0</v>
      </c>
      <c r="B37" s="25">
        <v>0</v>
      </c>
      <c r="D37" s="62"/>
      <c r="E37" s="102"/>
      <c r="F37" s="103"/>
      <c r="G37" s="103"/>
      <c r="H37" s="103"/>
      <c r="I37" s="104"/>
      <c r="J37" s="34">
        <v>0</v>
      </c>
      <c r="K37" s="35"/>
      <c r="L37" s="28"/>
      <c r="M37" s="125"/>
      <c r="N37" s="125"/>
      <c r="O37" s="125"/>
      <c r="P37" s="125"/>
      <c r="Q37" s="125"/>
      <c r="S37"/>
      <c r="T37"/>
      <c r="U37"/>
      <c r="V37"/>
      <c r="X37"/>
      <c r="Z37" s="51">
        <v>0</v>
      </c>
      <c r="AA37" s="55">
        <f>ROUND(oknQuantity_14 * oknPrice_14,2)</f>
        <v>0</v>
      </c>
      <c r="AB37" s="55"/>
    </row>
    <row r="38" spans="1:28" s="4" customFormat="1" ht="17.100000000000001" customHeight="1" x14ac:dyDescent="0.2">
      <c r="A38" s="25">
        <v>0</v>
      </c>
      <c r="B38" s="25">
        <v>0</v>
      </c>
      <c r="D38" s="61"/>
      <c r="E38" s="99"/>
      <c r="F38" s="100"/>
      <c r="G38" s="100"/>
      <c r="H38" s="100"/>
      <c r="I38" s="101"/>
      <c r="J38" s="36">
        <v>0</v>
      </c>
      <c r="K38" s="33"/>
      <c r="L38" s="28"/>
      <c r="M38" s="125"/>
      <c r="N38" s="125"/>
      <c r="O38" s="125"/>
      <c r="P38" s="125"/>
      <c r="Q38" s="125"/>
      <c r="S38"/>
      <c r="T38"/>
      <c r="U38"/>
      <c r="V38"/>
      <c r="X38"/>
      <c r="Z38" s="52">
        <v>0</v>
      </c>
      <c r="AA38" s="56">
        <f>ROUND(oknQuantity_15 * oknPrice_15,2)</f>
        <v>0</v>
      </c>
      <c r="AB38" s="56"/>
    </row>
    <row r="39" spans="1:28" s="4" customFormat="1" ht="17.100000000000001" customHeight="1" x14ac:dyDescent="0.2">
      <c r="A39" s="25">
        <v>0</v>
      </c>
      <c r="B39" s="25">
        <v>0</v>
      </c>
      <c r="D39" s="62"/>
      <c r="E39" s="102"/>
      <c r="F39" s="103"/>
      <c r="G39" s="103"/>
      <c r="H39" s="103"/>
      <c r="I39" s="104"/>
      <c r="J39" s="34">
        <v>0</v>
      </c>
      <c r="K39" s="35"/>
      <c r="L39" s="28"/>
      <c r="M39"/>
      <c r="N39"/>
      <c r="O39"/>
      <c r="P39"/>
      <c r="Q39"/>
      <c r="R39"/>
      <c r="S39"/>
      <c r="T39"/>
      <c r="U39"/>
      <c r="V39"/>
      <c r="X39"/>
      <c r="Z39" s="51">
        <v>0</v>
      </c>
      <c r="AA39" s="55">
        <f>ROUND(oknQuantity_16 * oknPrice_16,2)</f>
        <v>0</v>
      </c>
      <c r="AB39" s="55"/>
    </row>
    <row r="40" spans="1:28" s="4" customFormat="1" ht="17.100000000000001" customHeight="1" x14ac:dyDescent="0.2">
      <c r="A40" s="25">
        <v>0</v>
      </c>
      <c r="B40" s="25">
        <v>0</v>
      </c>
      <c r="D40" s="61"/>
      <c r="E40" s="99"/>
      <c r="F40" s="100"/>
      <c r="G40" s="100"/>
      <c r="H40" s="100"/>
      <c r="I40" s="101"/>
      <c r="J40" s="36">
        <v>0</v>
      </c>
      <c r="K40" s="33"/>
      <c r="L40" s="28"/>
      <c r="M40"/>
      <c r="N40"/>
      <c r="O40"/>
      <c r="P40"/>
      <c r="Q40"/>
      <c r="R40"/>
      <c r="S40"/>
      <c r="T40"/>
      <c r="U40"/>
      <c r="V40"/>
      <c r="X40"/>
      <c r="Z40" s="52">
        <v>0</v>
      </c>
      <c r="AA40" s="56">
        <f>ROUND(oknQuantity_17 * oknPrice_17,2)</f>
        <v>0</v>
      </c>
      <c r="AB40" s="56"/>
    </row>
    <row r="41" spans="1:28" s="4" customFormat="1" ht="17.100000000000001" customHeight="1" x14ac:dyDescent="0.2">
      <c r="A41" s="25">
        <v>0</v>
      </c>
      <c r="B41" s="25">
        <v>0</v>
      </c>
      <c r="D41" s="62"/>
      <c r="E41" s="102"/>
      <c r="F41" s="103"/>
      <c r="G41" s="103"/>
      <c r="H41" s="103"/>
      <c r="I41" s="104"/>
      <c r="J41" s="34">
        <v>0</v>
      </c>
      <c r="K41" s="35"/>
      <c r="L41" s="28"/>
      <c r="M41"/>
      <c r="N41"/>
      <c r="O41"/>
      <c r="P41"/>
      <c r="Q41"/>
      <c r="R41"/>
      <c r="S41"/>
      <c r="T41"/>
      <c r="U41"/>
      <c r="V41"/>
      <c r="X41"/>
      <c r="Z41" s="51">
        <v>0</v>
      </c>
      <c r="AA41" s="55">
        <f>ROUND(oknQuantity_18 * oknPrice_18,2)</f>
        <v>0</v>
      </c>
      <c r="AB41" s="55"/>
    </row>
    <row r="42" spans="1:28" s="4" customFormat="1" ht="17.100000000000001" customHeight="1" x14ac:dyDescent="0.2">
      <c r="A42" s="25">
        <v>0</v>
      </c>
      <c r="B42" s="25">
        <v>0</v>
      </c>
      <c r="D42" s="61"/>
      <c r="E42" s="99"/>
      <c r="F42" s="100"/>
      <c r="G42" s="100"/>
      <c r="H42" s="100"/>
      <c r="I42" s="101"/>
      <c r="J42" s="36">
        <v>0</v>
      </c>
      <c r="K42" s="33"/>
      <c r="L42" s="28"/>
      <c r="M42"/>
      <c r="N42"/>
      <c r="O42"/>
      <c r="P42"/>
      <c r="Q42"/>
      <c r="R42"/>
      <c r="S42"/>
      <c r="T42"/>
      <c r="U42"/>
      <c r="V42"/>
      <c r="X42"/>
      <c r="Z42" s="52">
        <v>0</v>
      </c>
      <c r="AA42" s="56">
        <f>ROUND(oknQuantity_19 * oknPrice_19,2)</f>
        <v>0</v>
      </c>
      <c r="AB42" s="56"/>
    </row>
    <row r="43" spans="1:28" s="4" customFormat="1" ht="17.100000000000001" customHeight="1" x14ac:dyDescent="0.2">
      <c r="A43" s="25">
        <v>0</v>
      </c>
      <c r="B43" s="25">
        <v>0</v>
      </c>
      <c r="D43" s="63"/>
      <c r="E43" s="117"/>
      <c r="F43" s="118"/>
      <c r="G43" s="118"/>
      <c r="H43" s="118"/>
      <c r="I43" s="119"/>
      <c r="J43" s="37">
        <v>0</v>
      </c>
      <c r="K43" s="35"/>
      <c r="L43" s="28"/>
      <c r="M43"/>
      <c r="N43"/>
      <c r="O43"/>
      <c r="P43"/>
      <c r="Q43"/>
      <c r="R43"/>
      <c r="S43"/>
      <c r="T43"/>
      <c r="U43"/>
      <c r="V43"/>
      <c r="X43"/>
      <c r="Z43" s="53">
        <v>0</v>
      </c>
      <c r="AA43" s="57">
        <f>ROUND(oknQuantity_20 * oknPrice_20,2)</f>
        <v>0</v>
      </c>
      <c r="AB43" s="57"/>
    </row>
    <row r="44" spans="1:28" s="4" customFormat="1" ht="13.5" customHeight="1" x14ac:dyDescent="0.2">
      <c r="A44" s="26"/>
      <c r="B44" s="38">
        <f t="array" ref="B44">SUM(oknTaxable_1:oknTaxable_20*oknLineTotal_1:oknLineTotal_20)</f>
        <v>0</v>
      </c>
      <c r="D44" s="8"/>
      <c r="E44" s="8"/>
      <c r="F44" s="8"/>
      <c r="G44" s="8"/>
      <c r="K44" s="33"/>
      <c r="L44" s="28"/>
      <c r="M44"/>
      <c r="N44"/>
      <c r="O44"/>
      <c r="P44"/>
      <c r="Q44"/>
      <c r="R44"/>
      <c r="S44"/>
      <c r="T44"/>
      <c r="U44"/>
      <c r="V44"/>
    </row>
    <row r="45" spans="1:28" s="4" customFormat="1" ht="33" customHeight="1" x14ac:dyDescent="0.2">
      <c r="A45" s="26"/>
      <c r="B45" s="26"/>
      <c r="D45" s="64" t="s">
        <v>51</v>
      </c>
      <c r="E45" s="64" t="s">
        <v>52</v>
      </c>
      <c r="F45" s="64" t="s">
        <v>53</v>
      </c>
      <c r="G45" s="64" t="s">
        <v>54</v>
      </c>
      <c r="H45" s="116" t="s">
        <v>55</v>
      </c>
      <c r="I45" s="116"/>
      <c r="J45" s="64" t="s">
        <v>56</v>
      </c>
      <c r="K45" s="33"/>
      <c r="L45" s="28"/>
      <c r="M45"/>
      <c r="N45"/>
      <c r="O45"/>
      <c r="P45"/>
      <c r="Q45"/>
      <c r="R45"/>
      <c r="S45"/>
      <c r="T45"/>
      <c r="U45"/>
      <c r="V45"/>
    </row>
    <row r="46" spans="1:28" s="4" customFormat="1" ht="18" customHeight="1" x14ac:dyDescent="0.2">
      <c r="A46" s="26"/>
      <c r="B46" s="42">
        <v>0</v>
      </c>
      <c r="D46" s="66"/>
      <c r="E46" s="66"/>
      <c r="F46" s="66"/>
      <c r="G46" s="66"/>
      <c r="H46" s="112"/>
      <c r="I46" s="112"/>
      <c r="J46" s="66"/>
      <c r="K46" s="33"/>
      <c r="L46" s="28"/>
      <c r="M46"/>
      <c r="N46"/>
      <c r="O46"/>
      <c r="P46"/>
      <c r="Q46"/>
      <c r="R46"/>
      <c r="S46"/>
      <c r="T46"/>
      <c r="U46"/>
      <c r="V46"/>
    </row>
    <row r="47" spans="1:28" s="19" customFormat="1" ht="18.75" hidden="1" customHeight="1" x14ac:dyDescent="0.2">
      <c r="A47" s="23"/>
      <c r="B47" s="23"/>
      <c r="D47" s="2" t="s">
        <v>28</v>
      </c>
      <c r="K47" s="35"/>
      <c r="L47" s="22"/>
      <c r="M47"/>
      <c r="N47"/>
      <c r="O47"/>
      <c r="P47"/>
      <c r="Q47"/>
      <c r="R47"/>
      <c r="S47"/>
      <c r="T47"/>
      <c r="U47"/>
      <c r="V47"/>
      <c r="AA47"/>
    </row>
    <row r="48" spans="1:28" s="19" customFormat="1" ht="18.75" hidden="1" customHeight="1" x14ac:dyDescent="0.2">
      <c r="A48" s="23"/>
      <c r="B48" s="23"/>
      <c r="D48" s="74" t="s">
        <v>25</v>
      </c>
      <c r="E48" s="73" t="s">
        <v>2</v>
      </c>
      <c r="F48" s="73" t="s">
        <v>30</v>
      </c>
      <c r="G48" s="73" t="s">
        <v>27</v>
      </c>
      <c r="H48" s="110"/>
      <c r="I48" s="111"/>
      <c r="J48" s="75" t="s">
        <v>26</v>
      </c>
      <c r="K48" s="33"/>
      <c r="L48" s="22"/>
      <c r="M48"/>
      <c r="N48"/>
      <c r="O48"/>
      <c r="P48"/>
      <c r="Q48"/>
      <c r="R48"/>
      <c r="S48"/>
      <c r="T48"/>
      <c r="U48"/>
      <c r="V48"/>
      <c r="AA48"/>
    </row>
    <row r="49" spans="1:33" s="19" customFormat="1" ht="18.75" hidden="1" customHeight="1" x14ac:dyDescent="0.2">
      <c r="A49" s="23"/>
      <c r="B49" s="23"/>
      <c r="D49" s="24"/>
      <c r="E49" s="25"/>
      <c r="F49" s="25"/>
      <c r="G49" s="25"/>
      <c r="H49" s="25"/>
      <c r="I49" s="25"/>
      <c r="J49" s="25"/>
      <c r="L49" s="22"/>
      <c r="M49"/>
      <c r="N49"/>
      <c r="O49"/>
      <c r="P49"/>
      <c r="Q49"/>
      <c r="R49"/>
      <c r="S49"/>
      <c r="T49"/>
      <c r="U49"/>
      <c r="V49"/>
      <c r="AA49"/>
    </row>
    <row r="50" spans="1:33" s="19" customFormat="1" ht="18.75" hidden="1" customHeight="1" x14ac:dyDescent="0.2">
      <c r="A50" s="23"/>
      <c r="B50" s="23"/>
      <c r="D50" s="24"/>
      <c r="E50" s="25"/>
      <c r="F50" s="25"/>
      <c r="G50" s="25"/>
      <c r="H50" s="25"/>
      <c r="I50" s="25"/>
      <c r="J50" s="25"/>
      <c r="L50" s="22"/>
      <c r="M50"/>
      <c r="N50"/>
      <c r="O50"/>
      <c r="P50"/>
      <c r="Q50"/>
      <c r="R50"/>
      <c r="S50"/>
      <c r="T50"/>
      <c r="U50"/>
      <c r="V50"/>
      <c r="AA50"/>
    </row>
    <row r="51" spans="1:33" s="19" customFormat="1" ht="12" customHeight="1" x14ac:dyDescent="0.2">
      <c r="A51" s="23"/>
      <c r="B51" s="23"/>
      <c r="D51" s="24"/>
      <c r="E51" s="25"/>
      <c r="F51" s="25"/>
      <c r="G51" s="25"/>
      <c r="H51" s="25"/>
      <c r="I51" s="25"/>
      <c r="J51" s="25"/>
      <c r="L51" s="22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spans="1:33" ht="22.5" customHeight="1" x14ac:dyDescent="0.2">
      <c r="D52" s="108" t="s">
        <v>21</v>
      </c>
      <c r="E52" s="109"/>
      <c r="F52" s="109"/>
      <c r="G52" s="109"/>
      <c r="H52" s="109"/>
      <c r="I52" s="109"/>
      <c r="J52" s="109"/>
    </row>
    <row r="54" spans="1:33" x14ac:dyDescent="0.2">
      <c r="D54" s="1"/>
      <c r="E54" s="1"/>
      <c r="F54" s="1"/>
      <c r="G54" s="1"/>
    </row>
    <row r="56" spans="1:33" x14ac:dyDescent="0.2">
      <c r="AC56" s="6" t="s">
        <v>3</v>
      </c>
      <c r="AD56" s="60">
        <f>SUM(oknLineTotal_1:oknLineTotal_20)</f>
        <v>0</v>
      </c>
      <c r="AE56" s="4"/>
      <c r="AF56" s="4"/>
      <c r="AG56" s="4"/>
    </row>
    <row r="57" spans="1:33" x14ac:dyDescent="0.2">
      <c r="AB57" s="76" t="s">
        <v>40</v>
      </c>
      <c r="AC57" s="40">
        <v>0.14000000000000001</v>
      </c>
      <c r="AD57" s="58">
        <f>ROUND(IF(oknTaxType=0,0, oknTax1Rate*(oknLineTotalTaxable+IF(oknTaxTotalIncludingShippingCost=0,0,oknShippingCost))),2)</f>
        <v>0</v>
      </c>
      <c r="AE57" s="4"/>
      <c r="AF57" s="4"/>
      <c r="AG57" s="4"/>
    </row>
    <row r="58" spans="1:33" x14ac:dyDescent="0.2">
      <c r="AC58" s="40">
        <v>0.06</v>
      </c>
      <c r="AD58" s="58">
        <f>ROUND(IF(oknTaxType&lt;&gt;2,0,oknTax2Rate*(oknLineTotalTaxable+IF(oknTaxTotalIncludingShippingCost=0,0,oknShippingCost)+IF(oknTax2IsAppliedToTax1=0,0,oknTax1))),2)</f>
        <v>0</v>
      </c>
      <c r="AE58" s="4"/>
      <c r="AF58" s="4"/>
      <c r="AG58" s="4"/>
    </row>
    <row r="59" spans="1:33" x14ac:dyDescent="0.2">
      <c r="AC59" s="6" t="s">
        <v>1</v>
      </c>
      <c r="AD59" s="59">
        <v>0</v>
      </c>
      <c r="AE59" s="4"/>
      <c r="AF59" s="4"/>
      <c r="AG59" s="4"/>
    </row>
    <row r="60" spans="1:33" x14ac:dyDescent="0.2">
      <c r="AC60" s="41" t="s">
        <v>2</v>
      </c>
      <c r="AD60" s="58">
        <f>ROUND(oknSubTotal + oknShippingCost + IF(oknTaxType=0,0,IF(oknTaxType=1,oknTax1,oknTax1+oknTax2)),2)</f>
        <v>0</v>
      </c>
      <c r="AE60" s="4"/>
      <c r="AF60" s="4"/>
      <c r="AG60" s="4"/>
    </row>
    <row r="61" spans="1:33" x14ac:dyDescent="0.2">
      <c r="AC61" s="41" t="s">
        <v>4</v>
      </c>
      <c r="AD61" s="58">
        <f>oknPayments</f>
        <v>0</v>
      </c>
      <c r="AE61" s="4"/>
      <c r="AF61" s="4"/>
      <c r="AG61" s="4"/>
    </row>
    <row r="62" spans="1:33" x14ac:dyDescent="0.2">
      <c r="AC62" s="41" t="s">
        <v>5</v>
      </c>
      <c r="AD62" s="58">
        <f>ROUND(oknTotal-oknPayments,2)</f>
        <v>0</v>
      </c>
      <c r="AE62" s="4"/>
      <c r="AF62" s="4"/>
      <c r="AG62" s="4"/>
    </row>
    <row r="63" spans="1:33" x14ac:dyDescent="0.2">
      <c r="AD63" s="19"/>
      <c r="AE63" s="19"/>
      <c r="AF63" s="19"/>
      <c r="AG63" s="19"/>
    </row>
    <row r="64" spans="1:33" x14ac:dyDescent="0.2">
      <c r="AD64" s="19"/>
      <c r="AE64" s="19"/>
      <c r="AF64" s="19"/>
      <c r="AG64" s="19"/>
    </row>
    <row r="65" spans="29:33" x14ac:dyDescent="0.2">
      <c r="AD65" s="19"/>
      <c r="AE65" s="19"/>
      <c r="AF65" s="19"/>
      <c r="AG65" s="19"/>
    </row>
    <row r="66" spans="29:33" x14ac:dyDescent="0.2">
      <c r="AD66" s="19"/>
      <c r="AE66" s="19"/>
      <c r="AF66" s="19"/>
      <c r="AG66" s="19"/>
    </row>
    <row r="67" spans="29:33" x14ac:dyDescent="0.2">
      <c r="AC67" s="9" t="s">
        <v>29</v>
      </c>
      <c r="AD67" s="39"/>
      <c r="AE67" s="39"/>
      <c r="AF67" s="39"/>
      <c r="AG67" s="39"/>
    </row>
    <row r="68" spans="29:33" x14ac:dyDescent="0.2">
      <c r="AC68" s="86"/>
      <c r="AD68" s="87"/>
      <c r="AE68" s="87"/>
      <c r="AF68" s="87"/>
      <c r="AG68" s="88"/>
    </row>
    <row r="69" spans="29:33" x14ac:dyDescent="0.2">
      <c r="AC69" s="89"/>
      <c r="AD69" s="90"/>
      <c r="AE69" s="90"/>
      <c r="AF69" s="90"/>
      <c r="AG69" s="91"/>
    </row>
    <row r="70" spans="29:33" x14ac:dyDescent="0.2">
      <c r="AC70" s="92"/>
      <c r="AD70" s="93"/>
      <c r="AE70" s="93"/>
      <c r="AF70" s="93"/>
      <c r="AG70" s="94"/>
    </row>
    <row r="947" spans="1:1" hidden="1" x14ac:dyDescent="0.2">
      <c r="A947" s="71" t="s">
        <v>59</v>
      </c>
    </row>
    <row r="948" spans="1:1" hidden="1" x14ac:dyDescent="0.2">
      <c r="A948" s="71" t="s">
        <v>59</v>
      </c>
    </row>
    <row r="964" spans="1:1" hidden="1" x14ac:dyDescent="0.2">
      <c r="A964" s="71" t="s">
        <v>59</v>
      </c>
    </row>
  </sheetData>
  <sheetProtection sheet="1" objects="1" scenarios="1" selectLockedCells="1"/>
  <dataConsolidate/>
  <mergeCells count="63">
    <mergeCell ref="E33:I33"/>
    <mergeCell ref="E34:I34"/>
    <mergeCell ref="E35:I35"/>
    <mergeCell ref="E36:I36"/>
    <mergeCell ref="M36:Q38"/>
    <mergeCell ref="I6:J6"/>
    <mergeCell ref="I7:J7"/>
    <mergeCell ref="D4:J4"/>
    <mergeCell ref="F8:G8"/>
    <mergeCell ref="E11:F11"/>
    <mergeCell ref="E15:F15"/>
    <mergeCell ref="E16:F16"/>
    <mergeCell ref="Z18:AD18"/>
    <mergeCell ref="H45:I45"/>
    <mergeCell ref="E41:I41"/>
    <mergeCell ref="E42:I42"/>
    <mergeCell ref="E43:I43"/>
    <mergeCell ref="G20:H20"/>
    <mergeCell ref="G21:H21"/>
    <mergeCell ref="I20:J20"/>
    <mergeCell ref="I21:J21"/>
    <mergeCell ref="E23:I23"/>
    <mergeCell ref="E24:I24"/>
    <mergeCell ref="E25:I25"/>
    <mergeCell ref="E17:F17"/>
    <mergeCell ref="E18:F18"/>
    <mergeCell ref="M4:Q4"/>
    <mergeCell ref="M5:Q5"/>
    <mergeCell ref="M6:Q6"/>
    <mergeCell ref="M7:Q7"/>
    <mergeCell ref="D52:J52"/>
    <mergeCell ref="H48:I48"/>
    <mergeCell ref="E37:I37"/>
    <mergeCell ref="E38:I38"/>
    <mergeCell ref="E39:I39"/>
    <mergeCell ref="E40:I40"/>
    <mergeCell ref="H14:I14"/>
    <mergeCell ref="E12:F12"/>
    <mergeCell ref="E13:F13"/>
    <mergeCell ref="H46:I46"/>
    <mergeCell ref="E20:F20"/>
    <mergeCell ref="E21:F21"/>
    <mergeCell ref="AC68:AG70"/>
    <mergeCell ref="M31:Q35"/>
    <mergeCell ref="H11:J11"/>
    <mergeCell ref="H12:J12"/>
    <mergeCell ref="H13:J13"/>
    <mergeCell ref="H15:J15"/>
    <mergeCell ref="H16:J16"/>
    <mergeCell ref="Y14:AA14"/>
    <mergeCell ref="Y22:AA22"/>
    <mergeCell ref="E26:I26"/>
    <mergeCell ref="E27:I27"/>
    <mergeCell ref="E28:I28"/>
    <mergeCell ref="E29:I29"/>
    <mergeCell ref="E30:I30"/>
    <mergeCell ref="E31:I31"/>
    <mergeCell ref="E32:I32"/>
    <mergeCell ref="C2:M2"/>
    <mergeCell ref="O2:Q2"/>
    <mergeCell ref="R2:S2"/>
    <mergeCell ref="T2:U2"/>
    <mergeCell ref="V2:W2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6 AD59 AC57:AC58 Z24:Z43 J24:J43" xr:uid="{00000000-0002-0000-0000-000000000000}">
      <formula1>999999999.99</formula1>
    </dataValidation>
    <dataValidation type="textLength" allowBlank="1" showInputMessage="1" showErrorMessage="1" sqref="AC68:AG70 AD67:AG67" xr:uid="{00000000-0002-0000-0000-000001000000}">
      <formula1>1</formula1>
      <formula2>255</formula2>
    </dataValidation>
    <dataValidation type="date" allowBlank="1" showErrorMessage="1" errorTitle="Invalid Input" error="Please enter a valid date." sqref="I6 G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I14 E11 H11 H13:H14 E13:E14 F14" xr:uid="{00000000-0002-0000-0000-000003000000}">
      <formula1>0</formula1>
      <formula2>60</formula2>
    </dataValidation>
    <dataValidation type="textLength" allowBlank="1" showInputMessage="1" showErrorMessage="1" sqref="I7 D21 AA21 G17 E19:G19 E15:E18 H15:H16" xr:uid="{00000000-0002-0000-0000-000004000000}">
      <formula1>1</formula1>
      <formula2>30</formula2>
    </dataValidation>
    <dataValidation type="textLength" allowBlank="1" showInputMessage="1" showErrorMessage="1" sqref="E21:F21 Z21 I21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H12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E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4:D43" xr:uid="{00000000-0002-0000-0000-000008000000}">
      <formula1>100</formula1>
    </dataValidation>
  </dataValidations>
  <hyperlinks>
    <hyperlink ref="M36" r:id="rId1" display="http://www.InvoicingTemplates.com" xr:uid="{00000000-0004-0000-0000-000001000000}"/>
    <hyperlink ref="A948" r:id="rId2" tooltip="General Packing Slip" display="http://www.invoicingtemplate.com/waybill-packing-list.html" xr:uid="{00000000-0004-0000-0000-000004000000}"/>
    <hyperlink ref="AIZ3" r:id="rId3" tooltip="General Waybill" display="http://www.invoicingtemplate.com/waybill-packing-list.html" xr:uid="{00000000-0004-0000-0000-000005000000}"/>
    <hyperlink ref="A964" r:id="rId4" tooltip="General Packing Slip" display="http://www.invoicingtemplate.com/waybill-packing-list.html" xr:uid="{00000000-0004-0000-0000-000006000000}"/>
    <hyperlink ref="ALC3" r:id="rId5" tooltip="General Waybill" display="http://www.invoicingtemplate.com/waybill-packing-list.html" xr:uid="{00000000-0004-0000-0000-000007000000}"/>
    <hyperlink ref="A947" r:id="rId6" tooltip="General Packing Slip" display="http://www.invoicingtemplate.com/waybill-packing-list.html" xr:uid="{00000000-0004-0000-0000-000008000000}"/>
    <hyperlink ref="AJZ3" r:id="rId7" tooltip="General Waybill" display="http://www.invoicingtemplate.com/waybill-packing-list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A5193-BDDD-41A6-9E5B-97EE531D712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199</vt:i4>
      </vt:variant>
    </vt:vector>
  </HeadingPairs>
  <TitlesOfParts>
    <vt:vector size="201" baseType="lpstr">
      <vt:lpstr>Invoice</vt:lpstr>
      <vt:lpstr>UniformSoftware.com</vt:lpstr>
      <vt:lpstr>oknBalanceDue</vt:lpstr>
      <vt:lpstr>oknBalanceToFollow</vt:lpstr>
      <vt:lpstr>oknCartons</vt:lpstr>
      <vt:lpstr>oknCheckedBy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oknCustomerVATID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oknOrderComplete</vt:lpstr>
      <vt:lpstr>oknOrderID</vt:lpstr>
      <vt:lpstr>oknPackedBy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oknTotalWeight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General Waybill</dc:title>
  <dc:subject>"General Waybill" summary: A waybill is sometimes referred to as a bill of lading, also known as packing slip, delivery note, shipping list, or a packing list. Its primary purpose is to provide information about a shipment. It may also act as a receipt for the payment or rendering of shipping services. Download this free general waybill / packing slip template in Microsoft Excel or PDF format.</dc:subject>
  <dc:creator>https://www.invoicingtemplate.com/</dc:creator>
  <cp:keywords/>
  <dc:description>https://www.invoicingtemplate.com/waybill-packing-list.html</dc:description>
  <cp:lastModifiedBy>liangjun yu</cp:lastModifiedBy>
  <cp:lastPrinted>2015-11-21T06:21:20Z</cp:lastPrinted>
  <dcterms:created xsi:type="dcterms:W3CDTF">2000-07-27T22:24:14Z</dcterms:created>
  <dcterms:modified xsi:type="dcterms:W3CDTF">2024-03-08T11:26:09Z</dcterms:modified>
  <cp:category>General Waybill, General Packing Slip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52, Tampa, Florida, 377165, 335709, 7001123487901724410?+12.35%, 113.4 sq mi, 293.7 km2, 3,326/sq mi, 1,284/km2, 27°58′12″N 82°28′47″W? / ?27.9701°N 82.4797°W? / 27.9701; -82.4797? (Tampa)</vt:lpwstr>
  </property>
</Properties>
</file>