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3\"/>
    </mc:Choice>
  </mc:AlternateContent>
  <xr:revisionPtr revIDLastSave="0" documentId="13_ncr:1_{C6469A9C-1B20-4C6D-8060-DC800612A56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Invoice!$U$41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Invoice!$AC$10</definedName>
    <definedName name="oknShipCityStateZip">Invoice!$AC$11</definedName>
    <definedName name="oknShipContact">Invoice!$AC$14</definedName>
    <definedName name="oknShipCountry">Invoice!$AC$13</definedName>
    <definedName name="oknShipDate">Invoice!$H$19</definedName>
    <definedName name="oknShipName">Invoice!$AC$9</definedName>
    <definedName name="oknShippingCost">Invoice!$K$38</definedName>
    <definedName name="oknShipVia">Invoice!$I$19</definedName>
    <definedName name="oknShipZipPostcode">Invoice!$AC$12</definedName>
    <definedName name="oknStatus">Invoice!$N$5</definedName>
    <definedName name="oknSubTotal">Invoice!$K$34</definedName>
    <definedName name="oknSummary">Invoice!$I$9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<sst xmlns="http://schemas.openxmlformats.org/spreadsheetml/2006/main" count="66" uniqueCount="57">
  <si>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</si>
  <si>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</si>
  <si>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</si>
  <si>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</si>
  <si>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</si>
  <si>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</si>
  <si>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</si>
  <si>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</si>
  <si>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</si>
  <si>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</si>
  <si>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</si>
  <si>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</si>
  <si>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</si>
  <si>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</si>
  <si>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</si>
  <si>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</si>
  <si>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</si>
  <si>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</si>
  <si>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</si>
  <si>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</si>
  <si>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</si>
  <si>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</si>
  <si>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</si>
  <si>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</si>
  <si>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</si>
  <si>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</si>
  <si>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</si>
  <si>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</si>
  <si>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</si>
  <si>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</si>
  <si>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</si>
  <si>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</si>
  <si>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</si>
  <si>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</si>
  <si>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</si>
  <si>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</si>
  <si>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office-kit.com</t>
  </si>
  <si>
    <t>uniformsoft.com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</si>
  <si>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</si>
  <si>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</si>
  <si>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</si>
  <si>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</si>
  <si>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</si>
  <si>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</si>
  <si>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</si>
  <si>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</si>
  <si>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</si>
  <si>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</si>
  <si>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</si>
  <si>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</si>
  <si>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</si>
  <si>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</si>
  <si>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c4063</t>
  </si>
  <si>
    <t>Veterinary Business Name</t>
  </si>
  <si>
    <t>PET INFO</t>
  </si>
  <si>
    <t>Veterinary Bill Format - 126, Tallahassee, Florida, 190894, 181376, 7000524766231474950?+5.25%, 100.4 sq mi, 260.0 km2, 1,901/sq mi, 734/km2, 30°27′18″N 84°15′12″W? / ?30.4551°N 84.2534°W? / 30.4551; -84.2534? (Tallahassee)</t>
  </si>
  <si>
    <t>Veterinary Invoice Templatec4063 - 126, Tallahassee, Florida, 190894, 181376, 7000524766231474950?+5.25%, 100.4 sq mi, 260.0 km2, 1,901/sq mi, 734/km2, 30°27′18″N 84°15′12″W? / ?30.4551°N 84.2534°W? / 30.4551; -84.2534? (Tallahassee)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</si>
</sst>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Dashed">
        <color theme="3" tint="0.79998168889431442"/>
      </left>
      <right/>
      <top style="mediumDashed">
        <color theme="3" tint="0.79998168889431442"/>
      </top>
      <bottom/>
      <diagonal/>
    </border>
    <border>
      <left/>
      <right/>
      <top style="mediumDashed">
        <color theme="3" tint="0.79998168889431442"/>
      </top>
      <bottom/>
      <diagonal/>
    </border>
    <border>
      <left/>
      <right style="mediumDashed">
        <color theme="3" tint="0.79998168889431442"/>
      </right>
      <top style="mediumDashed">
        <color theme="3" tint="0.79998168889431442"/>
      </top>
      <bottom/>
      <diagonal/>
    </border>
    <border>
      <left style="mediumDashed">
        <color theme="3" tint="0.79998168889431442"/>
      </left>
      <right/>
      <top/>
      <bottom/>
      <diagonal/>
    </border>
    <border>
      <left/>
      <right style="mediumDashed">
        <color theme="3" tint="0.79998168889431442"/>
      </right>
      <top/>
      <bottom/>
      <diagonal/>
    </border>
    <border>
      <left style="mediumDashed">
        <color theme="3" tint="0.79998168889431442"/>
      </left>
      <right/>
      <top/>
      <bottom style="mediumDashed">
        <color theme="3" tint="0.79998168889431442"/>
      </bottom>
      <diagonal/>
    </border>
    <border>
      <left/>
      <right/>
      <top/>
      <bottom style="mediumDashed">
        <color theme="3" tint="0.79998168889431442"/>
      </bottom>
      <diagonal/>
    </border>
    <border>
      <left/>
      <right style="mediumDashed">
        <color theme="3" tint="0.79998168889431442"/>
      </right>
      <top/>
      <bottom style="mediumDashed">
        <color theme="3" tint="0.7999816888943144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8" borderId="0" xfId="0" applyFont="1" applyFill="1"/>
    <xf numFmtId="0" fontId="20" fillId="8" borderId="0" xfId="0" applyFont="1" applyFill="1" applyAlignment="1" applyProtection="1">
      <alignment vertical="center"/>
      <protection locked="0"/>
    </xf>
    <xf numFmtId="0" fontId="13" fillId="8" borderId="0" xfId="0" applyFont="1" applyFill="1" applyAlignment="1">
      <alignment vertical="center"/>
    </xf>
    <xf numFmtId="0" fontId="0" fillId="7" borderId="0" xfId="0" applyFill="1" applyProtection="1">
      <protection locked="0" hidden="1"/>
    </xf>
    <xf numFmtId="0" fontId="0" fillId="7" borderId="0" xfId="0" applyFill="1"/>
    <xf numFmtId="0" fontId="17" fillId="7" borderId="0" xfId="0" applyFont="1" applyFill="1" applyAlignment="1">
      <alignment vertical="center"/>
    </xf>
    <xf numFmtId="0" fontId="28" fillId="0" borderId="0" xfId="0" applyFont="1" applyAlignment="1">
      <alignment horizontal="left"/>
    </xf>
    <xf numFmtId="0" fontId="10" fillId="0" borderId="0" xfId="1" applyAlignment="1" applyProtection="1">
      <protection locked="0" hidden="1"/>
    </xf>
    <xf numFmtId="0" fontId="10" fillId="7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1" fillId="0" borderId="0" xfId="8"/>
    <xf numFmtId="0" fontId="18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164" fontId="10" fillId="6" borderId="0" xfId="1" applyNumberFormat="1" applyFill="1" applyAlignment="1" applyProtection="1">
      <alignment horizontal="center" vertical="center"/>
      <protection locked="0"/>
    </xf>
    <xf numFmtId="164" fontId="10" fillId="7" borderId="0" xfId="1" applyNumberForma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26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0" fillId="0" borderId="25" xfId="0" applyBorder="1" applyAlignment="1" applyProtection="1">
      <alignment horizontal="left" vertical="top" wrapText="1"/>
      <protection locked="0"/>
    </xf>
    <xf numFmtId="0" fontId="12" fillId="0" borderId="26" xfId="0" applyFont="1" applyBorder="1" applyAlignment="1" applyProtection="1">
      <alignment horizontal="left" vertical="top" wrapText="1"/>
      <protection locked="0"/>
    </xf>
    <xf numFmtId="0" fontId="12" fillId="0" borderId="27" xfId="0" applyFont="1" applyBorder="1" applyAlignment="1" applyProtection="1">
      <alignment horizontal="left" vertical="top" wrapText="1"/>
      <protection locked="0"/>
    </xf>
    <xf numFmtId="0" fontId="12" fillId="0" borderId="28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29" xfId="0" applyFont="1" applyBorder="1" applyAlignment="1" applyProtection="1">
      <alignment horizontal="left" vertical="top" wrapText="1"/>
      <protection locked="0"/>
    </xf>
    <xf numFmtId="0" fontId="12" fillId="0" borderId="30" xfId="0" applyFont="1" applyBorder="1" applyAlignment="1" applyProtection="1">
      <alignment horizontal="left" vertical="top" wrapText="1"/>
      <protection locked="0"/>
    </xf>
    <xf numFmtId="0" fontId="12" fillId="0" borderId="31" xfId="0" applyFont="1" applyBorder="1" applyAlignment="1" applyProtection="1">
      <alignment horizontal="left" vertical="top" wrapText="1"/>
      <protection locked="0"/>
    </xf>
    <xf numFmtId="0" fontId="12" fillId="0" borderId="32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F255E71-F974-4180-B364-10C7D386FC36}"/>
    <cellStyle name="Normal 7" xfId="8" xr:uid="{03B15877-778C-4F68-9858-806DD97B6E6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veterinary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veterinar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14</xdr:col>
      <xdr:colOff>38100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3182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12700</xdr:colOff>
      <xdr:row>1</xdr:row>
      <xdr:rowOff>292100</xdr:rowOff>
    </xdr:from>
    <xdr:to>
      <xdr:col>4</xdr:col>
      <xdr:colOff>76200</xdr:colOff>
      <xdr:row>3</xdr:row>
      <xdr:rowOff>225425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0"/>
          <a:ext cx="7112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veterinary.html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veterinary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veterinary.html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1.xml"/><Relationship Id="rId5" Type="http://schemas.openxmlformats.org/officeDocument/2006/relationships/hyperlink" Target="http://www.invoicingtemplate.com/veterinary.html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hyperlink" Target="http://www.invoicingtemplate.com/veterinary.html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veterinary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U99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7" width="12.140625" customWidth="1"/>
    <col min="8" max="8" width="12.28515625" customWidth="1"/>
    <col min="9" max="9" width="11.28515625" customWidth="1"/>
    <col min="10" max="10" width="12.5703125" customWidth="1"/>
    <col min="11" max="11" width="19.5703125" customWidth="1"/>
    <col min="12" max="12" width="0.85546875" customWidth="1"/>
    <col min="13" max="13" width="1" style="13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57" s="85" customFormat="1" ht="57" customHeight="1" x14ac:dyDescent="0.2">
      <c r="A1" s="84"/>
      <c r="B1" s="84"/>
      <c r="S1" s="86"/>
      <c r="T1" s="86"/>
      <c r="U1" s="86"/>
      <c r="V1" s="86"/>
      <c r="AIA1" s="89" t="s">
        <v>56</v>
      </c>
      <c r="AJK1" s="89" t="s">
        <v>56</v>
      </c>
      <c r="AJU1" s="89" t="s">
        <v>56</v>
      </c>
    </row>
    <row r="2" spans="1:957" s="18" customFormat="1" ht="41.25" customHeight="1" x14ac:dyDescent="0.45">
      <c r="A2" s="14"/>
      <c r="B2" s="14"/>
      <c r="C2" s="15"/>
      <c r="D2" s="15"/>
      <c r="E2" s="15"/>
      <c r="F2" s="71" t="s">
        <v>53</v>
      </c>
      <c r="G2" s="2"/>
      <c r="H2" s="16"/>
      <c r="I2" s="16"/>
      <c r="J2" s="16"/>
      <c r="K2" s="72" t="s">
        <v>26</v>
      </c>
      <c r="L2" s="10"/>
      <c r="M2" s="17"/>
      <c r="N2" s="81" t="s">
        <v>7</v>
      </c>
      <c r="O2" s="81"/>
      <c r="P2" s="81"/>
      <c r="Q2" s="81"/>
      <c r="R2"/>
      <c r="S2"/>
      <c r="T2"/>
      <c r="U2"/>
      <c r="V2"/>
      <c r="W2"/>
      <c r="X2" s="16"/>
    </row>
    <row r="3" spans="1:957" s="15" customFormat="1" ht="18" customHeight="1" x14ac:dyDescent="0.25">
      <c r="A3" s="14"/>
      <c r="B3" s="14"/>
      <c r="F3" s="70" t="s">
        <v>27</v>
      </c>
      <c r="M3" s="66"/>
      <c r="N3" s="82" t="s">
        <v>52</v>
      </c>
      <c r="O3" s="82"/>
      <c r="P3" s="82"/>
      <c r="Q3" s="82"/>
      <c r="R3"/>
      <c r="S3"/>
      <c r="T3"/>
      <c r="U3"/>
      <c r="V3"/>
      <c r="W3"/>
    </row>
    <row r="4" spans="1:957" s="16" customFormat="1" ht="18" customHeight="1" x14ac:dyDescent="0.3">
      <c r="A4" s="14"/>
      <c r="B4" s="14"/>
      <c r="C4" s="15"/>
      <c r="D4" s="15"/>
      <c r="E4" s="15"/>
      <c r="F4" s="70" t="s">
        <v>28</v>
      </c>
      <c r="G4" s="15"/>
      <c r="H4" s="15"/>
      <c r="I4" s="15"/>
      <c r="J4" s="73" t="s">
        <v>0</v>
      </c>
      <c r="K4" s="19"/>
      <c r="L4" s="11"/>
      <c r="M4" s="67"/>
      <c r="N4" s="83" t="s">
        <v>8</v>
      </c>
      <c r="O4" s="83"/>
      <c r="P4" s="83"/>
      <c r="Q4" s="83"/>
      <c r="R4"/>
      <c r="S4"/>
      <c r="T4"/>
      <c r="U4"/>
      <c r="V4"/>
      <c r="W4"/>
      <c r="Z4" s="18"/>
      <c r="AA4" s="18"/>
      <c r="AB4" s="18"/>
      <c r="AC4" s="18"/>
    </row>
    <row r="5" spans="1:957" s="16" customFormat="1" ht="18" customHeight="1" x14ac:dyDescent="0.3">
      <c r="A5" s="14"/>
      <c r="B5" s="14"/>
      <c r="C5" s="15"/>
      <c r="D5" s="15"/>
      <c r="E5" s="15"/>
      <c r="F5" s="70" t="s">
        <v>29</v>
      </c>
      <c r="G5" s="15"/>
      <c r="H5" s="15"/>
      <c r="I5" s="15"/>
      <c r="J5" s="73" t="s">
        <v>17</v>
      </c>
      <c r="K5" s="21"/>
      <c r="L5" s="12"/>
      <c r="M5" s="67"/>
      <c r="N5" s="82" t="s">
        <v>49</v>
      </c>
      <c r="O5" s="82"/>
      <c r="P5" s="82"/>
      <c r="Q5" s="82"/>
      <c r="R5"/>
      <c r="S5"/>
      <c r="T5"/>
      <c r="U5"/>
      <c r="V5"/>
      <c r="W5"/>
      <c r="Z5" s="15"/>
      <c r="AA5" s="15"/>
      <c r="AB5" s="15"/>
      <c r="AC5" s="15"/>
    </row>
    <row r="6" spans="1:957" s="16" customFormat="1" ht="21" customHeight="1" x14ac:dyDescent="0.2">
      <c r="A6" s="22"/>
      <c r="B6" s="22"/>
      <c r="J6" s="3"/>
      <c r="K6" s="12"/>
      <c r="L6" s="12"/>
      <c r="M6" s="67"/>
      <c r="N6" s="20"/>
      <c r="O6" s="20"/>
      <c r="P6" s="20"/>
      <c r="Q6" s="20"/>
      <c r="R6"/>
      <c r="S6"/>
      <c r="T6"/>
      <c r="U6"/>
      <c r="V6"/>
      <c r="W6"/>
    </row>
    <row r="7" spans="1:957" s="15" customFormat="1" ht="16.5" customHeight="1" x14ac:dyDescent="0.2">
      <c r="A7" s="14" t="s">
        <v>24</v>
      </c>
      <c r="B7" s="14"/>
      <c r="M7" s="66"/>
      <c r="N7" s="69"/>
      <c r="O7" s="69"/>
      <c r="P7" s="69"/>
      <c r="Q7" s="69"/>
      <c r="R7"/>
      <c r="S7"/>
      <c r="T7"/>
      <c r="U7"/>
      <c r="V7"/>
      <c r="W7"/>
      <c r="AC7" s="16"/>
    </row>
    <row r="8" spans="1:957" s="15" customFormat="1" ht="20.100000000000001" customHeight="1" thickBot="1" x14ac:dyDescent="0.35">
      <c r="A8" s="14">
        <v>2</v>
      </c>
      <c r="B8" s="9"/>
      <c r="E8" s="80" t="s">
        <v>40</v>
      </c>
      <c r="I8" s="87" t="s">
        <v>54</v>
      </c>
      <c r="L8" s="16"/>
      <c r="M8" s="67"/>
      <c r="N8" s="69"/>
      <c r="O8" s="69"/>
      <c r="P8" s="69"/>
      <c r="Q8" s="69"/>
      <c r="R8"/>
      <c r="S8"/>
      <c r="T8"/>
      <c r="U8"/>
      <c r="V8"/>
      <c r="W8"/>
      <c r="AB8" s="80" t="s">
        <v>41</v>
      </c>
      <c r="AC8"/>
      <c r="AD8"/>
    </row>
    <row r="9" spans="1:957" s="15" customFormat="1" ht="18" customHeight="1" x14ac:dyDescent="0.2">
      <c r="A9" s="14"/>
      <c r="B9" s="9"/>
      <c r="D9" s="4"/>
      <c r="E9" s="74" t="s">
        <v>14</v>
      </c>
      <c r="F9" s="98"/>
      <c r="G9" s="98"/>
      <c r="H9" s="98"/>
      <c r="I9" s="112"/>
      <c r="J9" s="113"/>
      <c r="K9" s="114"/>
      <c r="L9" s="16"/>
      <c r="M9" s="67"/>
      <c r="N9" s="69"/>
      <c r="O9" s="69"/>
      <c r="P9" s="69"/>
      <c r="Q9" s="69"/>
      <c r="R9"/>
      <c r="S9"/>
      <c r="T9"/>
      <c r="U9"/>
      <c r="V9"/>
      <c r="W9"/>
      <c r="AB9" s="74" t="s">
        <v>14</v>
      </c>
      <c r="AC9" s="98"/>
      <c r="AD9" s="98"/>
    </row>
    <row r="10" spans="1:957" s="4" customFormat="1" ht="18" customHeight="1" x14ac:dyDescent="0.2">
      <c r="A10" s="25">
        <v>0</v>
      </c>
      <c r="B10" s="26"/>
      <c r="E10" s="74" t="s">
        <v>42</v>
      </c>
      <c r="F10" s="121"/>
      <c r="G10" s="121"/>
      <c r="H10" s="121"/>
      <c r="I10" s="115"/>
      <c r="J10" s="116"/>
      <c r="K10" s="117"/>
      <c r="M10" s="68"/>
      <c r="N10" s="27"/>
      <c r="O10" s="27"/>
      <c r="P10" s="27"/>
      <c r="Q10" s="27"/>
      <c r="R10"/>
      <c r="S10"/>
      <c r="T10"/>
      <c r="U10"/>
      <c r="V10"/>
      <c r="W10"/>
      <c r="AB10" s="74" t="s">
        <v>42</v>
      </c>
      <c r="AC10" s="121"/>
      <c r="AD10" s="121"/>
    </row>
    <row r="11" spans="1:957" s="4" customFormat="1" ht="18" customHeight="1" x14ac:dyDescent="0.2">
      <c r="A11" s="25">
        <v>0</v>
      </c>
      <c r="B11" s="26"/>
      <c r="E11" s="74" t="s">
        <v>43</v>
      </c>
      <c r="F11" s="98"/>
      <c r="G11" s="98"/>
      <c r="H11" s="98"/>
      <c r="I11" s="115"/>
      <c r="J11" s="116"/>
      <c r="K11" s="117"/>
      <c r="M11" s="68"/>
      <c r="N11" s="27"/>
      <c r="O11" s="27"/>
      <c r="P11" s="27"/>
      <c r="Q11" s="27"/>
      <c r="R11"/>
      <c r="S11"/>
      <c r="T11"/>
      <c r="U11"/>
      <c r="V11"/>
      <c r="W11"/>
      <c r="AB11" s="74" t="s">
        <v>43</v>
      </c>
      <c r="AC11" s="98"/>
      <c r="AD11" s="98"/>
    </row>
    <row r="12" spans="1:957" s="4" customFormat="1" ht="18" hidden="1" customHeight="1" x14ac:dyDescent="0.2">
      <c r="A12" s="25">
        <v>0.08</v>
      </c>
      <c r="B12" s="26"/>
      <c r="E12" s="74"/>
      <c r="F12" s="98"/>
      <c r="G12" s="98"/>
      <c r="H12" s="98"/>
      <c r="I12" s="115"/>
      <c r="J12" s="116"/>
      <c r="K12" s="117"/>
      <c r="M12" s="68"/>
      <c r="N12" s="27"/>
      <c r="O12" s="27"/>
      <c r="P12" s="27"/>
      <c r="Q12" s="27"/>
      <c r="R12"/>
      <c r="S12"/>
      <c r="T12"/>
      <c r="U12"/>
      <c r="V12"/>
      <c r="W12"/>
      <c r="AB12" s="74"/>
      <c r="AC12" s="98"/>
      <c r="AD12" s="98"/>
    </row>
    <row r="13" spans="1:957" s="4" customFormat="1" ht="18" customHeight="1" x14ac:dyDescent="0.2">
      <c r="A13" s="25"/>
      <c r="B13" s="26"/>
      <c r="E13" s="74" t="s">
        <v>44</v>
      </c>
      <c r="F13" s="98"/>
      <c r="G13" s="98"/>
      <c r="H13" s="98"/>
      <c r="I13" s="115"/>
      <c r="J13" s="116"/>
      <c r="K13" s="117"/>
      <c r="M13" s="27"/>
      <c r="N13" s="27"/>
      <c r="O13" s="27"/>
      <c r="P13" s="27"/>
      <c r="Q13" s="27"/>
      <c r="R13"/>
      <c r="S13"/>
      <c r="T13"/>
      <c r="U13"/>
      <c r="V13"/>
      <c r="W13"/>
      <c r="AB13" s="74" t="s">
        <v>44</v>
      </c>
      <c r="AC13" s="98"/>
      <c r="AD13" s="98"/>
    </row>
    <row r="14" spans="1:957" s="4" customFormat="1" ht="18" customHeight="1" x14ac:dyDescent="0.2">
      <c r="A14" s="25">
        <v>0.06</v>
      </c>
      <c r="B14" s="26"/>
      <c r="E14" s="74" t="s">
        <v>46</v>
      </c>
      <c r="F14" s="98"/>
      <c r="G14" s="98"/>
      <c r="H14" s="98"/>
      <c r="I14" s="115"/>
      <c r="J14" s="116"/>
      <c r="K14" s="117"/>
      <c r="M14" s="27"/>
      <c r="N14" s="27"/>
      <c r="O14" s="27"/>
      <c r="P14" s="27"/>
      <c r="Q14" s="27"/>
      <c r="R14"/>
      <c r="S14"/>
      <c r="T14"/>
      <c r="U14"/>
      <c r="V14"/>
      <c r="W14"/>
      <c r="AB14" s="74" t="s">
        <v>45</v>
      </c>
      <c r="AC14" s="98"/>
      <c r="AD14" s="98"/>
    </row>
    <row r="15" spans="1:957" s="4" customFormat="1" ht="18" customHeight="1" x14ac:dyDescent="0.2">
      <c r="A15" s="25"/>
      <c r="B15" s="25"/>
      <c r="E15" s="74" t="s">
        <v>47</v>
      </c>
      <c r="F15" s="98"/>
      <c r="G15" s="98"/>
      <c r="H15" s="98"/>
      <c r="I15" s="115"/>
      <c r="J15" s="116"/>
      <c r="K15" s="117"/>
      <c r="M15" s="27"/>
      <c r="N15" s="27"/>
      <c r="O15" s="27"/>
      <c r="P15" s="27"/>
      <c r="Q15" s="27"/>
      <c r="R15"/>
      <c r="S15"/>
      <c r="T15"/>
      <c r="U15"/>
      <c r="V15"/>
      <c r="W15"/>
      <c r="AC15" s="65"/>
    </row>
    <row r="16" spans="1:957" s="4" customFormat="1" ht="18" customHeight="1" thickBot="1" x14ac:dyDescent="0.25">
      <c r="A16" s="25"/>
      <c r="B16" s="25"/>
      <c r="E16" s="74" t="s">
        <v>48</v>
      </c>
      <c r="F16" s="98"/>
      <c r="G16" s="98"/>
      <c r="H16" s="98"/>
      <c r="I16" s="118"/>
      <c r="J16" s="119"/>
      <c r="K16" s="120"/>
      <c r="M16" s="27"/>
      <c r="N16" s="27"/>
      <c r="O16" s="27"/>
      <c r="P16" s="27"/>
      <c r="Q16" s="27"/>
      <c r="R16"/>
      <c r="S16"/>
      <c r="T16"/>
      <c r="U16"/>
      <c r="V16"/>
      <c r="W16"/>
    </row>
    <row r="17" spans="1:29" s="4" customFormat="1" ht="8.25" customHeight="1" x14ac:dyDescent="0.2">
      <c r="A17" s="25"/>
      <c r="B17" s="25"/>
      <c r="E17" s="6"/>
      <c r="F17" s="28"/>
      <c r="G17" s="28"/>
      <c r="H17" s="28"/>
      <c r="M17" s="27"/>
      <c r="N17" s="27"/>
      <c r="O17" s="27"/>
      <c r="P17" s="27"/>
      <c r="Q17" s="27"/>
      <c r="R17"/>
      <c r="S17"/>
      <c r="T17"/>
      <c r="U17"/>
      <c r="V17"/>
      <c r="W17"/>
    </row>
    <row r="18" spans="1:29" s="4" customFormat="1" ht="18" customHeight="1" x14ac:dyDescent="0.2">
      <c r="A18" s="25"/>
      <c r="B18" s="25"/>
      <c r="D18" s="107" t="s">
        <v>11</v>
      </c>
      <c r="E18" s="107"/>
      <c r="F18" s="107" t="s">
        <v>18</v>
      </c>
      <c r="G18" s="107"/>
      <c r="H18" s="75" t="s">
        <v>19</v>
      </c>
      <c r="I18" s="75" t="s">
        <v>20</v>
      </c>
      <c r="J18" s="75" t="s">
        <v>21</v>
      </c>
      <c r="K18" s="75" t="s">
        <v>10</v>
      </c>
      <c r="L18" s="29"/>
      <c r="M18" s="27"/>
      <c r="N18" s="27"/>
      <c r="O18" s="27"/>
      <c r="P18" s="27"/>
      <c r="Q18" s="27"/>
      <c r="R18"/>
      <c r="S18"/>
      <c r="T18"/>
      <c r="U18"/>
      <c r="V18"/>
      <c r="W18"/>
      <c r="AC18" s="65"/>
    </row>
    <row r="19" spans="1:29" s="4" customFormat="1" ht="18" customHeight="1" x14ac:dyDescent="0.2">
      <c r="A19" s="25"/>
      <c r="B19" s="25"/>
      <c r="D19" s="108"/>
      <c r="E19" s="108"/>
      <c r="F19" s="108"/>
      <c r="G19" s="108"/>
      <c r="H19" s="30"/>
      <c r="I19" s="31"/>
      <c r="J19" s="32"/>
      <c r="K19" s="30"/>
      <c r="L19" s="7"/>
      <c r="M19" s="27"/>
      <c r="N19" s="27"/>
      <c r="O19" s="27"/>
      <c r="P19" s="27"/>
      <c r="Q19" s="27"/>
      <c r="R19"/>
      <c r="S19"/>
      <c r="T19"/>
      <c r="U19"/>
      <c r="V19"/>
      <c r="W19"/>
    </row>
    <row r="20" spans="1:29" s="4" customFormat="1" ht="14.1" customHeight="1" x14ac:dyDescent="0.2">
      <c r="A20" s="25"/>
      <c r="B20" s="25"/>
      <c r="M20" s="27"/>
      <c r="N20" s="27"/>
      <c r="O20" s="27"/>
      <c r="P20" s="27"/>
      <c r="Q20" s="27"/>
      <c r="R20"/>
      <c r="S20"/>
      <c r="T20"/>
      <c r="U20"/>
      <c r="V20"/>
      <c r="W20"/>
    </row>
    <row r="21" spans="1:29" s="4" customFormat="1" ht="18" customHeight="1" x14ac:dyDescent="0.2">
      <c r="A21" s="25" t="s">
        <v>9</v>
      </c>
      <c r="B21" s="25" t="s">
        <v>23</v>
      </c>
      <c r="D21" s="109" t="s">
        <v>15</v>
      </c>
      <c r="E21" s="110"/>
      <c r="F21" s="110"/>
      <c r="G21" s="110"/>
      <c r="H21" s="111"/>
      <c r="I21" s="75" t="s">
        <v>3</v>
      </c>
      <c r="J21" s="75" t="s">
        <v>22</v>
      </c>
      <c r="K21" s="75" t="s">
        <v>16</v>
      </c>
      <c r="L21" s="29"/>
      <c r="M21" s="27"/>
      <c r="N21" s="27"/>
      <c r="O21" s="107" t="s">
        <v>39</v>
      </c>
      <c r="P21" s="107"/>
      <c r="R21"/>
      <c r="S21"/>
      <c r="T21"/>
      <c r="U21"/>
      <c r="V21"/>
      <c r="W21"/>
      <c r="AC21" s="65"/>
    </row>
    <row r="22" spans="1:29" s="4" customFormat="1" ht="18" customHeight="1" x14ac:dyDescent="0.2">
      <c r="A22" s="24">
        <v>0</v>
      </c>
      <c r="B22" s="24">
        <v>0</v>
      </c>
      <c r="D22" s="102"/>
      <c r="E22" s="98"/>
      <c r="F22" s="98"/>
      <c r="G22" s="98"/>
      <c r="H22" s="103"/>
      <c r="I22" s="35">
        <v>0</v>
      </c>
      <c r="J22" s="36">
        <v>0</v>
      </c>
      <c r="K22" s="37">
        <f>ROUND(oknQuantity_1*oknPrice_1,2)</f>
        <v>0</v>
      </c>
      <c r="L22" s="38"/>
      <c r="M22" s="27"/>
      <c r="N22" s="27"/>
      <c r="O22" s="33"/>
      <c r="P22" s="34"/>
      <c r="R22"/>
      <c r="S22"/>
      <c r="T22"/>
      <c r="U22"/>
      <c r="V22"/>
      <c r="W22"/>
      <c r="AC22" s="65"/>
    </row>
    <row r="23" spans="1:29" s="4" customFormat="1" ht="18" customHeight="1" x14ac:dyDescent="0.2">
      <c r="A23" s="24">
        <v>0</v>
      </c>
      <c r="B23" s="24">
        <v>0</v>
      </c>
      <c r="D23" s="99"/>
      <c r="E23" s="100"/>
      <c r="F23" s="100"/>
      <c r="G23" s="100"/>
      <c r="H23" s="101"/>
      <c r="I23" s="41">
        <v>0</v>
      </c>
      <c r="J23" s="42">
        <v>0</v>
      </c>
      <c r="K23" s="43">
        <f>ROUND(oknQuantity_2*oknPrice_2,2)</f>
        <v>0</v>
      </c>
      <c r="L23" s="44"/>
      <c r="M23" s="27"/>
      <c r="N23" s="27"/>
      <c r="O23" s="39"/>
      <c r="P23" s="40"/>
      <c r="R23"/>
      <c r="S23"/>
      <c r="T23"/>
      <c r="U23"/>
      <c r="V23"/>
      <c r="W23"/>
      <c r="AC23"/>
    </row>
    <row r="24" spans="1:29" s="4" customFormat="1" ht="18" customHeight="1" x14ac:dyDescent="0.2">
      <c r="A24" s="24">
        <v>0</v>
      </c>
      <c r="B24" s="24">
        <v>0</v>
      </c>
      <c r="D24" s="102"/>
      <c r="E24" s="98"/>
      <c r="F24" s="98"/>
      <c r="G24" s="98"/>
      <c r="H24" s="103"/>
      <c r="I24" s="47">
        <v>0</v>
      </c>
      <c r="J24" s="48">
        <v>0</v>
      </c>
      <c r="K24" s="49">
        <f>ROUND(oknQuantity_3*oknPrice_3,2)</f>
        <v>0</v>
      </c>
      <c r="L24" s="44"/>
      <c r="M24" s="27"/>
      <c r="N24" s="27"/>
      <c r="O24" s="45"/>
      <c r="P24" s="46"/>
      <c r="R24"/>
      <c r="S24"/>
      <c r="T24"/>
      <c r="U24"/>
      <c r="V24"/>
      <c r="W24"/>
    </row>
    <row r="25" spans="1:29" s="4" customFormat="1" ht="18" customHeight="1" x14ac:dyDescent="0.2">
      <c r="A25" s="24">
        <v>0</v>
      </c>
      <c r="B25" s="24">
        <v>0</v>
      </c>
      <c r="D25" s="99"/>
      <c r="E25" s="100"/>
      <c r="F25" s="100"/>
      <c r="G25" s="100"/>
      <c r="H25" s="101"/>
      <c r="I25" s="41">
        <v>0</v>
      </c>
      <c r="J25" s="42">
        <v>0</v>
      </c>
      <c r="K25" s="43">
        <f>ROUND(oknQuantity_4*oknPrice_4,2)</f>
        <v>0</v>
      </c>
      <c r="L25" s="44"/>
      <c r="M25" s="27"/>
      <c r="N25" s="27"/>
      <c r="O25" s="39"/>
      <c r="P25" s="40"/>
      <c r="R25"/>
      <c r="S25"/>
      <c r="T25"/>
      <c r="U25"/>
      <c r="V25"/>
      <c r="W25"/>
    </row>
    <row r="26" spans="1:29" s="4" customFormat="1" ht="18" customHeight="1" x14ac:dyDescent="0.2">
      <c r="A26" s="24">
        <v>0</v>
      </c>
      <c r="B26" s="24">
        <v>0</v>
      </c>
      <c r="D26" s="102"/>
      <c r="E26" s="98"/>
      <c r="F26" s="98"/>
      <c r="G26" s="98"/>
      <c r="H26" s="103"/>
      <c r="I26" s="47">
        <v>0</v>
      </c>
      <c r="J26" s="48">
        <v>0</v>
      </c>
      <c r="K26" s="49">
        <f>ROUND(oknQuantity_5*oknPrice_5,2)</f>
        <v>0</v>
      </c>
      <c r="L26" s="44"/>
      <c r="M26" s="27"/>
      <c r="N26" s="27"/>
      <c r="O26" s="45"/>
      <c r="P26" s="46"/>
      <c r="R26"/>
      <c r="S26"/>
      <c r="T26"/>
      <c r="U26"/>
      <c r="V26"/>
      <c r="W26"/>
    </row>
    <row r="27" spans="1:29" s="4" customFormat="1" ht="18" customHeight="1" x14ac:dyDescent="0.2">
      <c r="A27" s="24">
        <v>0</v>
      </c>
      <c r="B27" s="24">
        <v>0</v>
      </c>
      <c r="D27" s="99"/>
      <c r="E27" s="100"/>
      <c r="F27" s="100"/>
      <c r="G27" s="100"/>
      <c r="H27" s="101"/>
      <c r="I27" s="41">
        <v>0</v>
      </c>
      <c r="J27" s="42">
        <v>0</v>
      </c>
      <c r="K27" s="43">
        <f>ROUND(oknQuantity_6*oknPrice_6,2)</f>
        <v>0</v>
      </c>
      <c r="L27" s="44"/>
      <c r="M27" s="27"/>
      <c r="N27" s="27"/>
      <c r="O27" s="39"/>
      <c r="P27" s="40"/>
      <c r="R27"/>
      <c r="S27"/>
      <c r="T27"/>
      <c r="U27"/>
      <c r="V27"/>
      <c r="W27"/>
    </row>
    <row r="28" spans="1:29" s="4" customFormat="1" ht="18" customHeight="1" x14ac:dyDescent="0.2">
      <c r="A28" s="24">
        <v>0</v>
      </c>
      <c r="B28" s="24">
        <v>0</v>
      </c>
      <c r="D28" s="102"/>
      <c r="E28" s="98"/>
      <c r="F28" s="98"/>
      <c r="G28" s="98"/>
      <c r="H28" s="103"/>
      <c r="I28" s="47">
        <v>0</v>
      </c>
      <c r="J28" s="48">
        <v>0</v>
      </c>
      <c r="K28" s="49">
        <f>ROUND(oknQuantity_7*oknPrice_7,2)</f>
        <v>0</v>
      </c>
      <c r="L28" s="44"/>
      <c r="M28" s="27"/>
      <c r="N28" s="27"/>
      <c r="O28" s="45"/>
      <c r="P28" s="46"/>
      <c r="R28"/>
      <c r="S28"/>
      <c r="T28"/>
      <c r="U28"/>
      <c r="V28"/>
      <c r="W28"/>
    </row>
    <row r="29" spans="1:29" s="4" customFormat="1" ht="18" customHeight="1" x14ac:dyDescent="0.2">
      <c r="A29" s="24">
        <v>0</v>
      </c>
      <c r="B29" s="24">
        <v>0</v>
      </c>
      <c r="D29" s="99"/>
      <c r="E29" s="100"/>
      <c r="F29" s="100"/>
      <c r="G29" s="100"/>
      <c r="H29" s="101"/>
      <c r="I29" s="41">
        <v>0</v>
      </c>
      <c r="J29" s="42">
        <v>0</v>
      </c>
      <c r="K29" s="43">
        <f>ROUND(oknQuantity_8*oknPrice_8,2)</f>
        <v>0</v>
      </c>
      <c r="L29" s="44"/>
      <c r="M29" s="27"/>
      <c r="N29" s="27"/>
      <c r="O29" s="39"/>
      <c r="P29" s="40"/>
      <c r="R29" s="94" t="s">
        <v>38</v>
      </c>
      <c r="S29" s="94"/>
      <c r="T29" s="94"/>
      <c r="U29" s="94"/>
      <c r="V29" s="94"/>
    </row>
    <row r="30" spans="1:29" s="4" customFormat="1" ht="18" customHeight="1" x14ac:dyDescent="0.2">
      <c r="A30" s="24">
        <v>0</v>
      </c>
      <c r="B30" s="24">
        <v>0</v>
      </c>
      <c r="D30" s="102"/>
      <c r="E30" s="98"/>
      <c r="F30" s="98"/>
      <c r="G30" s="98"/>
      <c r="H30" s="103"/>
      <c r="I30" s="47">
        <v>0</v>
      </c>
      <c r="J30" s="48">
        <v>0</v>
      </c>
      <c r="K30" s="49">
        <f>ROUND(oknQuantity_9*oknPrice_9,2)</f>
        <v>0</v>
      </c>
      <c r="L30" s="44"/>
      <c r="M30" s="27"/>
      <c r="N30" s="27"/>
      <c r="O30" s="45"/>
      <c r="P30" s="50"/>
      <c r="R30" s="94"/>
      <c r="S30" s="94"/>
      <c r="T30" s="94"/>
      <c r="U30" s="94"/>
      <c r="V30" s="94"/>
    </row>
    <row r="31" spans="1:29" s="4" customFormat="1" ht="18" customHeight="1" x14ac:dyDescent="0.2">
      <c r="A31" s="24">
        <v>0</v>
      </c>
      <c r="B31" s="24">
        <v>0</v>
      </c>
      <c r="D31" s="99"/>
      <c r="E31" s="100"/>
      <c r="F31" s="100"/>
      <c r="G31" s="100"/>
      <c r="H31" s="101"/>
      <c r="I31" s="41">
        <v>0</v>
      </c>
      <c r="J31" s="42">
        <v>0</v>
      </c>
      <c r="K31" s="43">
        <f>ROUND(oknQuantity_10*oknPrice_10,2)</f>
        <v>0</v>
      </c>
      <c r="L31" s="44"/>
      <c r="M31" s="27"/>
      <c r="N31" s="27"/>
      <c r="O31" s="39"/>
      <c r="P31" s="51"/>
      <c r="R31" s="94"/>
      <c r="S31" s="94"/>
      <c r="T31" s="94"/>
      <c r="U31" s="94"/>
      <c r="V31" s="94"/>
    </row>
    <row r="32" spans="1:29" s="4" customFormat="1" ht="18" customHeight="1" x14ac:dyDescent="0.2">
      <c r="A32" s="24">
        <v>0</v>
      </c>
      <c r="B32" s="24">
        <v>0</v>
      </c>
      <c r="D32" s="102"/>
      <c r="E32" s="98"/>
      <c r="F32" s="98"/>
      <c r="G32" s="98"/>
      <c r="H32" s="103"/>
      <c r="I32" s="47">
        <v>0</v>
      </c>
      <c r="J32" s="48">
        <v>0</v>
      </c>
      <c r="K32" s="49">
        <f>ROUND(oknQuantity_11*oknPrice_11,2)</f>
        <v>0</v>
      </c>
      <c r="L32" s="44"/>
      <c r="M32" s="27"/>
      <c r="N32" s="27"/>
      <c r="O32" s="45"/>
      <c r="P32" s="50"/>
      <c r="R32" s="94"/>
      <c r="S32" s="94"/>
      <c r="T32" s="94"/>
      <c r="U32" s="94"/>
      <c r="V32" s="94"/>
    </row>
    <row r="33" spans="1:29" s="4" customFormat="1" ht="18" customHeight="1" x14ac:dyDescent="0.2">
      <c r="A33" s="24">
        <v>0</v>
      </c>
      <c r="B33" s="24">
        <v>0</v>
      </c>
      <c r="D33" s="104"/>
      <c r="E33" s="105"/>
      <c r="F33" s="105"/>
      <c r="G33" s="105"/>
      <c r="H33" s="106"/>
      <c r="I33" s="54">
        <v>0</v>
      </c>
      <c r="J33" s="55">
        <v>0</v>
      </c>
      <c r="K33" s="56">
        <f>ROUND(oknQuantity_12*oknPrice_12,2)</f>
        <v>0</v>
      </c>
      <c r="L33" s="44"/>
      <c r="M33" s="27"/>
      <c r="N33" s="27"/>
      <c r="O33" s="52"/>
      <c r="P33" s="53"/>
      <c r="R33" s="94"/>
      <c r="S33" s="94"/>
      <c r="T33" s="94"/>
      <c r="U33" s="94"/>
      <c r="V33" s="94"/>
    </row>
    <row r="34" spans="1:29" s="4" customFormat="1" ht="18" customHeight="1" x14ac:dyDescent="0.2">
      <c r="A34" s="25"/>
      <c r="B34" s="57">
        <f t="array" ref="B34">SUM(oknTaxable_1:oknTaxable_12*oknLineTotal_1:oknLineTotal_12)</f>
        <v>0</v>
      </c>
      <c r="D34" s="8"/>
      <c r="E34" s="8"/>
      <c r="F34" s="8"/>
      <c r="G34" s="8"/>
      <c r="H34" s="8"/>
      <c r="J34" s="76" t="s">
        <v>4</v>
      </c>
      <c r="K34" s="58">
        <f>SUM(oknLineTotal_1:oknLineTotal_12) - oknDiscountAmount</f>
        <v>0</v>
      </c>
      <c r="L34" s="38"/>
      <c r="M34" s="27"/>
      <c r="R34" s="97" t="s">
        <v>51</v>
      </c>
      <c r="S34" s="97"/>
      <c r="T34" s="97"/>
      <c r="U34" s="97"/>
      <c r="V34" s="97"/>
    </row>
    <row r="35" spans="1:29" s="4" customFormat="1" ht="18" customHeight="1" x14ac:dyDescent="0.2">
      <c r="A35" s="25"/>
      <c r="B35" s="57"/>
      <c r="D35" s="8"/>
      <c r="E35" s="8"/>
      <c r="F35" s="8"/>
      <c r="G35" s="8"/>
      <c r="H35" s="8"/>
      <c r="J35" s="76" t="s">
        <v>50</v>
      </c>
      <c r="K35" s="61">
        <v>0</v>
      </c>
      <c r="L35" s="38"/>
      <c r="M35" s="27"/>
      <c r="R35" s="96" t="s">
        <v>37</v>
      </c>
      <c r="S35" s="96"/>
      <c r="T35" s="96"/>
      <c r="U35" s="96"/>
      <c r="V35" s="96"/>
    </row>
    <row r="36" spans="1:29" s="4" customFormat="1" ht="18" customHeight="1" x14ac:dyDescent="0.2">
      <c r="A36" s="25"/>
      <c r="B36" s="25"/>
      <c r="D36" s="79" t="s">
        <v>34</v>
      </c>
      <c r="E36" s="59"/>
      <c r="F36" s="59"/>
      <c r="G36" s="59"/>
      <c r="H36" s="59"/>
      <c r="I36" s="92" t="s">
        <v>12</v>
      </c>
      <c r="J36" s="77">
        <v>0.08</v>
      </c>
      <c r="K36" s="58">
        <f>ROUND(IF(oknTaxType=0,0, oknTax1Rate*(oknLineTotalTaxable - oknDiscountAmount+IF(oknTaxTotalIncludingShippingCost=0,0,oknShippingCost))),2)</f>
        <v>0</v>
      </c>
      <c r="L36" s="38"/>
      <c r="M36" s="27"/>
      <c r="R36" s="95" t="s">
        <v>36</v>
      </c>
      <c r="S36" s="95"/>
      <c r="T36" s="95"/>
      <c r="U36" s="95"/>
      <c r="V36" s="95"/>
      <c r="AC36"/>
    </row>
    <row r="37" spans="1:29" s="4" customFormat="1" ht="18" customHeight="1" x14ac:dyDescent="0.2">
      <c r="A37" s="25"/>
      <c r="B37" s="25"/>
      <c r="D37" s="126"/>
      <c r="E37" s="127"/>
      <c r="F37" s="127"/>
      <c r="G37" s="127"/>
      <c r="H37" s="128"/>
      <c r="I37" s="92" t="s">
        <v>13</v>
      </c>
      <c r="J37" s="77">
        <v>0.06</v>
      </c>
      <c r="K37" s="58">
        <f>ROUND(IF(oknTaxType&lt;&gt;2,0,oknTax2Rate*(oknLineTotalTaxable - oknDiscountAmount+IF(oknTaxTotalIncludingShippingCost=0,0,oknShippingCost)+IF(oknTax2IsAppliedToTax1=0,0,oknTax1))),2)</f>
        <v>0</v>
      </c>
      <c r="L37" s="60"/>
      <c r="M37" s="27"/>
      <c r="AC37"/>
    </row>
    <row r="38" spans="1:29" s="4" customFormat="1" ht="18" customHeight="1" x14ac:dyDescent="0.2">
      <c r="A38" s="25"/>
      <c r="B38" s="25"/>
      <c r="D38" s="129"/>
      <c r="E38" s="121"/>
      <c r="F38" s="121"/>
      <c r="G38" s="121"/>
      <c r="H38" s="130"/>
      <c r="J38" s="76" t="s">
        <v>1</v>
      </c>
      <c r="K38" s="61">
        <v>0</v>
      </c>
      <c r="L38" s="62"/>
      <c r="M38" s="27"/>
      <c r="AC38"/>
    </row>
    <row r="39" spans="1:29" s="4" customFormat="1" ht="18" customHeight="1" x14ac:dyDescent="0.2">
      <c r="A39" s="25"/>
      <c r="B39" s="25"/>
      <c r="D39" s="131"/>
      <c r="E39" s="132"/>
      <c r="F39" s="132"/>
      <c r="G39" s="132"/>
      <c r="H39" s="133"/>
      <c r="J39" s="78" t="s">
        <v>2</v>
      </c>
      <c r="K39" s="58">
        <f>ROUND(oknSubTotal + oknShippingCost + IF(oknTaxType=0,0,IF(oknTaxType=1,oknTax1,oknTax1+oknTax2)),2)</f>
        <v>0</v>
      </c>
      <c r="L39" s="38"/>
      <c r="M39" s="27"/>
      <c r="R39"/>
      <c r="S39"/>
      <c r="AC39"/>
    </row>
    <row r="40" spans="1:29" s="4" customFormat="1" ht="18" customHeight="1" x14ac:dyDescent="0.2">
      <c r="A40" s="25"/>
      <c r="B40" s="64">
        <v>0</v>
      </c>
      <c r="M40" s="27"/>
      <c r="R40"/>
      <c r="S40"/>
      <c r="T40" s="63" t="s">
        <v>5</v>
      </c>
      <c r="U40" s="58">
        <f>oknPayments</f>
        <v>0</v>
      </c>
      <c r="AC40"/>
    </row>
    <row r="41" spans="1:29" s="4" customFormat="1" ht="18" customHeight="1" x14ac:dyDescent="0.2">
      <c r="A41" s="25"/>
      <c r="B41" s="25"/>
      <c r="M41" s="27"/>
      <c r="R41"/>
      <c r="S41"/>
      <c r="T41" s="63" t="s">
        <v>6</v>
      </c>
      <c r="U41" s="58">
        <f>ROUND(oknTotal-oknPayments,2)</f>
        <v>0</v>
      </c>
      <c r="AC41"/>
    </row>
    <row r="42" spans="1:29" s="16" customFormat="1" ht="18.75" hidden="1" customHeight="1" x14ac:dyDescent="0.2">
      <c r="A42" s="22"/>
      <c r="B42" s="22"/>
      <c r="D42" s="2" t="s">
        <v>33</v>
      </c>
      <c r="M42" s="20"/>
      <c r="R42"/>
      <c r="S42"/>
      <c r="AC42"/>
    </row>
    <row r="43" spans="1:29" s="16" customFormat="1" ht="18.75" hidden="1" customHeight="1" x14ac:dyDescent="0.2">
      <c r="A43" s="22"/>
      <c r="B43" s="22"/>
      <c r="D43" s="134" t="s">
        <v>30</v>
      </c>
      <c r="E43" s="135"/>
      <c r="F43" s="90" t="s">
        <v>2</v>
      </c>
      <c r="G43" s="90" t="s">
        <v>35</v>
      </c>
      <c r="H43" s="90" t="s">
        <v>32</v>
      </c>
      <c r="I43" s="124"/>
      <c r="J43" s="125"/>
      <c r="K43" s="91" t="s">
        <v>31</v>
      </c>
      <c r="M43" s="20"/>
      <c r="R43"/>
      <c r="S43"/>
      <c r="AC43"/>
    </row>
    <row r="44" spans="1:29" s="16" customFormat="1" ht="18.75" hidden="1" customHeight="1" x14ac:dyDescent="0.2">
      <c r="A44" s="22"/>
      <c r="B44" s="22"/>
      <c r="D44" s="23"/>
      <c r="E44" s="23"/>
      <c r="F44" s="24"/>
      <c r="G44" s="24"/>
      <c r="H44" s="24"/>
      <c r="I44" s="24"/>
      <c r="J44" s="24"/>
      <c r="K44" s="24"/>
      <c r="M44" s="20"/>
      <c r="R44"/>
      <c r="S44"/>
      <c r="AC44"/>
    </row>
    <row r="45" spans="1:29" s="16" customFormat="1" ht="18.75" hidden="1" customHeight="1" x14ac:dyDescent="0.2">
      <c r="A45" s="22"/>
      <c r="B45" s="22"/>
      <c r="D45" s="23"/>
      <c r="E45" s="23"/>
      <c r="F45" s="24"/>
      <c r="G45" s="24"/>
      <c r="H45" s="24"/>
      <c r="I45" s="24"/>
      <c r="J45" s="24"/>
      <c r="K45" s="24"/>
      <c r="M45" s="20"/>
      <c r="R45"/>
      <c r="S45"/>
      <c r="AC45"/>
    </row>
    <row r="46" spans="1:29" s="16" customFormat="1" ht="18.75" customHeight="1" x14ac:dyDescent="0.2">
      <c r="A46" s="22"/>
      <c r="B46" s="22"/>
      <c r="D46" s="23"/>
      <c r="E46" s="23"/>
      <c r="F46" s="24"/>
      <c r="G46" s="24"/>
      <c r="H46" s="24"/>
      <c r="I46" s="24"/>
      <c r="J46" s="24"/>
      <c r="K46" s="24"/>
      <c r="M46" s="20"/>
      <c r="R46"/>
      <c r="S46"/>
      <c r="W46"/>
      <c r="AC46"/>
    </row>
    <row r="47" spans="1:29" ht="22.5" customHeight="1" x14ac:dyDescent="0.2">
      <c r="D47" s="122" t="s">
        <v>25</v>
      </c>
      <c r="E47" s="123"/>
      <c r="F47" s="123"/>
      <c r="G47" s="123"/>
      <c r="H47" s="123"/>
      <c r="I47" s="123"/>
      <c r="J47" s="123"/>
      <c r="K47" s="123"/>
    </row>
    <row r="49" spans="4:8" x14ac:dyDescent="0.2">
      <c r="D49" s="1"/>
      <c r="E49" s="1"/>
      <c r="F49" s="1"/>
      <c r="G49" s="1"/>
      <c r="H49" s="1"/>
    </row>
    <row r="927" spans="1:1" hidden="1" x14ac:dyDescent="0.2">
      <c r="A927" s="88" t="s">
        <v>55</v>
      </c>
    </row>
    <row r="937" spans="1:1" hidden="1" x14ac:dyDescent="0.2">
      <c r="A937" s="88" t="s">
        <v>55</v>
      </c>
    </row>
    <row r="991" spans="1:1" hidden="1" x14ac:dyDescent="0.2">
      <c r="A991" s="88" t="s">
        <v>55</v>
      </c>
    </row>
  </sheetData>
  <sheetProtection sheet="1" objects="1" scenarios="1" selectLockedCells="1"/>
  <dataConsolidate/>
  <mergeCells count="41">
    <mergeCell ref="D47:K47"/>
    <mergeCell ref="I43:J43"/>
    <mergeCell ref="D37:H39"/>
    <mergeCell ref="D43:E43"/>
    <mergeCell ref="F15:H15"/>
    <mergeCell ref="D22:H22"/>
    <mergeCell ref="D27:H27"/>
    <mergeCell ref="D28:H28"/>
    <mergeCell ref="D29:H29"/>
    <mergeCell ref="F10:H10"/>
    <mergeCell ref="F11:H11"/>
    <mergeCell ref="F14:H14"/>
    <mergeCell ref="F13:H13"/>
    <mergeCell ref="F12:H12"/>
    <mergeCell ref="AC14:AD14"/>
    <mergeCell ref="O21:P21"/>
    <mergeCell ref="D23:H23"/>
    <mergeCell ref="D24:H24"/>
    <mergeCell ref="D19:E19"/>
    <mergeCell ref="D18:E18"/>
    <mergeCell ref="D21:H21"/>
    <mergeCell ref="F18:G18"/>
    <mergeCell ref="I9:K16"/>
    <mergeCell ref="AC9:AD9"/>
    <mergeCell ref="AC10:AD10"/>
    <mergeCell ref="AC11:AD11"/>
    <mergeCell ref="AC12:AD12"/>
    <mergeCell ref="AC13:AD13"/>
    <mergeCell ref="F19:G19"/>
    <mergeCell ref="F9:H9"/>
    <mergeCell ref="R29:V33"/>
    <mergeCell ref="R36:V36"/>
    <mergeCell ref="R35:V35"/>
    <mergeCell ref="R34:V34"/>
    <mergeCell ref="F16:H16"/>
    <mergeCell ref="D25:H25"/>
    <mergeCell ref="D26:H26"/>
    <mergeCell ref="D30:H30"/>
    <mergeCell ref="D31:H31"/>
    <mergeCell ref="D32:H32"/>
    <mergeCell ref="D33:H33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C9:AD9 F9:H9 AC11:AD12 F11:H12" xr:uid="{00000000-0002-0000-0000-000003000000}">
      <formula1>0</formula1>
      <formula2>60</formula2>
    </dataValidation>
    <dataValidation type="textLength" allowBlank="1" showInputMessage="1" showErrorMessage="1" sqref="K5 O22:O33 D19:E19 K19 AC13:AD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C10:AD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6" r:id="rId1" display="http://www.office-kit.com" xr:uid="{00000000-0004-0000-0000-000000000000}"/>
    <hyperlink ref="R35" r:id="rId2" display="http://www.uniformsoft.com" xr:uid="{00000000-0004-0000-0000-000001000000}"/>
    <hyperlink ref="R34" r:id="rId3" display="http://www.InvoicingTemplates.com" xr:uid="{00000000-0004-0000-0000-000002000000}"/>
    <hyperlink ref="R34:V34" r:id="rId4" display="InvoicingTemplate.com" xr:uid="{00000000-0004-0000-0000-000003000000}"/>
    <hyperlink ref="A991" r:id="rId5" tooltip="Veterinary Bill Format" display="http://www.invoicingtemplate.com/veterinary.html" xr:uid="{00000000-0004-0000-0000-000005000000}"/>
    <hyperlink ref="AJU1" r:id="rId6" tooltip="Veterinary Invoice Template" display="http://www.invoicingtemplate.com/veterinary.html" xr:uid="{00000000-0004-0000-0000-000006000000}"/>
    <hyperlink ref="A927" r:id="rId7" tooltip="Veterinary Bill Format" display="http://www.invoicingtemplate.com/veterinary.html" xr:uid="{00000000-0004-0000-0000-000007000000}"/>
    <hyperlink ref="AJK1" r:id="rId8" tooltip="Veterinary Invoice Template" display="http://www.invoicingtemplate.com/veterinary.html" xr:uid="{00000000-0004-0000-0000-000008000000}"/>
    <hyperlink ref="A937" r:id="rId9" tooltip="Veterinary Bill Format" display="http://www.invoicingtemplate.com/veterinary.html" xr:uid="{00000000-0004-0000-0000-000009000000}"/>
    <hyperlink ref="AIA1" r:id="rId10" tooltip="Veterinary Invoice Template" display="http://www.invoicingtemplate.com/veterinary.html" xr:uid="{00000000-0004-0000-0000-00000A000000}"/>
  </hyperlinks>
  <printOptions horizontalCentered="1" verticalCentered="1"/>
  <pageMargins left="0.43" right="0.41" top="0.41" bottom="0.38" header="0.31496062992125989" footer="0.31496062992125989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4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3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4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5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069CF-9D4D-4AF5-8D3B-F3D46A880CA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Veterinary Invoice Template</dc:title>
  <dc:subject>"Veterinary Invoice Template" summary: Running a service related to veterinary medicine? This bill format is designed for you. The free sample veterinary invoice template offers a blank invoicing form for you to itemize your items and calculates sub-totals, taxes and totals automatically.</dc:subject>
  <dc:creator>https://www.invoicingtemplate.com/</dc:creator>
  <cp:keywords/>
  <dc:description>https://www.invoicingtemplate.com/veterinary.html</dc:description>
  <cp:lastModifiedBy>liangjun yu</cp:lastModifiedBy>
  <cp:lastPrinted>2016-03-22T19:47:46Z</cp:lastPrinted>
  <dcterms:created xsi:type="dcterms:W3CDTF">2000-07-27T22:24:14Z</dcterms:created>
  <dcterms:modified xsi:type="dcterms:W3CDTF">2024-03-08T11:26:37Z</dcterms:modified>
  <cp:category>Veterinary Invoice Template, Veterinary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126, Tallahassee, Florida, 190894, 181376, 7000524766231474950?+5.25%, 100.4 sq mi, 260.0 km2, 1,901/sq mi, 734/km2, 30°27′18″N 84°15′12″W? / ?30.4551°N 84.2534°W? / 30.4551; -84.2534? (Tallahassee)</vt:lpwstr>
  </property>
</Properties>
</file>