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7\"/>
    </mc:Choice>
  </mc:AlternateContent>
  <xr:revisionPtr revIDLastSave="0" documentId="13_ncr:1_{73C2BA19-EB96-48AF-BA1D-83877384E8D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Invoice!$O$15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18">Invoice!$F$37</definedName>
    <definedName name="oknCost_19">Invoice!$F$38</definedName>
    <definedName name="oknCost_2">Invoice!$F$21</definedName>
    <definedName name="oknCost_20">Invoice!$F$39</definedName>
    <definedName name="oknCost_21">Invoice!$F$40</definedName>
    <definedName name="oknCost_22">Invoice!$F$41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Name_1">Invoice!$X$20</definedName>
    <definedName name="oknCustomerName_10">Invoice!$X$29</definedName>
    <definedName name="oknCustomerName_11">Invoice!$X$30</definedName>
    <definedName name="oknCustomerName_12">Invoice!$X$31</definedName>
    <definedName name="oknCustomerName_13">Invoice!$X$32</definedName>
    <definedName name="oknCustomerName_14">Invoice!$X$33</definedName>
    <definedName name="oknCustomerName_15">Invoice!$X$34</definedName>
    <definedName name="oknCustomerName_16">Invoice!$X$35</definedName>
    <definedName name="oknCustomerName_17">Invoice!$X$36</definedName>
    <definedName name="oknCustomerName_18">Invoice!$X$37</definedName>
    <definedName name="oknCustomerName_19">Invoice!$X$38</definedName>
    <definedName name="oknCustomerName_2">Invoice!$X$21</definedName>
    <definedName name="oknCustomerName_20">Invoice!$X$39</definedName>
    <definedName name="oknCustomerName_21">Invoice!$X$40</definedName>
    <definedName name="oknCustomerName_22">Invoice!$X$41</definedName>
    <definedName name="oknCustomerName_3">Invoice!$X$22</definedName>
    <definedName name="oknCustomerName_4">Invoice!$X$23</definedName>
    <definedName name="oknCustomerName_5">Invoice!$X$24</definedName>
    <definedName name="oknCustomerName_6">Invoice!$X$25</definedName>
    <definedName name="oknCustomerName_7">Invoice!$X$26</definedName>
    <definedName name="oknCustomerName_8">Invoice!$X$27</definedName>
    <definedName name="oknCustomerName_9">Invoice!$X$28</definedName>
    <definedName name="oknDatabaseName">Invoice!$A$4</definedName>
    <definedName name="oknDatefrom">Invoice!$H$19</definedName>
    <definedName name="oknDateFrom_1">Invoice!$H$20</definedName>
    <definedName name="oknDateFrom_10">Invoice!$H$29</definedName>
    <definedName name="oknDateFrom_11">Invoice!$H$30</definedName>
    <definedName name="oknDateFrom_12">Invoice!$H$31</definedName>
    <definedName name="oknDateFrom_13">Invoice!$H$32</definedName>
    <definedName name="oknDateFrom_14">Invoice!$H$33</definedName>
    <definedName name="oknDateFrom_15">Invoice!$H$34</definedName>
    <definedName name="oknDateFrom_16">Invoice!$H$35</definedName>
    <definedName name="oknDateFrom_17">Invoice!$H$36</definedName>
    <definedName name="oknDateFrom_18">Invoice!$H$37</definedName>
    <definedName name="oknDateFrom_19">Invoice!$H$38</definedName>
    <definedName name="oknDateFrom_2">Invoice!$H$21</definedName>
    <definedName name="oknDateFrom_20">Invoice!$H$39</definedName>
    <definedName name="oknDateFrom_21">Invoice!$H$40</definedName>
    <definedName name="oknDateFrom_22">Invoice!$H$41</definedName>
    <definedName name="oknDateFrom_3">Invoice!$H$22</definedName>
    <definedName name="oknDateFrom_4">Invoice!$H$23</definedName>
    <definedName name="oknDateFrom_5">Invoice!$H$24</definedName>
    <definedName name="oknDateFrom_6">Invoice!$H$25</definedName>
    <definedName name="oknDateFrom_7">Invoice!$H$26</definedName>
    <definedName name="oknDateFrom_8">Invoice!$H$27</definedName>
    <definedName name="oknDateFrom_9">Invoice!$H$28</definedName>
    <definedName name="oknDateto">Invoice!$I$22:$J$41</definedName>
    <definedName name="oknDateTo_1">Invoice!$I$20</definedName>
    <definedName name="oknDateTo_10">Invoice!$I$29</definedName>
    <definedName name="oknDateTo_11">Invoice!$I$30</definedName>
    <definedName name="oknDateTo_12">Invoice!$I$31</definedName>
    <definedName name="oknDateTo_13">Invoice!$I$32</definedName>
    <definedName name="oknDateTo_14">Invoice!$I$33</definedName>
    <definedName name="oknDateTo_15">Invoice!$I$34</definedName>
    <definedName name="oknDateTo_16">Invoice!$I$35</definedName>
    <definedName name="oknDateTo_17">Invoice!$I$36</definedName>
    <definedName name="oknDateTo_18">Invoice!$I$37</definedName>
    <definedName name="oknDateTo_19">Invoice!$I$38</definedName>
    <definedName name="oknDateTo_2">Invoice!$I$21</definedName>
    <definedName name="oknDateTo_20">Invoice!$I$39</definedName>
    <definedName name="oknDateTo_21">Invoice!$I$40</definedName>
    <definedName name="oknDateTo_22">Invoice!$I$41</definedName>
    <definedName name="oknDateTo_3">Invoice!$I$22</definedName>
    <definedName name="oknDateTo_4">Invoice!$I$23</definedName>
    <definedName name="oknDateTo_5">Invoice!$I$24</definedName>
    <definedName name="oknDateTo_6">Invoice!$I$25</definedName>
    <definedName name="oknDateTo_7">Invoice!$I$26</definedName>
    <definedName name="oknDateTo_8">Invoice!$I$27</definedName>
    <definedName name="oknDateTo_9">Invoice!$I$28</definedName>
    <definedName name="oknDeposit">Invoice!$O$13</definedName>
    <definedName name="oknDiscount">Invoice!$O$10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13">Invoice!$P$32</definedName>
    <definedName name="oknLinetotal_14">Invoice!$P$33</definedName>
    <definedName name="oknLinetotal_15">Invoice!$P$34</definedName>
    <definedName name="oknLinetotal_16">Invoice!$P$35</definedName>
    <definedName name="oknLinetotal_17">Invoice!$P$36</definedName>
    <definedName name="oknLinetotal_18">Invoice!$P$37</definedName>
    <definedName name="oknLinetotal_19">Invoice!$P$38</definedName>
    <definedName name="oknLinetotal_2">Invoice!$P$21</definedName>
    <definedName name="oknLinetotal_20">Invoice!$P$39</definedName>
    <definedName name="oknLinetotal_21">Invoice!$P$40</definedName>
    <definedName name="oknLinetotal_22">Invoice!$P$41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Invoice!$F$42</definedName>
    <definedName name="oknParticulars">Invoice!$K$20:$N$41</definedName>
    <definedName name="oknPayments">Invoice!$O$14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13">Invoice!$O$32</definedName>
    <definedName name="oknPrice_14">Invoice!$O$33</definedName>
    <definedName name="oknPrice_15">Invoice!$O$34</definedName>
    <definedName name="oknPrice_16">Invoice!$O$35</definedName>
    <definedName name="oknPrice_17">Invoice!$O$36</definedName>
    <definedName name="oknPrice_18">Invoice!$O$37</definedName>
    <definedName name="oknPrice_19">Invoice!$O$38</definedName>
    <definedName name="oknPrice_2">Invoice!$O$21</definedName>
    <definedName name="oknPrice_20">Invoice!$O$39</definedName>
    <definedName name="oknPrice_21">Invoice!$O$40</definedName>
    <definedName name="oknPrice_22">Invoice!$O$41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Invoice!$B$20</definedName>
    <definedName name="oknProductID_10">Invoice!$B$29</definedName>
    <definedName name="oknProductID_11">Invoice!$B$30</definedName>
    <definedName name="oknProductID_12">Invoice!$B$41</definedName>
    <definedName name="oknProductID_13">Invoice!$B$31</definedName>
    <definedName name="oknProductID_14">Invoice!$B$32</definedName>
    <definedName name="oknProductID_15">Invoice!$B$33</definedName>
    <definedName name="oknProductID_16">Invoice!$B$34</definedName>
    <definedName name="oknProductID_17">Invoice!$B$35</definedName>
    <definedName name="oknProductID_18">Invoice!$B$36</definedName>
    <definedName name="oknProductID_19">Invoice!$B$37</definedName>
    <definedName name="oknProductID_2">Invoice!$B$21</definedName>
    <definedName name="oknProductID_20">Invoice!$B$38</definedName>
    <definedName name="oknProductID_21">Invoice!$B$39</definedName>
    <definedName name="oknProductID_22">Invoice!$B$40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Invoice!$K$20</definedName>
    <definedName name="oknProductName_10">Invoice!$K$29</definedName>
    <definedName name="oknProductName_11">Invoice!$K$30</definedName>
    <definedName name="oknProductName_12">Invoice!$K$31</definedName>
    <definedName name="oknProductName_13">Invoice!$K$32</definedName>
    <definedName name="oknProductName_14">Invoice!$K$33</definedName>
    <definedName name="oknProductName_15">Invoice!$K$34</definedName>
    <definedName name="oknProductName_16">Invoice!$K$35</definedName>
    <definedName name="oknProductName_17">Invoice!$K$36</definedName>
    <definedName name="oknProductName_18">Invoice!$K$37</definedName>
    <definedName name="oknProductName_19">Invoice!$K$38</definedName>
    <definedName name="oknProductName_2">Invoice!$K$21</definedName>
    <definedName name="oknProductName_20">Invoice!$K$39</definedName>
    <definedName name="oknProductName_21">Invoice!$K$40</definedName>
    <definedName name="oknProductName_22">Invoice!$K$41</definedName>
    <definedName name="oknProductName_3">Invoice!$K$22</definedName>
    <definedName name="oknProductName_4">Invoice!$K$23</definedName>
    <definedName name="oknProductName_5">Invoice!$K$24</definedName>
    <definedName name="oknProductName_6">Invoice!$K$25</definedName>
    <definedName name="oknProductName_7">Invoice!$K$26</definedName>
    <definedName name="oknProductName_8">Invoice!$K$27</definedName>
    <definedName name="oknProductName_9">Invoice!$K$28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Invoice!$C$19</definedName>
    <definedName name="oknQuantity_10">Invoice!$C$28</definedName>
    <definedName name="oknQuantity_11">Invoice!$C$29</definedName>
    <definedName name="oknQuantity_12">Invoice!$C$30</definedName>
    <definedName name="oknQuantity_13">Invoice!$C$31</definedName>
    <definedName name="oknQuantity_14">Invoice!$C$32</definedName>
    <definedName name="oknQuantity_15">Invoice!$C$33</definedName>
    <definedName name="oknQuantity_16">Invoice!$C$34</definedName>
    <definedName name="oknQuantity_17">Invoice!$C$35</definedName>
    <definedName name="oknQuantity_18">Invoice!$C$36</definedName>
    <definedName name="oknQuantity_19">Invoice!$C$37</definedName>
    <definedName name="oknQuantity_2">Invoice!$C$20</definedName>
    <definedName name="oknQuantity_20">Invoice!$C$38</definedName>
    <definedName name="oknQuantity_21">Invoice!$C$39</definedName>
    <definedName name="oknQuantity_22">Invoice!$C$40</definedName>
    <definedName name="oknQuantity_23">Invoice!$C$41</definedName>
    <definedName name="oknQuantity_3">Invoice!$C$21</definedName>
    <definedName name="oknQuantity_4">Invoice!$C$22</definedName>
    <definedName name="oknQuantity_5">Invoice!$C$23</definedName>
    <definedName name="oknQuantity_6">Invoice!$C$24</definedName>
    <definedName name="oknQuantity_7">Invoice!$C$25</definedName>
    <definedName name="oknQuantity_8">Invoice!$C$26</definedName>
    <definedName name="oknQuantity_9">Invoice!$C$27</definedName>
    <definedName name="oknRate">Invoice!$O$20:$O$41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Invoice!$AD$11</definedName>
    <definedName name="oknShippingCost">Invoice!$AE$9</definedName>
    <definedName name="oknShipVia">Invoice!$AE$11</definedName>
    <definedName name="oknStatus">Invoice!$A$6</definedName>
    <definedName name="oknSubTotal">Invoice!$P$42</definedName>
    <definedName name="oknTax1">Invoice!$O$11</definedName>
    <definedName name="oknTax1Name">Invoice!$M$11</definedName>
    <definedName name="oknTax1Rate">Invoice!$N$11</definedName>
    <definedName name="oknTax1RateDefault">Invoice!#REF!</definedName>
    <definedName name="oknTax2">Invoice!$P$44</definedName>
    <definedName name="oknTax2IsAppliedToTax1">Invoice!#REF!</definedName>
    <definedName name="oknTax2Name">Invoice!$N$44</definedName>
    <definedName name="oknTax2Rate">Invoice!$O$44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18">Invoice!$E$37</definedName>
    <definedName name="oknTaxable_19">Invoice!$E$38</definedName>
    <definedName name="oknTaxable_2">Invoice!$E$21</definedName>
    <definedName name="oknTaxable_20">Invoice!$E$39</definedName>
    <definedName name="oknTaxable_21">Invoice!$E$40</definedName>
    <definedName name="oknTaxable_22">Invoice!$E$41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Invoice!#REF!</definedName>
    <definedName name="oknTaxType">Invoice!#REF!</definedName>
    <definedName name="oknTotal">Invoice!$O$12</definedName>
    <definedName name="oknVehicleNumber">Invoice!$H$16</definedName>
    <definedName name="oknVehicleType">Invoice!$M$17</definedName>
    <definedName name="oknWhoAddress">Invoice!$H$11</definedName>
    <definedName name="oknWhoCityStateZip">Invoice!$H$12</definedName>
    <definedName name="oknWhoCountry">Invoice!$H$13</definedName>
    <definedName name="oknWhoID">Invoice!$P$7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1" i="1" l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F42" i="1" a="1"/>
  <c r="F42" i="1" s="1"/>
  <c r="P42" i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P44" i="1"/>
  <c r="O11" i="1" l="1"/>
  <c r="O12" i="1" s="1"/>
  <c r="O15" i="1" s="1"/>
</calcChain>
</file>

<file path=xl/sharedStrings.xml><?xml version="1.0" encoding="utf-8"?>
<sst xmlns="http://schemas.openxmlformats.org/spreadsheetml/2006/main" count="187" uniqueCount="143">
  <si>
    <t>DATE:</t>
  </si>
  <si>
    <t>INVOICE #</t>
  </si>
  <si>
    <t>Bill To:</t>
  </si>
  <si>
    <t>TOTAL</t>
  </si>
  <si>
    <t>Unit Price</t>
    <phoneticPr fontId="7" type="noConversion"/>
  </si>
  <si>
    <t>Quantity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</si>
  <si>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</si>
  <si>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</si>
  <si>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</si>
  <si>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</si>
  <si>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</si>
  <si>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</si>
  <si>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Price</t>
  </si>
  <si>
    <t>Quantity</t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</si>
  <si>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</si>
  <si>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</si>
  <si>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</si>
  <si>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</si>
  <si>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</si>
  <si>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</si>
  <si>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</si>
  <si>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</si>
  <si>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</si>
  <si>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</si>
  <si>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</si>
  <si>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</si>
  <si>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</si>
  <si>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</si>
  <si>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</si>
  <si>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</si>
  <si>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</si>
  <si>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</si>
  <si>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</si>
  <si>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</si>
  <si>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</si>
  <si>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</si>
  <si>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</si>
  <si>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</si>
  <si>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</si>
  <si>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</si>
  <si>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</si>
  <si>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</si>
  <si>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</si>
  <si>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</si>
  <si>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</si>
  <si>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</si>
  <si>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</si>
  <si>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</si>
  <si>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</si>
  <si>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</si>
  <si>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</si>
  <si>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</si>
  <si>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</si>
  <si>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</si>
  <si>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</si>
  <si>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</si>
  <si>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</si>
  <si>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</si>
  <si>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</si>
  <si>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</si>
  <si>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</si>
  <si>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</si>
  <si>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</si>
  <si>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</si>
  <si>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</si>
  <si>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</si>
  <si>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</si>
  <si>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</si>
  <si>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</si>
  <si>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</si>
  <si>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</si>
  <si>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</si>
  <si>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</si>
  <si>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</si>
  <si>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</si>
  <si>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</si>
  <si>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</si>
  <si>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</si>
  <si>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</si>
  <si>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</si>
  <si>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</si>
  <si>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</si>
  <si>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</si>
  <si>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</si>
  <si>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</si>
  <si>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</si>
  <si>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</si>
  <si>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</si>
  <si>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</si>
  <si>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BILL TO</t>
  </si>
  <si>
    <t>Item#</t>
  </si>
  <si>
    <t>Fields not used in this template</t>
  </si>
  <si>
    <t>TAX</t>
  </si>
  <si>
    <t>INVOICE SUMMARY</t>
  </si>
  <si>
    <t>AMOUNT</t>
  </si>
  <si>
    <t>Line#</t>
  </si>
  <si>
    <t>DEPOSIT</t>
  </si>
  <si>
    <t>To create an invoice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</si>
  <si>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</si>
  <si>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</si>
  <si>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</si>
  <si>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</si>
  <si>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</si>
  <si>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</si>
  <si>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Date From</t>
  </si>
  <si>
    <t>Date To</t>
  </si>
  <si>
    <t>Rate</t>
  </si>
  <si>
    <t>Particulars</t>
  </si>
  <si>
    <t>Vehicle #</t>
  </si>
  <si>
    <t>Vehicle Type</t>
  </si>
  <si>
    <t>CUSTOMER #</t>
  </si>
  <si>
    <t>Pending</t>
  </si>
  <si>
    <t>Maruti Ciaz</t>
  </si>
  <si>
    <t>KA50 A3686</t>
  </si>
  <si>
    <t>C01016</t>
  </si>
  <si>
    <t>Bangalore</t>
  </si>
  <si>
    <t>31-05-2017</t>
  </si>
  <si>
    <t>c5117</t>
  </si>
  <si>
    <t>c5117.mdb</t>
  </si>
  <si>
    <t>Travel Business Name</t>
  </si>
  <si>
    <t>Address</t>
  </si>
  <si>
    <t>City, State ZIP</t>
  </si>
  <si>
    <t>Phone</t>
  </si>
  <si>
    <t>Email, Web Address Facebook</t>
  </si>
  <si>
    <t>DISCOUNT</t>
  </si>
  <si>
    <t>25-06-2017</t>
  </si>
  <si>
    <t>show customer name on invoice</t>
  </si>
  <si>
    <t>ABC Tours Pvt Ltd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</si>
  <si>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</si>
  <si>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</si>
  <si>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</si>
  <si>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</si>
  <si>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</si>
  <si>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</si>
  <si>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</si>
  <si>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</si>
  <si>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Vehicle Rental and Travel - c5117</t>
  </si>
  <si>
    <t>Travel and Vehicle Rental</t>
  </si>
  <si>
    <t>Vehicle Rental and Travelc5117</t>
  </si>
  <si>
    <t>© 2017 InvoicingTemplate.com / Uniform Software LTD</t>
  </si>
  <si>
    <t>Travel and Vehicle Rental - 287, Tyler, Texas, 104798, 96900, 7000815067079463369?+8.15%, 56.6 sq mi, 146.6 km2, 1,852/sq mi, 715/km2, 32°19′02″N 95°18′21″W? / ?32.3173°N 95.3059°W? / 32.3173; -95.3059? (Tyler)</t>
  </si>
  <si>
    <t>Vehicle Rental and Travelc5117 - 287, Tyler, Texas, 104798, 96900, 7000815067079463369?+8.15%, 56.6 sq mi, 146.6 km2, 1,852/sq mi, 715/km2, 32°19′02″N 95°18′21″W? / ?32.3173°N 95.3059°W? / 32.3173; -95.3059? (Tyler)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</si>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</sst>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u/>
      <sz val="11"/>
      <color indexed="12"/>
      <name val="Bell MT"/>
      <family val="1"/>
    </font>
    <font>
      <sz val="11"/>
      <color theme="0"/>
      <name val="Bell MT"/>
      <family val="1"/>
    </font>
    <font>
      <i/>
      <sz val="10"/>
      <name val="Bell MT"/>
      <family val="1"/>
    </font>
    <font>
      <sz val="28"/>
      <color theme="9" tint="-0.499984740745262"/>
      <name val="Bodoni MT Black"/>
      <family val="1"/>
    </font>
    <font>
      <b/>
      <sz val="16"/>
      <color theme="9" tint="-0.499984740745262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name val="Bell MT"/>
      <family val="1"/>
    </font>
    <font>
      <b/>
      <sz val="1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499984740745262"/>
      </left>
      <right/>
      <top style="thin">
        <color theme="9" tint="-0.499984740745262"/>
      </top>
      <bottom style="hair">
        <color theme="9" tint="0.79998168889431442"/>
      </bottom>
      <diagonal/>
    </border>
    <border>
      <left/>
      <right/>
      <top style="thin">
        <color theme="9" tint="-0.49998474074526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hair">
        <color theme="9" tint="-0.249977111117893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hair">
        <color theme="9" tint="-0.249977111117893"/>
      </right>
      <top style="hair">
        <color theme="9" tint="0.79998168889431442"/>
      </top>
      <bottom style="hair">
        <color theme="9" tint="0.79998168889431442"/>
      </bottom>
      <diagonal/>
    </border>
    <border>
      <left style="hair">
        <color theme="9" tint="-0.249977111117893"/>
      </left>
      <right/>
      <top style="thin">
        <color theme="9" tint="-0.499984740745262"/>
      </top>
      <bottom style="hair">
        <color theme="9" tint="0.79998168889431442"/>
      </bottom>
      <diagonal/>
    </border>
    <border>
      <left style="hair">
        <color theme="9" tint="-0.249977111117893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hair">
        <color theme="9" tint="-0.249977111117893"/>
      </right>
      <top style="thin">
        <color theme="9" tint="-0.499984740745262"/>
      </top>
      <bottom style="hair">
        <color theme="9" tint="0.79998168889431442"/>
      </bottom>
      <diagonal/>
    </border>
    <border>
      <left/>
      <right style="hair">
        <color theme="9" tint="-0.249977111117893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hair">
        <color theme="9" tint="0.79998168889431442"/>
      </top>
      <bottom/>
      <diagonal/>
    </border>
    <border>
      <left style="thin">
        <color theme="9" tint="-0.499984740745262"/>
      </left>
      <right/>
      <top/>
      <bottom style="hair">
        <color theme="9" tint="0.7999816888943144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0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0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0" tint="-0.499984740745262"/>
      </top>
      <bottom style="thin">
        <color theme="9" tint="-0.499984740745262"/>
      </bottom>
      <diagonal/>
    </border>
    <border>
      <left/>
      <right/>
      <top style="thick">
        <color theme="0" tint="-0.499984740745262"/>
      </top>
      <bottom style="thin">
        <color theme="9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43" fontId="17" fillId="2" borderId="3" xfId="0" applyNumberFormat="1" applyFont="1" applyFill="1" applyBorder="1" applyAlignment="1">
      <alignment horizontal="center"/>
    </xf>
    <xf numFmtId="43" fontId="10" fillId="4" borderId="0" xfId="0" applyNumberFormat="1" applyFont="1" applyFill="1"/>
    <xf numFmtId="43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4" borderId="0" xfId="0" applyFont="1" applyFill="1"/>
    <xf numFmtId="0" fontId="17" fillId="2" borderId="3" xfId="0" applyFont="1" applyFill="1" applyBorder="1" applyAlignment="1">
      <alignment horizontal="center"/>
    </xf>
    <xf numFmtId="14" fontId="17" fillId="2" borderId="3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 indent="1"/>
    </xf>
    <xf numFmtId="4" fontId="10" fillId="4" borderId="0" xfId="0" applyNumberFormat="1" applyFont="1" applyFill="1"/>
    <xf numFmtId="4" fontId="10" fillId="0" borderId="0" xfId="0" applyNumberFormat="1" applyFont="1"/>
    <xf numFmtId="4" fontId="17" fillId="2" borderId="3" xfId="0" applyNumberFormat="1" applyFont="1" applyFill="1" applyBorder="1" applyAlignment="1">
      <alignment horizontal="center"/>
    </xf>
    <xf numFmtId="14" fontId="10" fillId="4" borderId="0" xfId="0" applyNumberFormat="1" applyFont="1" applyFill="1"/>
    <xf numFmtId="14" fontId="10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0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0" fillId="0" borderId="0" xfId="0" applyNumberFormat="1" applyFont="1" applyAlignment="1">
      <alignment shrinkToFit="1"/>
    </xf>
    <xf numFmtId="0" fontId="17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0" fontId="16" fillId="0" borderId="0" xfId="0" applyFont="1" applyAlignment="1">
      <alignment vertical="center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166" fontId="0" fillId="0" borderId="9" xfId="0" applyNumberFormat="1" applyBorder="1" applyAlignment="1" applyProtection="1">
      <alignment vertical="center"/>
      <protection locked="0"/>
    </xf>
    <xf numFmtId="166" fontId="0" fillId="3" borderId="10" xfId="0" applyNumberFormat="1" applyFill="1" applyBorder="1" applyAlignment="1" applyProtection="1">
      <alignment vertical="center"/>
      <protection locked="0"/>
    </xf>
    <xf numFmtId="0" fontId="20" fillId="0" borderId="0" xfId="0" applyFont="1"/>
    <xf numFmtId="0" fontId="17" fillId="2" borderId="3" xfId="0" applyFont="1" applyFill="1" applyBorder="1"/>
    <xf numFmtId="14" fontId="10" fillId="4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43" fontId="10" fillId="0" borderId="11" xfId="0" applyNumberFormat="1" applyFont="1" applyBorder="1" applyProtection="1">
      <protection locked="0"/>
    </xf>
    <xf numFmtId="14" fontId="17" fillId="2" borderId="10" xfId="0" applyNumberFormat="1" applyFont="1" applyFill="1" applyBorder="1" applyAlignment="1">
      <alignment horizontal="left" indent="1"/>
    </xf>
    <xf numFmtId="43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43" fontId="10" fillId="0" borderId="0" xfId="0" applyNumberFormat="1" applyFont="1" applyAlignment="1">
      <alignment horizontal="left" indent="1"/>
    </xf>
    <xf numFmtId="43" fontId="17" fillId="2" borderId="6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24" fillId="6" borderId="0" xfId="0" applyFont="1" applyFill="1"/>
    <xf numFmtId="0" fontId="24" fillId="5" borderId="0" xfId="0" applyFont="1" applyFill="1"/>
    <xf numFmtId="0" fontId="26" fillId="5" borderId="0" xfId="1" applyFont="1" applyFill="1" applyAlignment="1" applyProtection="1">
      <alignment vertical="center"/>
      <protection locked="0"/>
    </xf>
    <xf numFmtId="0" fontId="24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right" indent="1"/>
    </xf>
    <xf numFmtId="167" fontId="21" fillId="0" borderId="0" xfId="0" applyNumberFormat="1" applyFont="1" applyAlignment="1" applyProtection="1">
      <alignment horizontal="left" shrinkToFit="1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43" fontId="21" fillId="0" borderId="7" xfId="0" applyNumberFormat="1" applyFont="1" applyBorder="1" applyAlignment="1" applyProtection="1">
      <alignment horizontal="right" vertical="center"/>
      <protection hidden="1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2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/>
    </xf>
    <xf numFmtId="0" fontId="30" fillId="0" borderId="0" xfId="0" applyFont="1"/>
    <xf numFmtId="0" fontId="24" fillId="5" borderId="0" xfId="0" applyFont="1" applyFill="1" applyAlignment="1">
      <alignment horizontal="center"/>
    </xf>
    <xf numFmtId="1" fontId="24" fillId="6" borderId="0" xfId="0" applyNumberFormat="1" applyFont="1" applyFill="1" applyAlignment="1" applyProtection="1">
      <alignment horizontal="left" vertical="center"/>
      <protection locked="0"/>
    </xf>
    <xf numFmtId="170" fontId="0" fillId="0" borderId="15" xfId="0" applyNumberFormat="1" applyBorder="1" applyAlignment="1" applyProtection="1">
      <alignment horizontal="left" vertical="center"/>
      <protection locked="0"/>
    </xf>
    <xf numFmtId="170" fontId="0" fillId="0" borderId="19" xfId="0" applyNumberFormat="1" applyBorder="1" applyAlignment="1" applyProtection="1">
      <alignment horizontal="left" vertical="center"/>
      <protection locked="0"/>
    </xf>
    <xf numFmtId="169" fontId="15" fillId="0" borderId="0" xfId="0" applyNumberFormat="1" applyFont="1"/>
    <xf numFmtId="0" fontId="22" fillId="5" borderId="1" xfId="0" applyFont="1" applyFill="1" applyBorder="1" applyAlignment="1">
      <alignment horizontal="center"/>
    </xf>
    <xf numFmtId="10" fontId="21" fillId="0" borderId="0" xfId="0" applyNumberFormat="1" applyFont="1" applyAlignment="1" applyProtection="1">
      <alignment horizontal="right"/>
      <protection locked="0"/>
    </xf>
    <xf numFmtId="14" fontId="21" fillId="0" borderId="1" xfId="0" applyNumberFormat="1" applyFont="1" applyBorder="1" applyAlignment="1" applyProtection="1">
      <alignment horizontal="center"/>
      <protection locked="0"/>
    </xf>
    <xf numFmtId="0" fontId="23" fillId="8" borderId="0" xfId="0" applyFont="1" applyFill="1" applyAlignment="1">
      <alignment horizontal="left" vertical="center"/>
    </xf>
    <xf numFmtId="0" fontId="21" fillId="8" borderId="0" xfId="0" applyFont="1" applyFill="1" applyAlignment="1">
      <alignment horizontal="left" vertical="center"/>
    </xf>
    <xf numFmtId="0" fontId="31" fillId="8" borderId="0" xfId="0" applyFont="1" applyFill="1" applyAlignment="1">
      <alignment horizontal="center" vertical="center"/>
    </xf>
    <xf numFmtId="0" fontId="0" fillId="7" borderId="0" xfId="0" applyFill="1"/>
    <xf numFmtId="0" fontId="2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36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4" fontId="0" fillId="0" borderId="12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14" fontId="0" fillId="0" borderId="16" xfId="0" applyNumberFormat="1" applyBorder="1" applyAlignment="1" applyProtection="1">
      <alignment horizontal="center" vertical="center"/>
      <protection locked="0"/>
    </xf>
    <xf numFmtId="14" fontId="0" fillId="0" borderId="30" xfId="0" applyNumberFormat="1" applyBorder="1" applyAlignment="1" applyProtection="1">
      <alignment horizontal="center" vertical="center"/>
      <protection locked="0"/>
    </xf>
    <xf numFmtId="14" fontId="0" fillId="0" borderId="31" xfId="0" applyNumberFormat="1" applyBorder="1" applyAlignment="1" applyProtection="1">
      <alignment horizontal="center" vertical="center"/>
      <protection locked="0"/>
    </xf>
    <xf numFmtId="170" fontId="0" fillId="0" borderId="23" xfId="0" applyNumberFormat="1" applyBorder="1" applyAlignment="1" applyProtection="1">
      <alignment horizontal="left" vertical="center"/>
      <protection locked="0"/>
    </xf>
    <xf numFmtId="0" fontId="0" fillId="9" borderId="0" xfId="0" applyFill="1" applyAlignment="1">
      <alignment vertical="center"/>
    </xf>
    <xf numFmtId="164" fontId="26" fillId="5" borderId="0" xfId="1" applyNumberFormat="1" applyFont="1" applyFill="1" applyAlignment="1" applyProtection="1">
      <alignment horizontal="left"/>
      <protection locked="0"/>
    </xf>
    <xf numFmtId="164" fontId="27" fillId="5" borderId="0" xfId="0" applyNumberFormat="1" applyFont="1" applyFill="1" applyAlignment="1" applyProtection="1">
      <alignment horizontal="left"/>
      <protection locked="0"/>
    </xf>
    <xf numFmtId="0" fontId="23" fillId="7" borderId="34" xfId="0" applyFont="1" applyFill="1" applyBorder="1" applyAlignment="1">
      <alignment horizontal="center" vertical="center"/>
    </xf>
    <xf numFmtId="0" fontId="6" fillId="0" borderId="38" xfId="2" applyFont="1" applyBorder="1"/>
    <xf numFmtId="0" fontId="38" fillId="0" borderId="39" xfId="2" applyFont="1" applyBorder="1" applyAlignment="1">
      <alignment horizontal="left" vertical="center"/>
    </xf>
    <xf numFmtId="0" fontId="37" fillId="0" borderId="38" xfId="2" applyBorder="1"/>
    <xf numFmtId="0" fontId="37" fillId="0" borderId="0" xfId="2"/>
    <xf numFmtId="0" fontId="39" fillId="0" borderId="40" xfId="2" applyFont="1" applyBorder="1" applyAlignment="1">
      <alignment horizontal="left" wrapText="1" indent="1"/>
    </xf>
    <xf numFmtId="0" fontId="39" fillId="0" borderId="38" xfId="2" applyFont="1" applyBorder="1"/>
    <xf numFmtId="0" fontId="39" fillId="0" borderId="38" xfId="2" applyFont="1" applyBorder="1" applyAlignment="1">
      <alignment horizontal="left" wrapText="1"/>
    </xf>
    <xf numFmtId="0" fontId="40" fillId="0" borderId="38" xfId="2" applyFont="1" applyBorder="1" applyAlignment="1">
      <alignment horizontal="left" wrapText="1"/>
    </xf>
    <xf numFmtId="0" fontId="41" fillId="0" borderId="38" xfId="4" applyBorder="1" applyAlignment="1" applyProtection="1">
      <alignment horizontal="left" wrapText="1"/>
    </xf>
    <xf numFmtId="0" fontId="39" fillId="0" borderId="38" xfId="2" applyFont="1" applyBorder="1" applyAlignment="1">
      <alignment horizontal="left"/>
    </xf>
    <xf numFmtId="0" fontId="6" fillId="0" borderId="0" xfId="2" applyFont="1"/>
    <xf numFmtId="0" fontId="12" fillId="0" borderId="0" xfId="1" applyAlignment="1" applyProtection="1"/>
    <xf numFmtId="0" fontId="12" fillId="5" borderId="0" xfId="1" applyFill="1" applyAlignment="1" applyProtection="1"/>
    <xf numFmtId="0" fontId="12" fillId="6" borderId="0" xfId="1" applyFill="1" applyAlignment="1" applyProtection="1"/>
    <xf numFmtId="0" fontId="2" fillId="0" borderId="0" xfId="7"/>
    <xf numFmtId="0" fontId="23" fillId="7" borderId="34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0" fillId="10" borderId="0" xfId="0" applyFill="1" applyAlignment="1">
      <alignment vertical="center"/>
    </xf>
    <xf numFmtId="0" fontId="1" fillId="0" borderId="0" xfId="8"/>
    <xf numFmtId="0" fontId="31" fillId="7" borderId="0" xfId="0" applyFont="1" applyFill="1" applyAlignment="1">
      <alignment horizontal="center" vertical="center"/>
    </xf>
    <xf numFmtId="0" fontId="0" fillId="5" borderId="0" xfId="0" applyFill="1" applyAlignment="1">
      <alignment horizontal="left"/>
    </xf>
    <xf numFmtId="0" fontId="31" fillId="8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33" fillId="8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24" fillId="5" borderId="0" xfId="0" applyFont="1" applyFill="1" applyAlignment="1">
      <alignment horizontal="center" vertical="center"/>
    </xf>
    <xf numFmtId="0" fontId="23" fillId="7" borderId="35" xfId="0" applyFont="1" applyFill="1" applyBorder="1" applyAlignment="1">
      <alignment horizontal="center" vertical="center"/>
    </xf>
    <xf numFmtId="0" fontId="23" fillId="7" borderId="36" xfId="0" applyFont="1" applyFill="1" applyBorder="1" applyAlignment="1">
      <alignment horizontal="center" vertical="center"/>
    </xf>
    <xf numFmtId="0" fontId="23" fillId="7" borderId="37" xfId="0" applyFont="1" applyFill="1" applyBorder="1" applyAlignment="1">
      <alignment horizontal="center" vertical="center"/>
    </xf>
    <xf numFmtId="14" fontId="0" fillId="0" borderId="26" xfId="0" applyNumberFormat="1" applyBorder="1" applyAlignment="1" applyProtection="1">
      <alignment horizontal="center" vertical="center"/>
      <protection locked="0"/>
    </xf>
    <xf numFmtId="14" fontId="0" fillId="0" borderId="28" xfId="0" applyNumberFormat="1" applyBorder="1" applyAlignment="1" applyProtection="1">
      <alignment horizontal="center" vertical="center"/>
      <protection locked="0"/>
    </xf>
    <xf numFmtId="14" fontId="0" fillId="0" borderId="24" xfId="0" applyNumberFormat="1" applyBorder="1" applyAlignment="1" applyProtection="1">
      <alignment horizontal="center" vertical="center"/>
      <protection locked="0"/>
    </xf>
    <xf numFmtId="14" fontId="0" fillId="0" borderId="25" xfId="0" applyNumberFormat="1" applyBorder="1" applyAlignment="1" applyProtection="1">
      <alignment horizontal="center" vertical="center"/>
      <protection locked="0"/>
    </xf>
    <xf numFmtId="43" fontId="21" fillId="0" borderId="0" xfId="0" applyNumberFormat="1" applyFont="1" applyAlignment="1" applyProtection="1">
      <alignment horizontal="center" vertical="center"/>
      <protection locked="0"/>
    </xf>
    <xf numFmtId="43" fontId="21" fillId="0" borderId="0" xfId="0" applyNumberFormat="1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left"/>
      <protection locked="0"/>
    </xf>
    <xf numFmtId="0" fontId="23" fillId="8" borderId="0" xfId="0" applyFont="1" applyFill="1" applyAlignment="1">
      <alignment horizontal="left" vertical="center"/>
    </xf>
    <xf numFmtId="0" fontId="22" fillId="5" borderId="1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14" fontId="21" fillId="0" borderId="1" xfId="0" applyNumberFormat="1" applyFont="1" applyBorder="1" applyAlignment="1" applyProtection="1">
      <alignment horizontal="center"/>
      <protection locked="0"/>
    </xf>
    <xf numFmtId="14" fontId="21" fillId="0" borderId="2" xfId="0" applyNumberFormat="1" applyFont="1" applyBorder="1" applyAlignment="1" applyProtection="1">
      <alignment horizontal="center"/>
      <protection locked="0"/>
    </xf>
    <xf numFmtId="43" fontId="21" fillId="0" borderId="0" xfId="0" applyNumberFormat="1" applyFont="1" applyAlignment="1" applyProtection="1">
      <alignment horizontal="center"/>
      <protection locked="0" hidden="1"/>
    </xf>
    <xf numFmtId="43" fontId="21" fillId="0" borderId="0" xfId="0" applyNumberFormat="1" applyFont="1" applyAlignment="1" applyProtection="1">
      <alignment horizontal="center"/>
      <protection locked="0"/>
    </xf>
    <xf numFmtId="0" fontId="23" fillId="7" borderId="32" xfId="0" applyFont="1" applyFill="1" applyBorder="1" applyAlignment="1">
      <alignment horizontal="center" vertical="center"/>
    </xf>
    <xf numFmtId="0" fontId="21" fillId="0" borderId="33" xfId="0" applyFont="1" applyBorder="1" applyAlignment="1" applyProtection="1">
      <alignment horizontal="center" vertical="center"/>
      <protection locked="0"/>
    </xf>
    <xf numFmtId="43" fontId="35" fillId="0" borderId="0" xfId="0" applyNumberFormat="1" applyFont="1" applyAlignment="1" applyProtection="1">
      <alignment horizontal="center"/>
      <protection hidden="1"/>
    </xf>
    <xf numFmtId="164" fontId="26" fillId="5" borderId="0" xfId="1" applyNumberFormat="1" applyFont="1" applyFill="1" applyAlignment="1" applyProtection="1">
      <alignment horizontal="left"/>
      <protection locked="0"/>
    </xf>
    <xf numFmtId="164" fontId="27" fillId="5" borderId="0" xfId="0" applyNumberFormat="1" applyFont="1" applyFill="1" applyAlignment="1" applyProtection="1">
      <alignment horizontal="left"/>
      <protection locked="0"/>
    </xf>
    <xf numFmtId="0" fontId="25" fillId="5" borderId="0" xfId="0" applyFont="1" applyFill="1" applyAlignment="1">
      <alignment horizontal="center"/>
    </xf>
    <xf numFmtId="0" fontId="24" fillId="5" borderId="0" xfId="0" applyFont="1" applyFill="1" applyAlignment="1" applyProtection="1">
      <alignment horizontal="center"/>
      <protection locked="0"/>
    </xf>
    <xf numFmtId="164" fontId="26" fillId="5" borderId="0" xfId="1" applyNumberFormat="1" applyFont="1" applyFill="1" applyAlignment="1" applyProtection="1">
      <alignment horizontal="left" vertical="center"/>
      <protection locked="0"/>
    </xf>
    <xf numFmtId="164" fontId="24" fillId="5" borderId="0" xfId="0" applyNumberFormat="1" applyFont="1" applyFill="1" applyAlignment="1" applyProtection="1">
      <alignment horizontal="left" vertical="center"/>
      <protection locked="0"/>
    </xf>
    <xf numFmtId="0" fontId="23" fillId="7" borderId="32" xfId="0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14" fontId="17" fillId="2" borderId="8" xfId="0" applyNumberFormat="1" applyFont="1" applyFill="1" applyBorder="1" applyAlignment="1">
      <alignment horizontal="left" indent="1"/>
    </xf>
    <xf numFmtId="14" fontId="17" fillId="2" borderId="4" xfId="0" applyNumberFormat="1" applyFont="1" applyFill="1" applyBorder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4" fontId="17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DE8B8DD-E5CE-47C1-A6E1-31BBE113B4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vehicle-rental-and-travel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28575</xdr:rowOff>
    </xdr:from>
    <xdr:to>
      <xdr:col>15</xdr:col>
      <xdr:colOff>1000125</xdr:colOff>
      <xdr:row>7</xdr:row>
      <xdr:rowOff>38100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1447800" y="21812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03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0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533400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86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542925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96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28575</xdr:colOff>
      <xdr:row>13</xdr:row>
      <xdr:rowOff>209550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76375" y="36671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552450</xdr:colOff>
      <xdr:row>14</xdr:row>
      <xdr:rowOff>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124200" y="36861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31</xdr:col>
      <xdr:colOff>390525</xdr:colOff>
      <xdr:row>9</xdr:row>
      <xdr:rowOff>57150</xdr:rowOff>
    </xdr:from>
    <xdr:ext cx="171450" cy="17145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525750" y="2600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2</xdr:col>
      <xdr:colOff>0</xdr:colOff>
      <xdr:row>40</xdr:row>
      <xdr:rowOff>196850</xdr:rowOff>
    </xdr:from>
    <xdr:to>
      <xdr:col>9</xdr:col>
      <xdr:colOff>374650</xdr:colOff>
      <xdr:row>42</xdr:row>
      <xdr:rowOff>244475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E9E73-7C45-DB5B-58F1-4760610075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093200"/>
          <a:ext cx="15367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6FA53-9E98-4DFD-B4D4-A6EA543214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CAC266-0A6E-4BB4-97D7-DD296E8E19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6676650-2914-42EE-A956-F54842C51C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1FE0700-174A-4D3C-AD29-E07B29CBA8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1066C2D-4F83-4C30-9931-1488E48931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B2A02D0-4FE9-4061-A043-0D04DC1B23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08DDBB9-DE9D-4A5E-9F0C-0E5FFF979F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189C1C2-3712-491C-97A9-883795DA628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EF1A461-2986-9AD5-0A96-BC68652289A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0B8A46B-FB85-C1D8-2273-2EDDB87D5D8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38A124E-4B88-E1C7-EB46-9298CB2B2B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ehicle-rental-and-travel.html" TargetMode="External"/><Relationship Id="rId3" Type="http://schemas.openxmlformats.org/officeDocument/2006/relationships/hyperlink" Target="http://www.invoicingtemplate.com/vehicle-rental-and-travel.html" TargetMode="External"/><Relationship Id="rId7" Type="http://schemas.openxmlformats.org/officeDocument/2006/relationships/hyperlink" Target="http://www.invoicingtemplate.com/vehicle-rental-and-travel.html" TargetMode="External"/><Relationship Id="rId2" Type="http://schemas.openxmlformats.org/officeDocument/2006/relationships/hyperlink" Target="http://www.invoicingtemplate.com/vehicle-rental-and-travel.html" TargetMode="External"/><Relationship Id="rId1" Type="http://schemas.openxmlformats.org/officeDocument/2006/relationships/hyperlink" Target="http://www.invoicingtemplate.com/vehicle-rental-and-travel.html" TargetMode="External"/><Relationship Id="rId6" Type="http://schemas.openxmlformats.org/officeDocument/2006/relationships/hyperlink" Target="http://www.invoicingtemplate.com/vehicle-rental-and-travel.html" TargetMode="External"/><Relationship Id="rId5" Type="http://schemas.openxmlformats.org/officeDocument/2006/relationships/hyperlink" Target="http://www.invoicingtemplate.com/vehicle-rental-and-travel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vehicle-rental-and-travel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vehicle-rental-and-travel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4"/>
  <sheetViews>
    <sheetView showGridLines="0" showRowColHeaders="0" showZeros="0" tabSelected="1" showOutlineSymbols="0" zoomScaleNormal="100" workbookViewId="0">
      <selection activeCell="H10" sqref="H10:L10"/>
    </sheetView>
  </sheetViews>
  <sheetFormatPr defaultRowHeight="15.75" x14ac:dyDescent="0.3"/>
  <cols>
    <col min="1" max="1" width="9.85546875" style="79" customWidth="1"/>
    <col min="2" max="2" width="11.28515625" style="79" customWidth="1"/>
    <col min="3" max="3" width="8" style="55" hidden="1" customWidth="1"/>
    <col min="4" max="4" width="9.140625" style="55" hidden="1" customWidth="1"/>
    <col min="5" max="5" width="10.28515625" style="15" hidden="1" customWidth="1"/>
    <col min="6" max="6" width="16" style="15" hidden="1" customWidth="1"/>
    <col min="7" max="7" width="0.5703125" customWidth="1"/>
    <col min="8" max="8" width="14.28515625" customWidth="1"/>
    <col min="9" max="9" width="2.5703125" customWidth="1"/>
    <col min="10" max="10" width="11.28515625" customWidth="1"/>
    <col min="11" max="11" width="12" customWidth="1"/>
    <col min="12" max="12" width="10.5703125" customWidth="1"/>
    <col min="13" max="13" width="4.7109375" customWidth="1"/>
    <col min="14" max="14" width="8.42578125" customWidth="1"/>
    <col min="15" max="15" width="9.7109375" customWidth="1"/>
    <col min="16" max="16" width="15.140625" customWidth="1"/>
    <col min="17" max="17" width="0.85546875" customWidth="1"/>
    <col min="18" max="18" width="1" customWidth="1"/>
    <col min="19" max="19" width="5" customWidth="1"/>
    <col min="20" max="20" width="10" customWidth="1"/>
    <col min="24" max="24" width="34" customWidth="1"/>
  </cols>
  <sheetData>
    <row r="1" spans="1:985" s="76" customFormat="1" ht="57" customHeight="1" x14ac:dyDescent="0.3">
      <c r="A1" s="78"/>
      <c r="B1" s="78"/>
      <c r="C1" s="74"/>
      <c r="D1" s="74"/>
      <c r="E1" s="75"/>
      <c r="F1" s="75"/>
      <c r="S1" s="77"/>
      <c r="T1" s="77"/>
      <c r="U1" s="77"/>
      <c r="AIX1" s="141" t="s">
        <v>138</v>
      </c>
      <c r="AKH1" s="141" t="s">
        <v>141</v>
      </c>
      <c r="AKQ1" s="141" t="s">
        <v>141</v>
      </c>
      <c r="AKW1" s="141" t="s">
        <v>141</v>
      </c>
    </row>
    <row r="2" spans="1:985" ht="3.75" customHeight="1" x14ac:dyDescent="0.3">
      <c r="C2" s="52"/>
      <c r="D2" s="52"/>
      <c r="S2" s="108"/>
      <c r="T2" s="108"/>
      <c r="U2" s="108"/>
      <c r="V2" s="108"/>
      <c r="W2" s="108"/>
    </row>
    <row r="3" spans="1:985" ht="42.75" x14ac:dyDescent="0.8">
      <c r="A3" s="180" t="s">
        <v>34</v>
      </c>
      <c r="B3" s="180"/>
      <c r="C3" s="53"/>
      <c r="D3" s="53"/>
      <c r="H3" s="96" t="s">
        <v>119</v>
      </c>
      <c r="I3" s="83"/>
      <c r="K3" s="87"/>
      <c r="L3" s="83"/>
      <c r="M3" s="83"/>
      <c r="N3" s="83"/>
      <c r="O3" s="83"/>
      <c r="P3" s="95" t="s">
        <v>14</v>
      </c>
      <c r="Q3" s="3"/>
      <c r="S3" s="150" t="s">
        <v>97</v>
      </c>
      <c r="T3" s="150"/>
      <c r="U3" s="150"/>
      <c r="V3" s="150"/>
      <c r="W3" s="150"/>
    </row>
    <row r="4" spans="1:985" ht="17.100000000000001" customHeight="1" x14ac:dyDescent="0.3">
      <c r="A4" s="181" t="s">
        <v>117</v>
      </c>
      <c r="B4" s="181"/>
      <c r="C4" s="54"/>
      <c r="D4" s="54"/>
      <c r="H4" s="83" t="s">
        <v>120</v>
      </c>
      <c r="I4" s="83"/>
      <c r="K4" s="83"/>
      <c r="L4" s="83"/>
      <c r="M4" s="83"/>
      <c r="N4" s="83"/>
      <c r="O4" s="83"/>
      <c r="P4" s="83"/>
      <c r="S4" s="107">
        <v>1</v>
      </c>
      <c r="T4" s="151" t="s">
        <v>98</v>
      </c>
      <c r="U4" s="151"/>
      <c r="V4" s="151"/>
      <c r="W4" s="151"/>
    </row>
    <row r="5" spans="1:985" ht="17.100000000000001" customHeight="1" x14ac:dyDescent="0.3">
      <c r="A5" s="180" t="s">
        <v>35</v>
      </c>
      <c r="B5" s="180"/>
      <c r="C5" s="53"/>
      <c r="D5" s="53"/>
      <c r="H5" s="83" t="s">
        <v>121</v>
      </c>
      <c r="I5" s="83"/>
      <c r="K5" s="83"/>
      <c r="L5" s="83"/>
      <c r="M5" s="83"/>
      <c r="N5" s="83"/>
      <c r="O5" s="84" t="s">
        <v>0</v>
      </c>
      <c r="P5" s="85"/>
      <c r="Q5" s="4"/>
      <c r="S5" s="152">
        <v>2</v>
      </c>
      <c r="T5" s="153" t="s">
        <v>99</v>
      </c>
      <c r="U5" s="153"/>
      <c r="V5" s="153"/>
      <c r="W5" s="153"/>
    </row>
    <row r="6" spans="1:985" ht="17.100000000000001" customHeight="1" x14ac:dyDescent="0.3">
      <c r="A6" s="181" t="s">
        <v>111</v>
      </c>
      <c r="B6" s="181"/>
      <c r="C6" s="54"/>
      <c r="D6" s="54"/>
      <c r="H6" s="83" t="s">
        <v>122</v>
      </c>
      <c r="I6" s="83"/>
      <c r="K6" s="83"/>
      <c r="L6" s="83"/>
      <c r="M6" s="83"/>
      <c r="N6" s="83"/>
      <c r="O6" s="84" t="s">
        <v>1</v>
      </c>
      <c r="P6" s="86"/>
      <c r="Q6" s="5"/>
      <c r="S6" s="152"/>
      <c r="T6" s="153"/>
      <c r="U6" s="153"/>
      <c r="V6" s="153"/>
      <c r="W6" s="153"/>
    </row>
    <row r="7" spans="1:985" ht="17.100000000000001" customHeight="1" x14ac:dyDescent="0.3">
      <c r="A7" s="178"/>
      <c r="B7" s="179"/>
      <c r="C7"/>
      <c r="D7"/>
      <c r="E7"/>
      <c r="H7" s="83" t="s">
        <v>123</v>
      </c>
      <c r="I7" s="83"/>
      <c r="K7" s="83"/>
      <c r="L7" s="83"/>
      <c r="M7" s="83"/>
      <c r="N7" s="83"/>
      <c r="O7" s="84" t="s">
        <v>110</v>
      </c>
      <c r="P7" s="86" t="s">
        <v>114</v>
      </c>
      <c r="Q7" s="5"/>
      <c r="S7" s="152"/>
      <c r="T7" s="153"/>
      <c r="U7" s="153"/>
      <c r="V7" s="153"/>
      <c r="W7" s="153"/>
    </row>
    <row r="8" spans="1:985" ht="9" customHeight="1" x14ac:dyDescent="0.2">
      <c r="A8" s="182"/>
      <c r="B8" s="183"/>
      <c r="C8"/>
      <c r="D8"/>
      <c r="E8"/>
      <c r="H8" s="83"/>
      <c r="I8" s="83"/>
      <c r="J8" s="83"/>
      <c r="K8" s="83"/>
      <c r="L8" s="83"/>
      <c r="M8" s="83"/>
      <c r="N8" s="83"/>
      <c r="O8" s="83"/>
      <c r="P8" s="83"/>
      <c r="S8" s="152"/>
      <c r="T8" s="153"/>
      <c r="U8" s="153"/>
      <c r="V8" s="153"/>
      <c r="W8" s="153"/>
      <c r="AD8" t="s">
        <v>91</v>
      </c>
    </row>
    <row r="9" spans="1:985" ht="21.95" customHeight="1" x14ac:dyDescent="0.2">
      <c r="A9" s="182"/>
      <c r="B9" s="182"/>
      <c r="C9"/>
      <c r="D9"/>
      <c r="E9"/>
      <c r="F9" s="16"/>
      <c r="H9" s="105" t="s">
        <v>89</v>
      </c>
      <c r="I9" s="106"/>
      <c r="J9" s="106"/>
      <c r="K9" s="106"/>
      <c r="L9" s="106"/>
      <c r="M9" s="89"/>
      <c r="N9" s="168" t="s">
        <v>93</v>
      </c>
      <c r="O9" s="168"/>
      <c r="P9" s="168"/>
      <c r="S9" s="152"/>
      <c r="T9" s="153"/>
      <c r="U9" s="153"/>
      <c r="V9" s="153"/>
      <c r="W9" s="153"/>
      <c r="AD9" s="88" t="s">
        <v>31</v>
      </c>
      <c r="AE9" s="165">
        <v>0</v>
      </c>
      <c r="AF9" s="165"/>
    </row>
    <row r="10" spans="1:985" ht="18" customHeight="1" x14ac:dyDescent="0.3">
      <c r="A10" s="178"/>
      <c r="B10" s="179"/>
      <c r="C10"/>
      <c r="D10"/>
      <c r="E10"/>
      <c r="F10" s="16"/>
      <c r="H10" s="167" t="s">
        <v>127</v>
      </c>
      <c r="I10" s="167"/>
      <c r="J10" s="167"/>
      <c r="K10" s="167"/>
      <c r="L10" s="167"/>
      <c r="M10" s="83"/>
      <c r="N10" s="88" t="s">
        <v>124</v>
      </c>
      <c r="O10" s="173">
        <v>0</v>
      </c>
      <c r="P10" s="173"/>
      <c r="S10" s="152">
        <v>3</v>
      </c>
      <c r="T10" s="153" t="s">
        <v>100</v>
      </c>
      <c r="U10" s="153"/>
      <c r="V10" s="153"/>
      <c r="W10" s="153"/>
      <c r="AD10" s="102" t="s">
        <v>6</v>
      </c>
      <c r="AE10" s="169" t="s">
        <v>7</v>
      </c>
      <c r="AF10" s="170"/>
    </row>
    <row r="11" spans="1:985" ht="18" customHeight="1" x14ac:dyDescent="0.2">
      <c r="A11" s="182"/>
      <c r="B11" s="183"/>
      <c r="C11"/>
      <c r="D11"/>
      <c r="E11"/>
      <c r="F11" s="16"/>
      <c r="H11" s="167" t="s">
        <v>115</v>
      </c>
      <c r="I11" s="167"/>
      <c r="J11" s="167"/>
      <c r="K11" s="167"/>
      <c r="L11" s="167"/>
      <c r="M11" s="145" t="s">
        <v>92</v>
      </c>
      <c r="N11" s="103">
        <v>0.06</v>
      </c>
      <c r="O11" s="166">
        <f>ROUND(oknTax1Rate*(oknSubTotal-oknDiscount),2)</f>
        <v>72</v>
      </c>
      <c r="P11" s="166"/>
      <c r="S11" s="152"/>
      <c r="T11" s="153"/>
      <c r="U11" s="153"/>
      <c r="V11" s="153"/>
      <c r="W11" s="153"/>
      <c r="AD11" s="104">
        <v>42878</v>
      </c>
      <c r="AE11" s="171"/>
      <c r="AF11" s="172"/>
    </row>
    <row r="12" spans="1:985" ht="18" customHeight="1" x14ac:dyDescent="0.2">
      <c r="A12" s="182"/>
      <c r="B12" s="182"/>
      <c r="C12"/>
      <c r="D12"/>
      <c r="E12"/>
      <c r="F12" s="16"/>
      <c r="H12" s="167"/>
      <c r="I12" s="167"/>
      <c r="J12" s="167"/>
      <c r="K12" s="167"/>
      <c r="L12" s="167"/>
      <c r="M12" s="83"/>
      <c r="N12" s="88" t="s">
        <v>3</v>
      </c>
      <c r="O12" s="166">
        <f>ROUND(oknSubTotal -oknDiscount + oknTax1,2)</f>
        <v>1272</v>
      </c>
      <c r="P12" s="166"/>
      <c r="S12" s="152"/>
      <c r="T12" s="153"/>
      <c r="U12" s="153"/>
      <c r="V12" s="153"/>
      <c r="W12" s="153"/>
    </row>
    <row r="13" spans="1:985" ht="18" customHeight="1" x14ac:dyDescent="0.3">
      <c r="A13" s="125"/>
      <c r="B13" s="126"/>
      <c r="C13"/>
      <c r="D13"/>
      <c r="E13" s="147"/>
      <c r="F13" s="16"/>
      <c r="H13" s="167"/>
      <c r="I13" s="167"/>
      <c r="J13" s="167"/>
      <c r="K13" s="167"/>
      <c r="L13" s="167"/>
      <c r="M13" s="83"/>
      <c r="N13" s="88" t="s">
        <v>96</v>
      </c>
      <c r="O13" s="174">
        <v>0</v>
      </c>
      <c r="P13" s="174"/>
      <c r="S13" s="152"/>
      <c r="T13" s="153"/>
      <c r="U13" s="153"/>
      <c r="V13" s="153"/>
      <c r="W13" s="153"/>
    </row>
    <row r="14" spans="1:985" ht="18" customHeight="1" x14ac:dyDescent="0.2">
      <c r="A14" s="182"/>
      <c r="B14" s="183"/>
      <c r="C14"/>
      <c r="D14"/>
      <c r="E14"/>
      <c r="H14" s="167"/>
      <c r="I14" s="167"/>
      <c r="J14" s="167"/>
      <c r="K14" s="167"/>
      <c r="L14" s="167"/>
      <c r="M14" s="83"/>
      <c r="N14" s="88" t="s">
        <v>32</v>
      </c>
      <c r="O14" s="174">
        <v>0</v>
      </c>
      <c r="P14" s="174"/>
      <c r="S14" s="152"/>
      <c r="T14" s="153"/>
      <c r="U14" s="153"/>
      <c r="V14" s="153"/>
      <c r="W14" s="153"/>
    </row>
    <row r="15" spans="1:985" ht="18" customHeight="1" thickBot="1" x14ac:dyDescent="0.4">
      <c r="A15" s="182"/>
      <c r="B15" s="182"/>
      <c r="C15" s="101"/>
      <c r="D15" s="101"/>
      <c r="H15" s="83"/>
      <c r="I15" s="83"/>
      <c r="J15" s="83"/>
      <c r="K15" s="83"/>
      <c r="L15" s="83"/>
      <c r="M15" s="83"/>
      <c r="N15" s="111" t="s">
        <v>33</v>
      </c>
      <c r="O15" s="177">
        <f>oknTotal-oknPayments - oknDeposit</f>
        <v>1272</v>
      </c>
      <c r="P15" s="177"/>
      <c r="S15" s="154">
        <v>4</v>
      </c>
      <c r="T15" s="155" t="s">
        <v>101</v>
      </c>
      <c r="U15" s="155"/>
      <c r="V15" s="155"/>
      <c r="W15" s="155"/>
    </row>
    <row r="16" spans="1:985" s="1" customFormat="1" ht="20.100000000000001" customHeight="1" thickTop="1" x14ac:dyDescent="0.2">
      <c r="A16" s="182"/>
      <c r="B16" s="183"/>
      <c r="C16" s="56"/>
      <c r="D16" s="56"/>
      <c r="E16" s="13"/>
      <c r="F16" s="13"/>
      <c r="H16" s="184" t="s">
        <v>108</v>
      </c>
      <c r="I16" s="184"/>
      <c r="J16" s="184"/>
      <c r="K16" s="184"/>
      <c r="L16" s="184"/>
      <c r="M16" s="175" t="s">
        <v>109</v>
      </c>
      <c r="N16" s="175"/>
      <c r="O16" s="175"/>
      <c r="P16" s="175"/>
      <c r="Q16" s="6"/>
      <c r="S16" s="154"/>
      <c r="T16" s="155"/>
      <c r="U16" s="155"/>
      <c r="V16" s="155"/>
      <c r="W16" s="155"/>
    </row>
    <row r="17" spans="1:24" s="1" customFormat="1" ht="20.100000000000001" customHeight="1" x14ac:dyDescent="0.2">
      <c r="A17" s="182"/>
      <c r="B17" s="182"/>
      <c r="C17" s="56"/>
      <c r="D17" s="56"/>
      <c r="E17" s="13"/>
      <c r="F17" s="13"/>
      <c r="H17" s="176" t="s">
        <v>113</v>
      </c>
      <c r="I17" s="176"/>
      <c r="J17" s="176"/>
      <c r="K17" s="176"/>
      <c r="L17" s="176"/>
      <c r="M17" s="176" t="s">
        <v>112</v>
      </c>
      <c r="N17" s="176"/>
      <c r="O17" s="176"/>
      <c r="P17" s="176"/>
      <c r="Q17" s="7"/>
      <c r="S17" s="154">
        <v>5</v>
      </c>
      <c r="T17" s="155" t="s">
        <v>102</v>
      </c>
      <c r="U17" s="155"/>
      <c r="V17" s="155"/>
      <c r="W17" s="155"/>
    </row>
    <row r="18" spans="1:24" ht="3" customHeight="1" thickBot="1" x14ac:dyDescent="0.25">
      <c r="A18" s="80"/>
      <c r="B18" s="80"/>
      <c r="H18" s="83"/>
      <c r="I18" s="83"/>
      <c r="J18" s="83"/>
      <c r="K18" s="83"/>
      <c r="L18" s="83"/>
      <c r="M18" s="83"/>
      <c r="N18" s="83"/>
      <c r="O18" s="83"/>
      <c r="P18" s="83"/>
      <c r="S18" s="154"/>
      <c r="T18" s="155"/>
      <c r="U18" s="155"/>
      <c r="V18" s="155"/>
      <c r="W18" s="155"/>
    </row>
    <row r="19" spans="1:24" s="1" customFormat="1" ht="20.100000000000001" customHeight="1" thickTop="1" x14ac:dyDescent="0.3">
      <c r="A19" s="97" t="s">
        <v>95</v>
      </c>
      <c r="B19" s="82" t="s">
        <v>90</v>
      </c>
      <c r="C19" s="144" t="s">
        <v>5</v>
      </c>
      <c r="D19" s="2" t="s">
        <v>4</v>
      </c>
      <c r="E19" s="13" t="s">
        <v>11</v>
      </c>
      <c r="F19" s="13" t="s">
        <v>36</v>
      </c>
      <c r="H19" s="143" t="s">
        <v>104</v>
      </c>
      <c r="I19" s="158" t="s">
        <v>105</v>
      </c>
      <c r="J19" s="159"/>
      <c r="K19" s="158" t="s">
        <v>107</v>
      </c>
      <c r="L19" s="160"/>
      <c r="M19" s="160"/>
      <c r="N19" s="159"/>
      <c r="O19" s="127" t="s">
        <v>106</v>
      </c>
      <c r="P19" s="127" t="s">
        <v>94</v>
      </c>
      <c r="S19" s="154"/>
      <c r="T19" s="155"/>
      <c r="U19" s="155"/>
      <c r="V19" s="155"/>
      <c r="W19" s="155"/>
      <c r="X19" s="124" t="s">
        <v>75</v>
      </c>
    </row>
    <row r="20" spans="1:24" s="1" customFormat="1" ht="15.95" customHeight="1" x14ac:dyDescent="0.3">
      <c r="A20" s="97">
        <v>1</v>
      </c>
      <c r="B20" s="98"/>
      <c r="C20" s="57">
        <v>0</v>
      </c>
      <c r="D20" s="19">
        <v>0</v>
      </c>
      <c r="E20" s="14">
        <v>0</v>
      </c>
      <c r="F20" s="14">
        <v>0</v>
      </c>
      <c r="H20" s="114" t="s">
        <v>116</v>
      </c>
      <c r="I20" s="161" t="s">
        <v>125</v>
      </c>
      <c r="J20" s="162"/>
      <c r="K20" s="187" t="s">
        <v>126</v>
      </c>
      <c r="L20" s="188"/>
      <c r="M20" s="188"/>
      <c r="N20" s="189"/>
      <c r="O20" s="115">
        <v>12</v>
      </c>
      <c r="P20" s="99">
        <v>1200</v>
      </c>
      <c r="Q20" s="8"/>
      <c r="S20" s="154"/>
      <c r="T20" s="155"/>
      <c r="U20" s="155"/>
      <c r="V20" s="155"/>
      <c r="W20" s="155"/>
      <c r="X20" s="148" t="str">
        <f>IF(oknProductName_1="","",oknWhoName)</f>
        <v>ABC Tours Pvt Ltd</v>
      </c>
    </row>
    <row r="21" spans="1:24" s="1" customFormat="1" ht="15.95" customHeight="1" x14ac:dyDescent="0.3">
      <c r="A21" s="97">
        <v>2</v>
      </c>
      <c r="B21" s="98"/>
      <c r="C21" s="58">
        <v>0</v>
      </c>
      <c r="D21" s="20">
        <v>0</v>
      </c>
      <c r="E21" s="14">
        <v>0</v>
      </c>
      <c r="F21" s="14">
        <v>0</v>
      </c>
      <c r="H21" s="120"/>
      <c r="I21" s="163"/>
      <c r="J21" s="164"/>
      <c r="K21" s="190"/>
      <c r="L21" s="191"/>
      <c r="M21" s="191"/>
      <c r="N21" s="192"/>
      <c r="O21" s="117"/>
      <c r="P21" s="100"/>
      <c r="Q21" s="9"/>
      <c r="S21" s="154"/>
      <c r="T21" s="155"/>
      <c r="U21" s="155"/>
      <c r="V21" s="155"/>
      <c r="W21" s="155"/>
      <c r="X21" s="148" t="str">
        <f>IF(oknProductName_2="","",oknWhoName)</f>
        <v/>
      </c>
    </row>
    <row r="22" spans="1:24" s="1" customFormat="1" ht="15.95" customHeight="1" x14ac:dyDescent="0.3">
      <c r="A22" s="97">
        <v>3</v>
      </c>
      <c r="B22" s="98"/>
      <c r="C22" s="59">
        <v>0</v>
      </c>
      <c r="D22" s="21">
        <v>0</v>
      </c>
      <c r="E22" s="14">
        <v>0</v>
      </c>
      <c r="F22" s="14">
        <v>0</v>
      </c>
      <c r="H22" s="120"/>
      <c r="I22" s="163"/>
      <c r="J22" s="164"/>
      <c r="K22" s="190"/>
      <c r="L22" s="191"/>
      <c r="M22" s="191"/>
      <c r="N22" s="192"/>
      <c r="O22" s="117"/>
      <c r="P22" s="100"/>
      <c r="Q22" s="9"/>
      <c r="S22" s="152">
        <v>6</v>
      </c>
      <c r="T22" s="155" t="s">
        <v>103</v>
      </c>
      <c r="U22" s="155"/>
      <c r="V22" s="155"/>
      <c r="W22" s="155"/>
      <c r="X22" s="148" t="str">
        <f>IF(oknProductName_3="","",oknWhoName)</f>
        <v/>
      </c>
    </row>
    <row r="23" spans="1:24" s="1" customFormat="1" ht="15.95" customHeight="1" x14ac:dyDescent="0.3">
      <c r="A23" s="97">
        <v>4</v>
      </c>
      <c r="B23" s="98"/>
      <c r="C23" s="58">
        <v>0</v>
      </c>
      <c r="D23" s="20">
        <v>0</v>
      </c>
      <c r="E23" s="14">
        <v>0</v>
      </c>
      <c r="F23" s="14">
        <v>0</v>
      </c>
      <c r="H23" s="120"/>
      <c r="I23" s="163"/>
      <c r="J23" s="164"/>
      <c r="K23" s="190"/>
      <c r="L23" s="191"/>
      <c r="M23" s="191"/>
      <c r="N23" s="192"/>
      <c r="O23" s="117"/>
      <c r="P23" s="100"/>
      <c r="Q23" s="9"/>
      <c r="S23" s="152"/>
      <c r="T23" s="155"/>
      <c r="U23" s="155"/>
      <c r="V23" s="155"/>
      <c r="W23" s="155"/>
      <c r="X23" s="148" t="str">
        <f>IF(oknProductName_4="","",oknWhoName)</f>
        <v/>
      </c>
    </row>
    <row r="24" spans="1:24" s="1" customFormat="1" ht="15.95" customHeight="1" x14ac:dyDescent="0.3">
      <c r="A24" s="97">
        <v>5</v>
      </c>
      <c r="B24" s="98"/>
      <c r="C24" s="59">
        <v>0</v>
      </c>
      <c r="D24" s="21">
        <v>0</v>
      </c>
      <c r="E24" s="14">
        <v>0</v>
      </c>
      <c r="F24" s="14">
        <v>0</v>
      </c>
      <c r="H24" s="121"/>
      <c r="I24" s="163"/>
      <c r="J24" s="164"/>
      <c r="K24" s="190"/>
      <c r="L24" s="191"/>
      <c r="M24" s="191"/>
      <c r="N24" s="192"/>
      <c r="O24" s="117"/>
      <c r="P24" s="100"/>
      <c r="Q24" s="9"/>
      <c r="S24" s="152"/>
      <c r="T24" s="155"/>
      <c r="U24" s="155"/>
      <c r="V24" s="155"/>
      <c r="W24" s="155"/>
      <c r="X24" s="148" t="str">
        <f>IF(oknProductName_5="","",oknWhoName)</f>
        <v/>
      </c>
    </row>
    <row r="25" spans="1:24" s="1" customFormat="1" ht="15.95" customHeight="1" x14ac:dyDescent="0.3">
      <c r="A25" s="97">
        <v>6</v>
      </c>
      <c r="B25" s="98"/>
      <c r="C25" s="58">
        <v>0</v>
      </c>
      <c r="D25" s="20">
        <v>0</v>
      </c>
      <c r="E25" s="14">
        <v>0</v>
      </c>
      <c r="F25" s="14">
        <v>0</v>
      </c>
      <c r="H25" s="120"/>
      <c r="I25" s="163"/>
      <c r="J25" s="164"/>
      <c r="K25" s="190"/>
      <c r="L25" s="191"/>
      <c r="M25" s="191"/>
      <c r="N25" s="192"/>
      <c r="O25" s="117"/>
      <c r="P25" s="100"/>
      <c r="Q25" s="9"/>
      <c r="S25" s="152"/>
      <c r="T25" s="155"/>
      <c r="U25" s="155"/>
      <c r="V25" s="155"/>
      <c r="W25" s="155"/>
      <c r="X25" s="148" t="str">
        <f>IF(oknProductName_6="","",oknWhoName)</f>
        <v/>
      </c>
    </row>
    <row r="26" spans="1:24" s="1" customFormat="1" ht="15.95" customHeight="1" x14ac:dyDescent="0.3">
      <c r="A26" s="97">
        <v>7</v>
      </c>
      <c r="B26" s="98"/>
      <c r="C26" s="59">
        <v>0</v>
      </c>
      <c r="D26" s="21">
        <v>0</v>
      </c>
      <c r="E26" s="14">
        <v>0</v>
      </c>
      <c r="F26" s="14">
        <v>0</v>
      </c>
      <c r="H26" s="122"/>
      <c r="I26" s="163"/>
      <c r="J26" s="164"/>
      <c r="K26" s="190"/>
      <c r="L26" s="191"/>
      <c r="M26" s="191"/>
      <c r="N26" s="192"/>
      <c r="O26" s="117"/>
      <c r="P26" s="100"/>
      <c r="Q26" s="9"/>
      <c r="X26" s="148" t="str">
        <f>IF(oknProductName_7="","",oknWhoName)</f>
        <v/>
      </c>
    </row>
    <row r="27" spans="1:24" s="1" customFormat="1" ht="15.95" customHeight="1" x14ac:dyDescent="0.3">
      <c r="A27" s="97">
        <v>8</v>
      </c>
      <c r="B27" s="98"/>
      <c r="C27" s="58">
        <v>0</v>
      </c>
      <c r="D27" s="20">
        <v>0</v>
      </c>
      <c r="E27" s="14">
        <v>0</v>
      </c>
      <c r="F27" s="14">
        <v>0</v>
      </c>
      <c r="H27" s="120"/>
      <c r="I27" s="163"/>
      <c r="J27" s="164"/>
      <c r="K27" s="190"/>
      <c r="L27" s="191"/>
      <c r="M27" s="191"/>
      <c r="N27" s="192"/>
      <c r="O27" s="117"/>
      <c r="P27" s="100"/>
      <c r="Q27" s="9"/>
      <c r="X27" s="148" t="str">
        <f>IF(oknProductName_8="","",oknWhoName)</f>
        <v/>
      </c>
    </row>
    <row r="28" spans="1:24" s="1" customFormat="1" ht="15.95" customHeight="1" x14ac:dyDescent="0.3">
      <c r="A28" s="97">
        <v>9</v>
      </c>
      <c r="B28" s="98"/>
      <c r="C28" s="59">
        <v>0</v>
      </c>
      <c r="D28" s="21">
        <v>0</v>
      </c>
      <c r="E28" s="14">
        <v>0</v>
      </c>
      <c r="F28" s="14">
        <v>0</v>
      </c>
      <c r="H28" s="120"/>
      <c r="I28" s="163"/>
      <c r="J28" s="164"/>
      <c r="K28" s="190"/>
      <c r="L28" s="191"/>
      <c r="M28" s="191"/>
      <c r="N28" s="192"/>
      <c r="O28" s="117">
        <v>0</v>
      </c>
      <c r="P28" s="100">
        <v>0</v>
      </c>
      <c r="Q28" s="9"/>
      <c r="X28" s="148" t="str">
        <f>IF(oknProductName_9="","",oknWhoName)</f>
        <v/>
      </c>
    </row>
    <row r="29" spans="1:24" s="1" customFormat="1" ht="15.95" customHeight="1" x14ac:dyDescent="0.3">
      <c r="A29" s="97">
        <v>10</v>
      </c>
      <c r="B29" s="98"/>
      <c r="C29" s="58">
        <v>0</v>
      </c>
      <c r="D29" s="20">
        <v>0</v>
      </c>
      <c r="E29" s="14">
        <v>0</v>
      </c>
      <c r="F29" s="14">
        <v>0</v>
      </c>
      <c r="H29" s="120"/>
      <c r="I29" s="163"/>
      <c r="J29" s="164"/>
      <c r="K29" s="190"/>
      <c r="L29" s="191"/>
      <c r="M29" s="191"/>
      <c r="N29" s="192"/>
      <c r="O29" s="117">
        <v>0</v>
      </c>
      <c r="P29" s="100">
        <v>0</v>
      </c>
      <c r="Q29" s="9"/>
      <c r="X29" s="148" t="str">
        <f>IF(oknProductName_10="","",oknWhoName)</f>
        <v/>
      </c>
    </row>
    <row r="30" spans="1:24" s="1" customFormat="1" ht="15.95" customHeight="1" x14ac:dyDescent="0.3">
      <c r="A30" s="97">
        <v>11</v>
      </c>
      <c r="B30" s="98"/>
      <c r="C30" s="59">
        <v>0</v>
      </c>
      <c r="D30" s="21">
        <v>0</v>
      </c>
      <c r="E30" s="14">
        <v>0</v>
      </c>
      <c r="F30" s="14">
        <v>0</v>
      </c>
      <c r="H30" s="120"/>
      <c r="I30" s="163"/>
      <c r="J30" s="164"/>
      <c r="K30" s="190"/>
      <c r="L30" s="191"/>
      <c r="M30" s="191"/>
      <c r="N30" s="192"/>
      <c r="O30" s="117">
        <v>0</v>
      </c>
      <c r="P30" s="100">
        <v>0</v>
      </c>
      <c r="Q30" s="9"/>
      <c r="X30" s="148" t="str">
        <f>IF(oknProductName_11="","",oknWhoName)</f>
        <v/>
      </c>
    </row>
    <row r="31" spans="1:24" s="1" customFormat="1" ht="15.95" customHeight="1" x14ac:dyDescent="0.3">
      <c r="A31" s="97">
        <v>12</v>
      </c>
      <c r="B31" s="98"/>
      <c r="C31" s="57">
        <v>0</v>
      </c>
      <c r="D31" s="19">
        <v>0</v>
      </c>
      <c r="E31" s="14">
        <v>0</v>
      </c>
      <c r="F31" s="14">
        <v>0</v>
      </c>
      <c r="H31" s="120"/>
      <c r="I31" s="163"/>
      <c r="J31" s="164"/>
      <c r="K31" s="190"/>
      <c r="L31" s="191"/>
      <c r="M31" s="191"/>
      <c r="N31" s="192"/>
      <c r="O31" s="117">
        <v>0</v>
      </c>
      <c r="P31" s="100">
        <v>0</v>
      </c>
      <c r="Q31" s="8"/>
      <c r="X31" s="148" t="str">
        <f>IF(oknProductName_12="","",oknWhoName)</f>
        <v/>
      </c>
    </row>
    <row r="32" spans="1:24" s="1" customFormat="1" ht="15.95" customHeight="1" x14ac:dyDescent="0.3">
      <c r="A32" s="97">
        <v>13</v>
      </c>
      <c r="B32" s="98"/>
      <c r="C32" s="58">
        <v>0</v>
      </c>
      <c r="D32" s="20">
        <v>0</v>
      </c>
      <c r="E32" s="14">
        <v>0</v>
      </c>
      <c r="F32" s="14">
        <v>0</v>
      </c>
      <c r="H32" s="120"/>
      <c r="I32" s="163"/>
      <c r="J32" s="164"/>
      <c r="K32" s="190"/>
      <c r="L32" s="191"/>
      <c r="M32" s="191"/>
      <c r="N32" s="192"/>
      <c r="O32" s="117">
        <v>0</v>
      </c>
      <c r="P32" s="100">
        <v>0</v>
      </c>
      <c r="Q32" s="9"/>
      <c r="S32"/>
      <c r="T32"/>
      <c r="U32"/>
      <c r="X32" s="148" t="str">
        <f>IF(oknProductName_13="","",oknWhoName)</f>
        <v/>
      </c>
    </row>
    <row r="33" spans="1:24" s="1" customFormat="1" ht="15.95" customHeight="1" x14ac:dyDescent="0.3">
      <c r="A33" s="97">
        <v>14</v>
      </c>
      <c r="B33" s="98"/>
      <c r="C33" s="57">
        <v>0</v>
      </c>
      <c r="D33" s="19">
        <v>0</v>
      </c>
      <c r="E33" s="14">
        <v>0</v>
      </c>
      <c r="F33" s="14">
        <v>0</v>
      </c>
      <c r="H33" s="120"/>
      <c r="I33" s="163"/>
      <c r="J33" s="164"/>
      <c r="K33" s="190"/>
      <c r="L33" s="191"/>
      <c r="M33" s="191"/>
      <c r="N33" s="192"/>
      <c r="O33" s="117">
        <v>0</v>
      </c>
      <c r="P33" s="100">
        <v>0</v>
      </c>
      <c r="Q33" s="8"/>
      <c r="S33"/>
      <c r="T33"/>
      <c r="U33"/>
      <c r="X33" s="148" t="str">
        <f>IF(oknProductName_14="","",oknWhoName)</f>
        <v/>
      </c>
    </row>
    <row r="34" spans="1:24" s="1" customFormat="1" ht="15.95" customHeight="1" x14ac:dyDescent="0.3">
      <c r="A34" s="97">
        <v>15</v>
      </c>
      <c r="B34" s="98"/>
      <c r="C34" s="58">
        <v>0</v>
      </c>
      <c r="D34" s="20">
        <v>0</v>
      </c>
      <c r="E34" s="14">
        <v>0</v>
      </c>
      <c r="F34" s="14">
        <v>0</v>
      </c>
      <c r="H34" s="120"/>
      <c r="I34" s="163"/>
      <c r="J34" s="164"/>
      <c r="K34" s="190"/>
      <c r="L34" s="191"/>
      <c r="M34" s="191"/>
      <c r="N34" s="192"/>
      <c r="O34" s="117">
        <v>0</v>
      </c>
      <c r="P34" s="100">
        <v>0</v>
      </c>
      <c r="Q34" s="9"/>
      <c r="S34"/>
      <c r="T34"/>
      <c r="U34"/>
      <c r="X34" s="148" t="str">
        <f>IF(oknProductName_15="","",oknWhoName)</f>
        <v/>
      </c>
    </row>
    <row r="35" spans="1:24" s="1" customFormat="1" ht="15.95" customHeight="1" x14ac:dyDescent="0.3">
      <c r="A35" s="97">
        <v>16</v>
      </c>
      <c r="B35" s="98"/>
      <c r="C35" s="57">
        <v>0</v>
      </c>
      <c r="D35" s="19">
        <v>0</v>
      </c>
      <c r="E35" s="14">
        <v>0</v>
      </c>
      <c r="F35" s="14">
        <v>0</v>
      </c>
      <c r="H35" s="120"/>
      <c r="I35" s="163"/>
      <c r="J35" s="164"/>
      <c r="K35" s="190"/>
      <c r="L35" s="191"/>
      <c r="M35" s="191"/>
      <c r="N35" s="192"/>
      <c r="O35" s="117">
        <v>0</v>
      </c>
      <c r="P35" s="100">
        <v>0</v>
      </c>
      <c r="Q35" s="8"/>
      <c r="S35"/>
      <c r="T35"/>
      <c r="U35"/>
      <c r="X35" s="148" t="str">
        <f>IF(oknProductName_16="","",oknWhoName)</f>
        <v/>
      </c>
    </row>
    <row r="36" spans="1:24" s="1" customFormat="1" ht="15.95" customHeight="1" x14ac:dyDescent="0.3">
      <c r="A36" s="97">
        <v>17</v>
      </c>
      <c r="B36" s="98"/>
      <c r="C36" s="58">
        <v>0</v>
      </c>
      <c r="D36" s="20">
        <v>0</v>
      </c>
      <c r="E36" s="14">
        <v>0</v>
      </c>
      <c r="F36" s="14">
        <v>0</v>
      </c>
      <c r="H36" s="120"/>
      <c r="I36" s="163"/>
      <c r="J36" s="164"/>
      <c r="K36" s="190"/>
      <c r="L36" s="191"/>
      <c r="M36" s="191"/>
      <c r="N36" s="192"/>
      <c r="O36" s="117">
        <v>0</v>
      </c>
      <c r="P36" s="100">
        <v>0</v>
      </c>
      <c r="Q36" s="9"/>
      <c r="S36"/>
      <c r="T36"/>
      <c r="U36"/>
      <c r="X36" s="148" t="str">
        <f>IF(oknProductName_17="","",oknWhoName)</f>
        <v/>
      </c>
    </row>
    <row r="37" spans="1:24" s="1" customFormat="1" ht="15.95" customHeight="1" x14ac:dyDescent="0.3">
      <c r="A37" s="97">
        <v>18</v>
      </c>
      <c r="B37" s="98"/>
      <c r="C37" s="57">
        <v>0</v>
      </c>
      <c r="D37" s="19">
        <v>0</v>
      </c>
      <c r="E37" s="14">
        <v>0</v>
      </c>
      <c r="F37" s="14">
        <v>0</v>
      </c>
      <c r="H37" s="120"/>
      <c r="I37" s="163"/>
      <c r="J37" s="164"/>
      <c r="K37" s="190"/>
      <c r="L37" s="191"/>
      <c r="M37" s="191"/>
      <c r="N37" s="192"/>
      <c r="O37" s="117">
        <v>0</v>
      </c>
      <c r="P37" s="100">
        <v>0</v>
      </c>
      <c r="Q37" s="8"/>
      <c r="S37"/>
      <c r="T37"/>
      <c r="U37"/>
      <c r="X37" s="148" t="str">
        <f>IF(oknProductName_18="","",oknWhoName)</f>
        <v/>
      </c>
    </row>
    <row r="38" spans="1:24" s="1" customFormat="1" ht="15.95" customHeight="1" x14ac:dyDescent="0.3">
      <c r="A38" s="97">
        <v>19</v>
      </c>
      <c r="B38" s="98"/>
      <c r="C38" s="58">
        <v>0</v>
      </c>
      <c r="D38" s="20">
        <v>0</v>
      </c>
      <c r="E38" s="14">
        <v>0</v>
      </c>
      <c r="F38" s="14">
        <v>0</v>
      </c>
      <c r="H38" s="120"/>
      <c r="I38" s="163"/>
      <c r="J38" s="164"/>
      <c r="K38" s="190"/>
      <c r="L38" s="191"/>
      <c r="M38" s="191"/>
      <c r="N38" s="192"/>
      <c r="O38" s="117">
        <v>0</v>
      </c>
      <c r="P38" s="100">
        <v>0</v>
      </c>
      <c r="Q38" s="9"/>
      <c r="S38"/>
      <c r="T38"/>
      <c r="U38"/>
      <c r="X38" s="148" t="str">
        <f>IF(oknProductName_19="","",oknWhoName)</f>
        <v/>
      </c>
    </row>
    <row r="39" spans="1:24" s="1" customFormat="1" ht="15.95" customHeight="1" x14ac:dyDescent="0.3">
      <c r="A39" s="97">
        <v>20</v>
      </c>
      <c r="B39" s="98"/>
      <c r="C39" s="57">
        <v>0</v>
      </c>
      <c r="D39" s="19">
        <v>0</v>
      </c>
      <c r="E39" s="14">
        <v>0</v>
      </c>
      <c r="F39" s="14">
        <v>0</v>
      </c>
      <c r="H39" s="116"/>
      <c r="I39" s="163"/>
      <c r="J39" s="164"/>
      <c r="K39" s="190"/>
      <c r="L39" s="191"/>
      <c r="M39" s="191"/>
      <c r="N39" s="192"/>
      <c r="O39" s="117">
        <v>0</v>
      </c>
      <c r="P39" s="100">
        <v>0</v>
      </c>
      <c r="Q39" s="8"/>
      <c r="S39"/>
      <c r="T39"/>
      <c r="U39"/>
      <c r="X39" s="148" t="str">
        <f>IF(oknProductName_20="","",oknWhoName)</f>
        <v/>
      </c>
    </row>
    <row r="40" spans="1:24" s="1" customFormat="1" ht="15.95" customHeight="1" x14ac:dyDescent="0.3">
      <c r="A40" s="97">
        <v>21</v>
      </c>
      <c r="B40" s="98"/>
      <c r="C40" s="58">
        <v>0</v>
      </c>
      <c r="D40" s="20">
        <v>0</v>
      </c>
      <c r="E40" s="14">
        <v>0</v>
      </c>
      <c r="F40" s="14">
        <v>0</v>
      </c>
      <c r="H40" s="116"/>
      <c r="I40" s="163"/>
      <c r="J40" s="164"/>
      <c r="K40" s="190"/>
      <c r="L40" s="191"/>
      <c r="M40" s="191"/>
      <c r="N40" s="192"/>
      <c r="O40" s="117">
        <v>0</v>
      </c>
      <c r="P40" s="100">
        <v>0</v>
      </c>
      <c r="Q40" s="9"/>
      <c r="S40"/>
      <c r="T40"/>
      <c r="U40"/>
      <c r="X40" s="148" t="str">
        <f>IF(oknProductName_21="","",oknWhoName)</f>
        <v/>
      </c>
    </row>
    <row r="41" spans="1:24" s="1" customFormat="1" ht="15.95" customHeight="1" x14ac:dyDescent="0.3">
      <c r="A41" s="97">
        <v>22</v>
      </c>
      <c r="B41" s="98"/>
      <c r="C41" s="60">
        <v>0</v>
      </c>
      <c r="D41" s="22">
        <v>0</v>
      </c>
      <c r="E41" s="14">
        <v>0</v>
      </c>
      <c r="F41" s="14">
        <v>0</v>
      </c>
      <c r="H41" s="118"/>
      <c r="I41" s="185"/>
      <c r="J41" s="186"/>
      <c r="K41" s="193"/>
      <c r="L41" s="194"/>
      <c r="M41" s="194"/>
      <c r="N41" s="195"/>
      <c r="O41" s="119">
        <v>0</v>
      </c>
      <c r="P41" s="123">
        <v>0</v>
      </c>
      <c r="Q41" s="9"/>
      <c r="S41"/>
      <c r="T41"/>
      <c r="U41"/>
      <c r="X41" s="148" t="str">
        <f>IF(oknProductName_22="","",oknWhoName)</f>
        <v/>
      </c>
    </row>
    <row r="42" spans="1:24" s="1" customFormat="1" ht="20.100000000000001" customHeight="1" x14ac:dyDescent="0.3">
      <c r="A42" s="79"/>
      <c r="B42" s="81"/>
      <c r="C42" s="56"/>
      <c r="D42" s="56"/>
      <c r="E42" s="13"/>
      <c r="F42" s="18">
        <f t="array" ref="F42">SUM(oknTaxable_1:oknTaxable_22*oknLinetotal_1:oknLinetotal_22)</f>
        <v>0</v>
      </c>
      <c r="H42" s="89"/>
      <c r="I42" s="89"/>
      <c r="J42" s="89"/>
      <c r="K42" s="89"/>
      <c r="L42" s="89"/>
      <c r="M42" s="89"/>
      <c r="N42" s="90"/>
      <c r="O42" s="91" t="s">
        <v>8</v>
      </c>
      <c r="P42" s="92">
        <f>SUM(oknLinetotal_1:oknLinetotal_22)</f>
        <v>1200</v>
      </c>
      <c r="Q42" s="8"/>
      <c r="S42"/>
      <c r="T42"/>
      <c r="U42"/>
    </row>
    <row r="43" spans="1:24" s="1" customFormat="1" ht="20.100000000000001" customHeight="1" x14ac:dyDescent="0.3">
      <c r="A43" s="79"/>
      <c r="B43" s="81"/>
      <c r="C43" s="56"/>
      <c r="D43" s="56"/>
      <c r="E43" s="13"/>
      <c r="F43" s="13"/>
      <c r="H43" s="113"/>
      <c r="I43" s="89"/>
      <c r="J43" s="89"/>
      <c r="K43" s="89"/>
      <c r="L43" s="89"/>
      <c r="M43" s="89"/>
      <c r="Q43" s="8"/>
      <c r="S43"/>
      <c r="T43"/>
      <c r="U43"/>
    </row>
    <row r="44" spans="1:24" s="1" customFormat="1" ht="20.100000000000001" hidden="1" customHeight="1" x14ac:dyDescent="0.2">
      <c r="A44" s="81"/>
      <c r="B44" s="81"/>
      <c r="C44" s="56"/>
      <c r="D44" s="56"/>
      <c r="E44" s="13"/>
      <c r="F44" s="13"/>
      <c r="H44" s="89"/>
      <c r="I44" s="89"/>
      <c r="J44" s="89"/>
      <c r="K44" s="89"/>
      <c r="L44" s="89"/>
      <c r="M44" s="89"/>
      <c r="N44" s="146" t="s">
        <v>58</v>
      </c>
      <c r="O44" s="93">
        <v>0</v>
      </c>
      <c r="P44" s="92" t="e">
        <f>ROUND(IF(oknTaxType&lt;&gt;2,0,oknTax2Rate*(oknLineTotalTaxable+IF(oknTaxTotalIncludingShippingCost=0,0,oknShippingCost)+IF(oknTax2IsAppliedToTax1=0,0,oknTax1))),2)</f>
        <v>#REF!</v>
      </c>
      <c r="Q44" s="10"/>
      <c r="S44"/>
      <c r="T44"/>
      <c r="U44"/>
    </row>
    <row r="45" spans="1:24" s="1" customFormat="1" ht="20.100000000000001" customHeight="1" x14ac:dyDescent="0.3">
      <c r="A45" s="157"/>
      <c r="B45" s="157"/>
      <c r="C45" s="56"/>
      <c r="D45" s="56"/>
      <c r="E45" s="13"/>
      <c r="F45" s="13"/>
      <c r="H45" s="109"/>
      <c r="I45" s="110"/>
      <c r="J45" s="110"/>
      <c r="K45" s="110"/>
      <c r="L45" s="110"/>
      <c r="M45" s="110"/>
      <c r="N45" s="110"/>
      <c r="O45" s="112"/>
      <c r="P45" s="110"/>
      <c r="Q45" s="11"/>
      <c r="S45"/>
      <c r="T45"/>
      <c r="U45"/>
    </row>
    <row r="46" spans="1:24" s="1" customFormat="1" ht="18.75" customHeight="1" x14ac:dyDescent="0.2">
      <c r="A46" s="157"/>
      <c r="B46" s="157"/>
      <c r="C46" s="56"/>
      <c r="D46" s="56"/>
      <c r="E46" s="13"/>
      <c r="F46" s="13"/>
      <c r="H46" s="90"/>
      <c r="I46" s="90"/>
      <c r="J46" s="90"/>
      <c r="K46" s="90"/>
      <c r="L46" s="90"/>
      <c r="M46" s="90"/>
      <c r="N46" s="90"/>
      <c r="O46" s="94"/>
      <c r="P46" s="90"/>
      <c r="Q46" s="8"/>
      <c r="S46"/>
      <c r="T46"/>
      <c r="U46"/>
    </row>
    <row r="47" spans="1:24" ht="18.75" customHeight="1" x14ac:dyDescent="0.3">
      <c r="H47" s="83"/>
      <c r="I47" s="83"/>
      <c r="J47" s="83"/>
      <c r="K47" s="83"/>
      <c r="L47" s="83"/>
      <c r="M47" s="83"/>
      <c r="N47" s="83"/>
      <c r="O47" s="94"/>
      <c r="P47" s="83"/>
    </row>
    <row r="48" spans="1:24" ht="18.75" customHeight="1" x14ac:dyDescent="0.3">
      <c r="H48" s="83"/>
      <c r="I48" s="83"/>
      <c r="J48" s="83"/>
      <c r="K48" s="83"/>
      <c r="L48" s="83"/>
      <c r="M48" s="83"/>
      <c r="N48" s="83"/>
      <c r="O48" s="94"/>
      <c r="P48" s="83"/>
    </row>
    <row r="49" spans="8:16" x14ac:dyDescent="0.3">
      <c r="H49" s="83"/>
      <c r="I49" s="83"/>
      <c r="J49" s="83"/>
      <c r="K49" s="83"/>
      <c r="L49" s="83"/>
      <c r="M49" s="83"/>
      <c r="N49" s="83"/>
      <c r="O49" s="83"/>
      <c r="P49" s="83"/>
    </row>
    <row r="50" spans="8:16" ht="18" customHeight="1" x14ac:dyDescent="0.3">
      <c r="H50" s="83"/>
      <c r="I50" s="83"/>
      <c r="J50" s="83"/>
      <c r="K50" s="83"/>
      <c r="L50" s="83"/>
      <c r="M50" s="83"/>
      <c r="N50" s="83"/>
      <c r="O50" s="83"/>
      <c r="P50" s="83"/>
    </row>
    <row r="51" spans="8:16" x14ac:dyDescent="0.3">
      <c r="H51" s="83"/>
      <c r="I51" s="83"/>
      <c r="J51" s="83"/>
      <c r="K51" s="83"/>
      <c r="L51" s="83"/>
      <c r="M51" s="83"/>
      <c r="N51" s="83"/>
      <c r="O51" s="83"/>
      <c r="P51" s="83"/>
    </row>
    <row r="53" spans="8:16" x14ac:dyDescent="0.3">
      <c r="H53" s="156"/>
      <c r="I53" s="156"/>
      <c r="J53" s="156"/>
      <c r="K53" s="156"/>
      <c r="L53" s="156"/>
      <c r="M53" s="156"/>
      <c r="N53" s="156"/>
      <c r="O53" s="156"/>
      <c r="P53" s="156"/>
    </row>
    <row r="54" spans="8:16" x14ac:dyDescent="0.3">
      <c r="H54" s="83"/>
      <c r="I54" s="83"/>
      <c r="J54" s="83"/>
      <c r="K54" s="83"/>
      <c r="L54" s="83"/>
      <c r="M54" s="83"/>
      <c r="N54" s="83"/>
      <c r="O54" s="83"/>
      <c r="P54" s="83"/>
    </row>
    <row r="55" spans="8:16" x14ac:dyDescent="0.3">
      <c r="H55" s="83"/>
      <c r="I55" s="83"/>
      <c r="J55" s="83"/>
      <c r="K55" s="83"/>
      <c r="L55" s="83"/>
      <c r="M55" s="83"/>
      <c r="N55" s="83"/>
      <c r="O55" s="83"/>
      <c r="P55" s="83"/>
    </row>
    <row r="56" spans="8:16" x14ac:dyDescent="0.3">
      <c r="H56" s="83"/>
      <c r="I56" s="83"/>
      <c r="J56" s="83"/>
      <c r="K56" s="83"/>
      <c r="L56" s="83"/>
      <c r="M56" s="83"/>
      <c r="N56" s="83"/>
      <c r="O56" s="83"/>
      <c r="P56" s="83"/>
    </row>
    <row r="57" spans="8:16" x14ac:dyDescent="0.3">
      <c r="H57" s="83"/>
      <c r="I57" s="83"/>
      <c r="J57" s="83"/>
      <c r="K57" s="83"/>
      <c r="L57" s="83"/>
      <c r="M57" s="83"/>
      <c r="N57" s="83"/>
      <c r="O57" s="83"/>
      <c r="P57" s="83"/>
    </row>
    <row r="58" spans="8:16" x14ac:dyDescent="0.3">
      <c r="H58" s="83"/>
      <c r="I58" s="83"/>
      <c r="J58" s="83"/>
      <c r="K58" s="83"/>
      <c r="L58" s="83"/>
      <c r="M58" s="83"/>
      <c r="N58" s="83"/>
      <c r="O58" s="83"/>
      <c r="P58" s="83"/>
    </row>
    <row r="59" spans="8:16" x14ac:dyDescent="0.3">
      <c r="H59" s="83"/>
      <c r="I59" s="83"/>
      <c r="J59" s="83"/>
      <c r="K59" s="83"/>
      <c r="L59" s="83"/>
      <c r="M59" s="83"/>
      <c r="N59" s="83"/>
      <c r="O59" s="83"/>
      <c r="P59" s="83"/>
    </row>
    <row r="901" spans="1:1" hidden="1" x14ac:dyDescent="0.3">
      <c r="A901" s="140" t="s">
        <v>140</v>
      </c>
    </row>
    <row r="910" spans="1:1" hidden="1" x14ac:dyDescent="0.3">
      <c r="A910" s="140" t="s">
        <v>140</v>
      </c>
    </row>
    <row r="919" spans="1:1" hidden="1" x14ac:dyDescent="0.3">
      <c r="A919" s="140" t="s">
        <v>140</v>
      </c>
    </row>
    <row r="994" spans="1:1" hidden="1" x14ac:dyDescent="0.3">
      <c r="A994" s="140" t="s">
        <v>137</v>
      </c>
    </row>
  </sheetData>
  <sheetProtection sheet="1" objects="1" scenarios="1" selectLockedCells="1"/>
  <mergeCells count="94">
    <mergeCell ref="K34:N34"/>
    <mergeCell ref="K40:N40"/>
    <mergeCell ref="K41:N41"/>
    <mergeCell ref="K35:N35"/>
    <mergeCell ref="K36:N36"/>
    <mergeCell ref="K37:N37"/>
    <mergeCell ref="K38:N38"/>
    <mergeCell ref="K39:N39"/>
    <mergeCell ref="I40:J40"/>
    <mergeCell ref="I41:J41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A11:B11"/>
    <mergeCell ref="A12:B12"/>
    <mergeCell ref="I27:J27"/>
    <mergeCell ref="I28:J28"/>
    <mergeCell ref="I29:J29"/>
    <mergeCell ref="A14:B14"/>
    <mergeCell ref="H16:L16"/>
    <mergeCell ref="H17:L17"/>
    <mergeCell ref="H13:L13"/>
    <mergeCell ref="H14:L14"/>
    <mergeCell ref="A16:B16"/>
    <mergeCell ref="A17:B17"/>
    <mergeCell ref="A15:B15"/>
    <mergeCell ref="A10:B10"/>
    <mergeCell ref="A3:B3"/>
    <mergeCell ref="A4:B4"/>
    <mergeCell ref="A5:B5"/>
    <mergeCell ref="A6:B6"/>
    <mergeCell ref="A7:B7"/>
    <mergeCell ref="A8:B8"/>
    <mergeCell ref="A9:B9"/>
    <mergeCell ref="O13:P13"/>
    <mergeCell ref="S10:S14"/>
    <mergeCell ref="T10:W14"/>
    <mergeCell ref="M16:P16"/>
    <mergeCell ref="M17:P17"/>
    <mergeCell ref="O14:P14"/>
    <mergeCell ref="O15:P15"/>
    <mergeCell ref="AE9:AF9"/>
    <mergeCell ref="O12:P12"/>
    <mergeCell ref="H10:L10"/>
    <mergeCell ref="H11:L11"/>
    <mergeCell ref="H12:L12"/>
    <mergeCell ref="N9:P9"/>
    <mergeCell ref="AE10:AF10"/>
    <mergeCell ref="AE11:AF11"/>
    <mergeCell ref="O11:P11"/>
    <mergeCell ref="O10:P10"/>
    <mergeCell ref="H53:P53"/>
    <mergeCell ref="A46:B46"/>
    <mergeCell ref="A45:B45"/>
    <mergeCell ref="S17:S21"/>
    <mergeCell ref="T17:W21"/>
    <mergeCell ref="S22:S25"/>
    <mergeCell ref="T22:W25"/>
    <mergeCell ref="I19:J19"/>
    <mergeCell ref="K19:N19"/>
    <mergeCell ref="I20:J20"/>
    <mergeCell ref="I21:J21"/>
    <mergeCell ref="I22:J22"/>
    <mergeCell ref="I23:J23"/>
    <mergeCell ref="I24:J24"/>
    <mergeCell ref="I25:J25"/>
    <mergeCell ref="I26:J26"/>
    <mergeCell ref="S3:W3"/>
    <mergeCell ref="T4:W4"/>
    <mergeCell ref="S5:S9"/>
    <mergeCell ref="T5:W9"/>
    <mergeCell ref="S15:S16"/>
    <mergeCell ref="T15:W16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O14 AE9 O44 N11 C20:D41" xr:uid="{00000000-0002-0000-0000-000000000000}">
      <formula1>999999999.99</formula1>
    </dataValidation>
    <dataValidation type="textLength" allowBlank="1" showInputMessage="1" showErrorMessage="1" errorTitle="Invalid Input" error="Max characters allowed: 10" sqref="B20:B41 P6" xr:uid="{00000000-0002-0000-0000-000001000000}">
      <formula1>0</formula1>
      <formula2>10</formula2>
    </dataValidation>
    <dataValidation type="date" allowBlank="1" showErrorMessage="1" errorTitle="Invalid Input" error="Please enter a valid date." sqref="P5 AD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E11:AF11 M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H21:H30 H32 H34 H36 H38 H40:H41" xr:uid="{00000000-0002-0000-0000-000007000000}">
      <formula1>100</formula1>
    </dataValidation>
  </dataValidations>
  <hyperlinks>
    <hyperlink ref="A994" r:id="rId1" tooltip="Travel and Vehicle Rental" display="http://www.invoicingtemplate.com/vehicle-rental-and-travel.html" xr:uid="{00000000-0004-0000-0000-000000000000}"/>
    <hyperlink ref="AIX1" r:id="rId2" tooltip="Vehicle Rental and Travel" display="http://www.invoicingtemplate.com/vehicle-rental-and-travel.html" xr:uid="{00000000-0004-0000-0000-000001000000}"/>
    <hyperlink ref="A910" r:id="rId3" tooltip="Travel and Vehicle Rental" display="http://www.invoicingtemplate.com/vehicle-rental-and-travel.html" xr:uid="{00000000-0004-0000-0000-000002000000}"/>
    <hyperlink ref="AKW1" r:id="rId4" tooltip="Vehicle Rental and Travel" display="http://www.invoicingtemplate.com/vehicle-rental-and-travel.html" xr:uid="{00000000-0004-0000-0000-000003000000}"/>
    <hyperlink ref="A901" r:id="rId5" tooltip="Travel and Vehicle Rental" display="http://www.invoicingtemplate.com/vehicle-rental-and-travel.html" xr:uid="{00000000-0004-0000-0000-000004000000}"/>
    <hyperlink ref="AKH1" r:id="rId6" tooltip="Vehicle Rental and Travel" display="http://www.invoicingtemplate.com/vehicle-rental-and-travel.html" xr:uid="{00000000-0004-0000-0000-000005000000}"/>
    <hyperlink ref="A919" r:id="rId7" tooltip="Travel and Vehicle Rental" display="http://www.invoicingtemplate.com/vehicle-rental-and-travel.html" xr:uid="{00000000-0004-0000-0000-000006000000}"/>
    <hyperlink ref="AKQ1" r:id="rId8" tooltip="Vehicle Rental and Travel" display="http://www.invoicingtemplate.com/vehicle-rental-and-travel.html" xr:uid="{00000000-0004-0000-0000-000007000000}"/>
  </hyperlinks>
  <printOptions horizontalCentered="1" verticalCentered="1"/>
  <pageMargins left="0.6" right="0.59" top="0.41" bottom="0.5" header="0.5" footer="0.5"/>
  <pageSetup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6" customWidth="1"/>
    <col min="4" max="4" width="11.85546875" style="33" customWidth="1"/>
    <col min="5" max="5" width="9.28515625" style="23" customWidth="1"/>
    <col min="6" max="6" width="12.140625" style="12" hidden="1" customWidth="1"/>
    <col min="7" max="7" width="11.42578125" style="12" customWidth="1"/>
    <col min="8" max="8" width="12.140625" style="33" hidden="1" customWidth="1"/>
    <col min="9" max="9" width="11.28515625" style="33" hidden="1" customWidth="1"/>
    <col min="10" max="10" width="9.5703125" style="33" hidden="1" customWidth="1"/>
    <col min="11" max="11" width="10.140625" style="33" hidden="1" customWidth="1"/>
    <col min="12" max="12" width="16" style="33" customWidth="1"/>
    <col min="13" max="13" width="14.140625" style="33" customWidth="1"/>
    <col min="14" max="14" width="12.85546875" style="33" customWidth="1"/>
    <col min="15" max="15" width="11.42578125" style="23" hidden="1" customWidth="1"/>
    <col min="16" max="16" width="16.85546875" style="23" hidden="1" customWidth="1"/>
    <col min="17" max="17" width="0" style="12" hidden="1" customWidth="1"/>
    <col min="18" max="16384" width="9.140625" style="12"/>
  </cols>
  <sheetData>
    <row r="1" spans="2:17" s="28" customFormat="1" ht="50.25" customHeight="1" x14ac:dyDescent="0.2">
      <c r="C1" s="35"/>
      <c r="D1" s="32"/>
      <c r="E1" s="40"/>
      <c r="H1" s="32"/>
      <c r="I1" s="32"/>
      <c r="J1" s="32"/>
      <c r="K1" s="32"/>
      <c r="L1" s="32"/>
      <c r="M1" s="32"/>
      <c r="N1" s="32"/>
      <c r="O1" s="40"/>
      <c r="P1" s="40"/>
    </row>
    <row r="2" spans="2:17" ht="3" customHeight="1" x14ac:dyDescent="0.2"/>
    <row r="3" spans="2:17" ht="33" customHeight="1" x14ac:dyDescent="0.4">
      <c r="B3" s="61" t="str">
        <f>oknCompanyName</f>
        <v>Travel Business Name</v>
      </c>
      <c r="C3" s="37"/>
      <c r="J3" s="46"/>
      <c r="M3" s="46"/>
    </row>
    <row r="4" spans="2:17" x14ac:dyDescent="0.2">
      <c r="B4" s="12" t="str">
        <f>oknCompanyAddress</f>
        <v>Address</v>
      </c>
    </row>
    <row r="5" spans="2:17" x14ac:dyDescent="0.2">
      <c r="B5" s="12" t="str">
        <f>oknCompanyCityStateZip</f>
        <v>City, State ZIP</v>
      </c>
      <c r="M5" s="48"/>
    </row>
    <row r="6" spans="2:17" x14ac:dyDescent="0.2">
      <c r="B6" s="12" t="str">
        <f>oknCompanyContact</f>
        <v>Phone</v>
      </c>
    </row>
    <row r="7" spans="2:17" ht="14.25" customHeight="1" x14ac:dyDescent="0.2">
      <c r="K7" s="47"/>
    </row>
    <row r="8" spans="2:17" ht="14.25" customHeight="1" x14ac:dyDescent="0.2">
      <c r="B8" s="49" t="s">
        <v>42</v>
      </c>
    </row>
    <row r="9" spans="2:17" x14ac:dyDescent="0.2">
      <c r="B9" s="17" t="s">
        <v>38</v>
      </c>
      <c r="C9" s="38"/>
    </row>
    <row r="10" spans="2:17" x14ac:dyDescent="0.2">
      <c r="B10" s="17" t="s">
        <v>41</v>
      </c>
      <c r="C10" s="38"/>
    </row>
    <row r="11" spans="2:17" ht="4.5" customHeight="1" x14ac:dyDescent="0.2"/>
    <row r="12" spans="2:17" s="23" customFormat="1" ht="15.75" customHeight="1" x14ac:dyDescent="0.2">
      <c r="B12" s="62" t="s">
        <v>60</v>
      </c>
      <c r="C12" s="30" t="s">
        <v>37</v>
      </c>
      <c r="D12" s="34" t="s">
        <v>59</v>
      </c>
      <c r="E12" s="29" t="s">
        <v>43</v>
      </c>
      <c r="F12" s="29" t="s">
        <v>50</v>
      </c>
      <c r="G12" s="29" t="s">
        <v>51</v>
      </c>
      <c r="H12" s="34" t="s">
        <v>44</v>
      </c>
      <c r="I12" s="34" t="s">
        <v>45</v>
      </c>
      <c r="J12" s="34" t="str">
        <f>oknTax1Name</f>
        <v>TAX</v>
      </c>
      <c r="K12" s="34" t="str">
        <f>oknTax2Name</f>
        <v>GST</v>
      </c>
      <c r="L12" s="34" t="s">
        <v>46</v>
      </c>
      <c r="M12" s="34" t="s">
        <v>47</v>
      </c>
      <c r="N12" s="34" t="s">
        <v>48</v>
      </c>
      <c r="O12" s="29" t="s">
        <v>49</v>
      </c>
      <c r="P12" s="29" t="s">
        <v>61</v>
      </c>
      <c r="Q12" s="29" t="s">
        <v>76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6" customWidth="1"/>
    <col min="4" max="4" width="25.5703125" style="27" customWidth="1"/>
    <col min="5" max="5" width="10.42578125" style="23" customWidth="1"/>
    <col min="6" max="6" width="12.28515625" style="33" hidden="1" customWidth="1"/>
    <col min="7" max="7" width="9.42578125" style="33" hidden="1" customWidth="1"/>
    <col min="8" max="8" width="7.5703125" style="33" hidden="1" customWidth="1"/>
    <col min="9" max="9" width="14.5703125" style="33" hidden="1" customWidth="1"/>
    <col min="10" max="10" width="11.28515625" style="33" customWidth="1"/>
    <col min="11" max="11" width="12.5703125" style="33" customWidth="1"/>
    <col min="12" max="12" width="11.5703125" style="33" hidden="1" customWidth="1"/>
    <col min="13" max="13" width="11.42578125" style="33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16384" width="9.140625" style="12"/>
  </cols>
  <sheetData>
    <row r="1" spans="2:17" s="28" customFormat="1" ht="50.25" customHeight="1" x14ac:dyDescent="0.2">
      <c r="C1" s="35"/>
      <c r="D1" s="31"/>
      <c r="E1" s="40"/>
      <c r="F1" s="32"/>
      <c r="G1" s="32"/>
      <c r="H1" s="32"/>
      <c r="I1" s="32"/>
      <c r="J1" s="32"/>
      <c r="K1" s="32"/>
      <c r="L1" s="32"/>
      <c r="M1" s="32"/>
      <c r="N1" s="40"/>
      <c r="O1" s="40"/>
      <c r="P1" s="40"/>
      <c r="Q1" s="40"/>
    </row>
    <row r="2" spans="2:17" ht="3.75" customHeight="1" x14ac:dyDescent="0.2"/>
    <row r="3" spans="2:17" ht="33" customHeight="1" x14ac:dyDescent="0.4">
      <c r="B3" s="61" t="str">
        <f>oknCompanyName</f>
        <v>Travel Business Name</v>
      </c>
      <c r="C3" s="37"/>
      <c r="J3" s="46"/>
      <c r="M3" s="46"/>
    </row>
    <row r="4" spans="2:17" x14ac:dyDescent="0.2">
      <c r="B4" s="12" t="str">
        <f>oknCompanyAddress</f>
        <v>Address</v>
      </c>
    </row>
    <row r="5" spans="2:17" x14ac:dyDescent="0.2">
      <c r="B5" s="12" t="str">
        <f>oknCompanyCityStateZip</f>
        <v>City, State ZIP</v>
      </c>
      <c r="M5" s="48"/>
    </row>
    <row r="6" spans="2:17" x14ac:dyDescent="0.2">
      <c r="B6" s="12" t="str">
        <f>oknCompanyContact</f>
        <v>Phone</v>
      </c>
    </row>
    <row r="7" spans="2:17" ht="21" customHeight="1" x14ac:dyDescent="0.2">
      <c r="B7" s="49" t="s">
        <v>42</v>
      </c>
      <c r="K7" s="47"/>
    </row>
    <row r="8" spans="2:17" ht="11.25" customHeight="1" x14ac:dyDescent="0.2">
      <c r="B8" s="17" t="s">
        <v>38</v>
      </c>
      <c r="C8" s="38"/>
    </row>
    <row r="9" spans="2:17" x14ac:dyDescent="0.2">
      <c r="B9" s="17" t="s">
        <v>41</v>
      </c>
      <c r="C9" s="38"/>
    </row>
    <row r="10" spans="2:17" ht="4.5" customHeight="1" x14ac:dyDescent="0.2"/>
    <row r="11" spans="2:17" s="23" customFormat="1" ht="15.75" customHeight="1" x14ac:dyDescent="0.2">
      <c r="B11" s="29" t="s">
        <v>62</v>
      </c>
      <c r="C11" s="30" t="s">
        <v>37</v>
      </c>
      <c r="D11" s="29" t="s">
        <v>63</v>
      </c>
      <c r="E11" s="29" t="s">
        <v>43</v>
      </c>
      <c r="F11" s="34" t="s">
        <v>59</v>
      </c>
      <c r="G11" s="34" t="str">
        <f>oknTax1Name</f>
        <v>TAX</v>
      </c>
      <c r="H11" s="34" t="str">
        <f>oknTax2Name</f>
        <v>GST</v>
      </c>
      <c r="I11" s="34" t="s">
        <v>64</v>
      </c>
      <c r="J11" s="34" t="s">
        <v>47</v>
      </c>
      <c r="K11" s="34" t="s">
        <v>48</v>
      </c>
      <c r="L11" s="34" t="s">
        <v>44</v>
      </c>
      <c r="M11" s="34" t="s">
        <v>46</v>
      </c>
      <c r="N11" s="29" t="s">
        <v>49</v>
      </c>
      <c r="O11" s="29" t="s">
        <v>50</v>
      </c>
      <c r="P11" s="29" t="s">
        <v>51</v>
      </c>
      <c r="Q11" s="29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6" customWidth="1"/>
    <col min="4" max="4" width="10.5703125" style="27" customWidth="1"/>
    <col min="5" max="5" width="17.85546875" style="27" customWidth="1"/>
    <col min="6" max="6" width="9.42578125" style="12" customWidth="1"/>
    <col min="7" max="7" width="9.140625" style="33"/>
    <col min="8" max="8" width="10.5703125" style="26" customWidth="1"/>
    <col min="9" max="9" width="10.5703125" style="33" customWidth="1"/>
    <col min="10" max="16384" width="9.140625" style="12"/>
  </cols>
  <sheetData>
    <row r="1" spans="2:12" s="28" customFormat="1" ht="50.25" customHeight="1" x14ac:dyDescent="0.2">
      <c r="C1" s="35"/>
      <c r="D1" s="31"/>
      <c r="E1" s="31"/>
      <c r="G1" s="32"/>
      <c r="H1" s="25"/>
      <c r="I1" s="32"/>
    </row>
    <row r="2" spans="2:12" ht="4.5" customHeight="1" x14ac:dyDescent="0.2"/>
    <row r="3" spans="2:12" ht="33" customHeight="1" x14ac:dyDescent="0.4">
      <c r="B3" s="61" t="str">
        <f>oknCompanyName</f>
        <v>Travel Business Name</v>
      </c>
      <c r="C3" s="37"/>
      <c r="L3" s="42"/>
    </row>
    <row r="4" spans="2:12" x14ac:dyDescent="0.2">
      <c r="B4" s="12" t="str">
        <f>oknCompanyAddress</f>
        <v>Address</v>
      </c>
    </row>
    <row r="5" spans="2:12" x14ac:dyDescent="0.2">
      <c r="B5" s="12" t="str">
        <f>oknCompanyCityStateZip</f>
        <v>City, State ZIP</v>
      </c>
      <c r="L5" s="43"/>
    </row>
    <row r="6" spans="2:12" x14ac:dyDescent="0.2">
      <c r="B6" s="12" t="str">
        <f>oknCompanyContact</f>
        <v>Phone</v>
      </c>
      <c r="L6" s="39"/>
    </row>
    <row r="7" spans="2:12" ht="21" customHeight="1" x14ac:dyDescent="0.2">
      <c r="B7" s="49" t="s">
        <v>42</v>
      </c>
      <c r="J7" s="44"/>
      <c r="K7" s="39"/>
      <c r="L7" s="39"/>
    </row>
    <row r="8" spans="2:12" ht="13.5" customHeight="1" x14ac:dyDescent="0.2">
      <c r="B8" s="17" t="s">
        <v>38</v>
      </c>
      <c r="C8" s="41"/>
    </row>
    <row r="9" spans="2:12" x14ac:dyDescent="0.2">
      <c r="B9" s="17" t="s">
        <v>41</v>
      </c>
      <c r="C9" s="41"/>
      <c r="D9" s="12"/>
      <c r="J9" s="45"/>
      <c r="K9" s="45"/>
      <c r="L9" s="45"/>
    </row>
    <row r="10" spans="2:12" ht="4.5" customHeight="1" x14ac:dyDescent="0.2"/>
    <row r="11" spans="2:12" s="23" customFormat="1" ht="15.75" customHeight="1" x14ac:dyDescent="0.2">
      <c r="B11" s="29" t="s">
        <v>65</v>
      </c>
      <c r="C11" s="30" t="s">
        <v>37</v>
      </c>
      <c r="D11" s="29" t="s">
        <v>43</v>
      </c>
      <c r="E11" s="29" t="s">
        <v>66</v>
      </c>
      <c r="F11" s="29" t="s">
        <v>13</v>
      </c>
      <c r="G11" s="34" t="s">
        <v>12</v>
      </c>
      <c r="H11" s="24" t="s">
        <v>67</v>
      </c>
      <c r="I11" s="3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64" customWidth="1"/>
    <col min="3" max="3" width="33.140625" style="36" customWidth="1"/>
    <col min="4" max="4" width="10" style="33" customWidth="1"/>
    <col min="5" max="5" width="10.85546875" style="33" customWidth="1"/>
    <col min="6" max="6" width="9" style="33" customWidth="1"/>
    <col min="7" max="7" width="10.7109375" style="26" customWidth="1"/>
    <col min="8" max="8" width="10.42578125" style="26" customWidth="1"/>
    <col min="9" max="16384" width="9.140625" style="12"/>
  </cols>
  <sheetData>
    <row r="1" spans="2:8" s="28" customFormat="1" ht="50.25" customHeight="1" x14ac:dyDescent="0.2">
      <c r="B1" s="63"/>
      <c r="C1" s="35"/>
      <c r="D1" s="32"/>
      <c r="E1" s="32"/>
      <c r="F1" s="32"/>
      <c r="G1" s="25"/>
      <c r="H1" s="25"/>
    </row>
    <row r="2" spans="2:8" ht="3.75" customHeight="1" x14ac:dyDescent="0.2"/>
    <row r="3" spans="2:8" ht="33" customHeight="1" x14ac:dyDescent="0.4">
      <c r="B3" s="61" t="str">
        <f>oknCompanyName</f>
        <v>Travel Business Name</v>
      </c>
      <c r="C3" s="37"/>
      <c r="D3" s="50"/>
      <c r="E3" s="50"/>
    </row>
    <row r="4" spans="2:8" x14ac:dyDescent="0.2">
      <c r="B4" s="12" t="str">
        <f>oknCompanyAddress</f>
        <v>Address</v>
      </c>
      <c r="D4" s="50"/>
      <c r="E4" s="50"/>
    </row>
    <row r="5" spans="2:8" x14ac:dyDescent="0.2">
      <c r="B5" s="12" t="str">
        <f>oknCompanyCityStateZip</f>
        <v>City, State ZIP</v>
      </c>
      <c r="D5" s="50"/>
      <c r="E5" s="50"/>
    </row>
    <row r="6" spans="2:8" x14ac:dyDescent="0.2">
      <c r="B6" s="12" t="str">
        <f>oknCompanyContact</f>
        <v>Phone</v>
      </c>
      <c r="D6" s="50"/>
      <c r="E6" s="50"/>
    </row>
    <row r="7" spans="2:8" ht="27.75" customHeight="1" x14ac:dyDescent="0.2"/>
    <row r="8" spans="2:8" ht="15.75" customHeight="1" x14ac:dyDescent="0.2">
      <c r="B8" s="65" t="s">
        <v>2</v>
      </c>
    </row>
    <row r="9" spans="2:8" ht="15.75" customHeight="1" x14ac:dyDescent="0.2">
      <c r="B9" s="17" t="s">
        <v>52</v>
      </c>
      <c r="C9" s="12"/>
      <c r="F9" s="196" t="s">
        <v>77</v>
      </c>
      <c r="G9" s="197"/>
      <c r="H9" s="66">
        <v>0</v>
      </c>
    </row>
    <row r="10" spans="2:8" ht="15.75" customHeight="1" x14ac:dyDescent="0.2">
      <c r="B10" s="17" t="s">
        <v>53</v>
      </c>
      <c r="C10" s="12"/>
      <c r="F10" s="198" t="s">
        <v>78</v>
      </c>
      <c r="G10" s="199"/>
      <c r="H10" s="68">
        <v>0</v>
      </c>
    </row>
    <row r="11" spans="2:8" ht="15.75" customHeight="1" x14ac:dyDescent="0.2">
      <c r="B11" s="17" t="s">
        <v>54</v>
      </c>
      <c r="C11" s="69"/>
      <c r="F11" s="70"/>
      <c r="G11" s="71"/>
    </row>
    <row r="12" spans="2:8" ht="15.75" customHeight="1" x14ac:dyDescent="0.2">
      <c r="B12" s="17" t="s">
        <v>55</v>
      </c>
      <c r="C12" s="12"/>
      <c r="F12" s="196" t="s">
        <v>79</v>
      </c>
      <c r="G12" s="197"/>
      <c r="H12" s="66">
        <v>0</v>
      </c>
    </row>
    <row r="13" spans="2:8" ht="15.75" customHeight="1" x14ac:dyDescent="0.2">
      <c r="B13" s="17" t="s">
        <v>57</v>
      </c>
      <c r="C13" s="12"/>
      <c r="F13" s="67" t="s">
        <v>80</v>
      </c>
      <c r="G13" s="72"/>
      <c r="H13" s="68">
        <v>0</v>
      </c>
    </row>
    <row r="14" spans="2:8" ht="15.75" customHeight="1" x14ac:dyDescent="0.2">
      <c r="B14" s="17" t="s">
        <v>56</v>
      </c>
      <c r="C14" s="12"/>
    </row>
    <row r="15" spans="2:8" ht="3" customHeight="1" x14ac:dyDescent="0.2"/>
    <row r="16" spans="2:8" ht="15.75" customHeight="1" x14ac:dyDescent="0.2">
      <c r="B16" s="73" t="s">
        <v>71</v>
      </c>
    </row>
    <row r="17" spans="2:8" ht="15.75" customHeight="1" x14ac:dyDescent="0.2">
      <c r="B17" s="17" t="s">
        <v>39</v>
      </c>
      <c r="C17" s="51"/>
    </row>
    <row r="18" spans="2:8" ht="15.75" customHeight="1" x14ac:dyDescent="0.2">
      <c r="B18" s="17" t="s">
        <v>40</v>
      </c>
      <c r="C18" s="51"/>
    </row>
    <row r="19" spans="2:8" ht="12" customHeight="1" x14ac:dyDescent="0.2"/>
    <row r="20" spans="2:8" ht="15.75" customHeight="1" x14ac:dyDescent="0.2">
      <c r="B20" s="30" t="s">
        <v>81</v>
      </c>
      <c r="C20" s="30" t="s">
        <v>82</v>
      </c>
      <c r="D20" s="30" t="s">
        <v>83</v>
      </c>
      <c r="E20" s="30" t="s">
        <v>84</v>
      </c>
      <c r="F20" s="30" t="s">
        <v>85</v>
      </c>
      <c r="G20" s="24" t="s">
        <v>86</v>
      </c>
      <c r="H20" s="24" t="s">
        <v>87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6" customWidth="1"/>
    <col min="4" max="4" width="8.140625" style="23" customWidth="1"/>
    <col min="5" max="5" width="10.5703125" style="23" customWidth="1"/>
    <col min="6" max="6" width="11.85546875" style="33" customWidth="1"/>
    <col min="7" max="8" width="10.85546875" style="33" hidden="1" customWidth="1"/>
    <col min="9" max="9" width="9.5703125" style="33" hidden="1" customWidth="1"/>
    <col min="10" max="10" width="11.42578125" style="33" customWidth="1"/>
    <col min="11" max="11" width="12.5703125" style="33" customWidth="1"/>
    <col min="12" max="12" width="11.7109375" style="33" hidden="1" customWidth="1"/>
    <col min="13" max="13" width="12.7109375" style="33" customWidth="1"/>
    <col min="14" max="14" width="9.42578125" style="23" hidden="1" customWidth="1"/>
    <col min="15" max="15" width="11.42578125" style="12" customWidth="1"/>
    <col min="16" max="16384" width="9.140625" style="12"/>
  </cols>
  <sheetData>
    <row r="1" spans="2:14" s="28" customFormat="1" ht="50.25" customHeight="1" x14ac:dyDescent="0.2">
      <c r="C1" s="35"/>
      <c r="D1" s="40"/>
      <c r="E1" s="40"/>
      <c r="F1" s="32"/>
      <c r="G1" s="32"/>
      <c r="H1" s="32"/>
      <c r="I1" s="32"/>
      <c r="J1" s="32"/>
      <c r="K1" s="32"/>
      <c r="L1" s="32"/>
      <c r="M1" s="32"/>
      <c r="N1" s="40"/>
    </row>
    <row r="2" spans="2:14" ht="3.75" customHeight="1" x14ac:dyDescent="0.2"/>
    <row r="3" spans="2:14" ht="33" customHeight="1" x14ac:dyDescent="0.4">
      <c r="B3" s="61" t="str">
        <f>oknCompanyName</f>
        <v>Travel Business Name</v>
      </c>
      <c r="C3" s="37"/>
      <c r="J3" s="46"/>
      <c r="M3" s="46"/>
    </row>
    <row r="4" spans="2:14" x14ac:dyDescent="0.2">
      <c r="B4" s="12" t="str">
        <f>oknCompanyAddress</f>
        <v>Address</v>
      </c>
    </row>
    <row r="5" spans="2:14" x14ac:dyDescent="0.2">
      <c r="B5" s="12" t="str">
        <f>oknCompanyCityStateZip</f>
        <v>City, State ZIP</v>
      </c>
      <c r="M5" s="48"/>
    </row>
    <row r="6" spans="2:14" x14ac:dyDescent="0.2">
      <c r="B6" s="12" t="str">
        <f>oknCompanyContact</f>
        <v>Phone</v>
      </c>
    </row>
    <row r="7" spans="2:14" ht="12.75" customHeight="1" x14ac:dyDescent="0.2">
      <c r="K7" s="47"/>
    </row>
    <row r="8" spans="2:14" ht="12.75" customHeight="1" x14ac:dyDescent="0.2">
      <c r="B8" s="49" t="s">
        <v>42</v>
      </c>
    </row>
    <row r="9" spans="2:14" ht="12.75" customHeight="1" x14ac:dyDescent="0.2">
      <c r="B9" s="17" t="s">
        <v>38</v>
      </c>
      <c r="C9" s="41"/>
    </row>
    <row r="10" spans="2:14" ht="12.75" customHeight="1" x14ac:dyDescent="0.2">
      <c r="B10" s="17" t="s">
        <v>41</v>
      </c>
      <c r="C10" s="41"/>
    </row>
    <row r="11" spans="2:14" ht="12.75" customHeight="1" x14ac:dyDescent="0.2"/>
    <row r="12" spans="2:14" ht="3" customHeight="1" x14ac:dyDescent="0.2"/>
    <row r="13" spans="2:14" s="23" customFormat="1" ht="15.75" customHeight="1" x14ac:dyDescent="0.2">
      <c r="B13" s="29" t="s">
        <v>51</v>
      </c>
      <c r="C13" s="30" t="s">
        <v>37</v>
      </c>
      <c r="D13" s="29" t="s">
        <v>50</v>
      </c>
      <c r="E13" s="29" t="s">
        <v>43</v>
      </c>
      <c r="F13" s="34" t="s">
        <v>59</v>
      </c>
      <c r="G13" s="34" t="str">
        <f>oknTax1Name</f>
        <v>TAX</v>
      </c>
      <c r="H13" s="34" t="str">
        <f>oknTax2Name</f>
        <v>GST</v>
      </c>
      <c r="I13" s="34" t="s">
        <v>45</v>
      </c>
      <c r="J13" s="34" t="s">
        <v>46</v>
      </c>
      <c r="K13" s="34" t="s">
        <v>47</v>
      </c>
      <c r="L13" s="34" t="s">
        <v>44</v>
      </c>
      <c r="M13" s="34" t="s">
        <v>48</v>
      </c>
      <c r="N13" s="29" t="s">
        <v>49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6" customWidth="1"/>
    <col min="4" max="4" width="10.5703125" style="23" customWidth="1"/>
    <col min="5" max="5" width="19.5703125" style="12" customWidth="1"/>
    <col min="6" max="6" width="11.7109375" style="12" hidden="1" customWidth="1"/>
    <col min="7" max="7" width="12.7109375" style="33" customWidth="1"/>
    <col min="8" max="8" width="12.7109375" style="33" hidden="1" customWidth="1"/>
    <col min="9" max="9" width="10.7109375" style="23" customWidth="1"/>
    <col min="10" max="10" width="14.85546875" style="12" customWidth="1"/>
    <col min="11" max="16384" width="9.140625" style="12"/>
  </cols>
  <sheetData>
    <row r="1" spans="2:10" s="28" customFormat="1" ht="50.25" customHeight="1" x14ac:dyDescent="0.2">
      <c r="C1" s="35"/>
      <c r="D1" s="40"/>
      <c r="G1" s="32"/>
      <c r="H1" s="32"/>
      <c r="I1" s="40"/>
    </row>
    <row r="2" spans="2:10" ht="3.75" customHeight="1" x14ac:dyDescent="0.2"/>
    <row r="3" spans="2:10" ht="33" customHeight="1" x14ac:dyDescent="0.4">
      <c r="B3" s="61" t="str">
        <f>oknCompanyName</f>
        <v>Travel Business Name</v>
      </c>
      <c r="C3" s="37"/>
      <c r="G3" s="46"/>
      <c r="H3" s="46"/>
    </row>
    <row r="4" spans="2:10" x14ac:dyDescent="0.2">
      <c r="B4" s="12" t="str">
        <f>oknCompanyAddress</f>
        <v>Address</v>
      </c>
    </row>
    <row r="5" spans="2:10" x14ac:dyDescent="0.2">
      <c r="B5" s="12" t="str">
        <f>oknCompanyCityStateZip</f>
        <v>City, State ZIP</v>
      </c>
      <c r="G5" s="48"/>
      <c r="H5" s="48"/>
    </row>
    <row r="6" spans="2:10" x14ac:dyDescent="0.2">
      <c r="B6" s="12" t="str">
        <f>oknCompanyContact</f>
        <v>Phone</v>
      </c>
    </row>
    <row r="7" spans="2:10" ht="12.75" customHeight="1" x14ac:dyDescent="0.2">
      <c r="E7" s="49"/>
    </row>
    <row r="8" spans="2:10" ht="12.75" customHeight="1" x14ac:dyDescent="0.2">
      <c r="B8" s="49" t="s">
        <v>42</v>
      </c>
    </row>
    <row r="9" spans="2:10" ht="12.75" customHeight="1" x14ac:dyDescent="0.2">
      <c r="B9" s="17" t="s">
        <v>38</v>
      </c>
      <c r="C9" s="41"/>
    </row>
    <row r="10" spans="2:10" ht="12.75" customHeight="1" x14ac:dyDescent="0.2">
      <c r="B10" s="17" t="s">
        <v>41</v>
      </c>
      <c r="C10" s="41"/>
    </row>
    <row r="11" spans="2:10" ht="12.75" customHeight="1" x14ac:dyDescent="0.2"/>
    <row r="12" spans="2:10" ht="3" customHeight="1" x14ac:dyDescent="0.2"/>
    <row r="13" spans="2:10" s="23" customFormat="1" ht="15.75" customHeight="1" x14ac:dyDescent="0.2">
      <c r="B13" s="29" t="s">
        <v>72</v>
      </c>
      <c r="C13" s="30" t="s">
        <v>37</v>
      </c>
      <c r="D13" s="29" t="s">
        <v>43</v>
      </c>
      <c r="E13" s="29" t="s">
        <v>73</v>
      </c>
      <c r="F13" s="29" t="s">
        <v>74</v>
      </c>
      <c r="G13" s="34" t="s">
        <v>70</v>
      </c>
      <c r="H13" s="34" t="s">
        <v>88</v>
      </c>
      <c r="I13" s="29" t="s">
        <v>62</v>
      </c>
      <c r="J13" s="29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8" customWidth="1"/>
    <col min="2" max="2" width="76" style="138" customWidth="1"/>
    <col min="3" max="256" width="9.140625" style="131"/>
    <col min="257" max="257" width="3" style="131" customWidth="1"/>
    <col min="258" max="258" width="76" style="131" customWidth="1"/>
    <col min="259" max="512" width="9.140625" style="131"/>
    <col min="513" max="513" width="3" style="131" customWidth="1"/>
    <col min="514" max="514" width="76" style="131" customWidth="1"/>
    <col min="515" max="768" width="9.140625" style="131"/>
    <col min="769" max="769" width="3" style="131" customWidth="1"/>
    <col min="770" max="770" width="76" style="131" customWidth="1"/>
    <col min="771" max="1024" width="9.140625" style="131"/>
    <col min="1025" max="1025" width="3" style="131" customWidth="1"/>
    <col min="1026" max="1026" width="76" style="131" customWidth="1"/>
    <col min="1027" max="1280" width="9.140625" style="131"/>
    <col min="1281" max="1281" width="3" style="131" customWidth="1"/>
    <col min="1282" max="1282" width="76" style="131" customWidth="1"/>
    <col min="1283" max="1536" width="9.140625" style="131"/>
    <col min="1537" max="1537" width="3" style="131" customWidth="1"/>
    <col min="1538" max="1538" width="76" style="131" customWidth="1"/>
    <col min="1539" max="1792" width="9.140625" style="131"/>
    <col min="1793" max="1793" width="3" style="131" customWidth="1"/>
    <col min="1794" max="1794" width="76" style="131" customWidth="1"/>
    <col min="1795" max="2048" width="9.140625" style="131"/>
    <col min="2049" max="2049" width="3" style="131" customWidth="1"/>
    <col min="2050" max="2050" width="76" style="131" customWidth="1"/>
    <col min="2051" max="2304" width="9.140625" style="131"/>
    <col min="2305" max="2305" width="3" style="131" customWidth="1"/>
    <col min="2306" max="2306" width="76" style="131" customWidth="1"/>
    <col min="2307" max="2560" width="9.140625" style="131"/>
    <col min="2561" max="2561" width="3" style="131" customWidth="1"/>
    <col min="2562" max="2562" width="76" style="131" customWidth="1"/>
    <col min="2563" max="2816" width="9.140625" style="131"/>
    <col min="2817" max="2817" width="3" style="131" customWidth="1"/>
    <col min="2818" max="2818" width="76" style="131" customWidth="1"/>
    <col min="2819" max="3072" width="9.140625" style="131"/>
    <col min="3073" max="3073" width="3" style="131" customWidth="1"/>
    <col min="3074" max="3074" width="76" style="131" customWidth="1"/>
    <col min="3075" max="3328" width="9.140625" style="131"/>
    <col min="3329" max="3329" width="3" style="131" customWidth="1"/>
    <col min="3330" max="3330" width="76" style="131" customWidth="1"/>
    <col min="3331" max="3584" width="9.140625" style="131"/>
    <col min="3585" max="3585" width="3" style="131" customWidth="1"/>
    <col min="3586" max="3586" width="76" style="131" customWidth="1"/>
    <col min="3587" max="3840" width="9.140625" style="131"/>
    <col min="3841" max="3841" width="3" style="131" customWidth="1"/>
    <col min="3842" max="3842" width="76" style="131" customWidth="1"/>
    <col min="3843" max="4096" width="9.140625" style="131"/>
    <col min="4097" max="4097" width="3" style="131" customWidth="1"/>
    <col min="4098" max="4098" width="76" style="131" customWidth="1"/>
    <col min="4099" max="4352" width="9.140625" style="131"/>
    <col min="4353" max="4353" width="3" style="131" customWidth="1"/>
    <col min="4354" max="4354" width="76" style="131" customWidth="1"/>
    <col min="4355" max="4608" width="9.140625" style="131"/>
    <col min="4609" max="4609" width="3" style="131" customWidth="1"/>
    <col min="4610" max="4610" width="76" style="131" customWidth="1"/>
    <col min="4611" max="4864" width="9.140625" style="131"/>
    <col min="4865" max="4865" width="3" style="131" customWidth="1"/>
    <col min="4866" max="4866" width="76" style="131" customWidth="1"/>
    <col min="4867" max="5120" width="9.140625" style="131"/>
    <col min="5121" max="5121" width="3" style="131" customWidth="1"/>
    <col min="5122" max="5122" width="76" style="131" customWidth="1"/>
    <col min="5123" max="5376" width="9.140625" style="131"/>
    <col min="5377" max="5377" width="3" style="131" customWidth="1"/>
    <col min="5378" max="5378" width="76" style="131" customWidth="1"/>
    <col min="5379" max="5632" width="9.140625" style="131"/>
    <col min="5633" max="5633" width="3" style="131" customWidth="1"/>
    <col min="5634" max="5634" width="76" style="131" customWidth="1"/>
    <col min="5635" max="5888" width="9.140625" style="131"/>
    <col min="5889" max="5889" width="3" style="131" customWidth="1"/>
    <col min="5890" max="5890" width="76" style="131" customWidth="1"/>
    <col min="5891" max="6144" width="9.140625" style="131"/>
    <col min="6145" max="6145" width="3" style="131" customWidth="1"/>
    <col min="6146" max="6146" width="76" style="131" customWidth="1"/>
    <col min="6147" max="6400" width="9.140625" style="131"/>
    <col min="6401" max="6401" width="3" style="131" customWidth="1"/>
    <col min="6402" max="6402" width="76" style="131" customWidth="1"/>
    <col min="6403" max="6656" width="9.140625" style="131"/>
    <col min="6657" max="6657" width="3" style="131" customWidth="1"/>
    <col min="6658" max="6658" width="76" style="131" customWidth="1"/>
    <col min="6659" max="6912" width="9.140625" style="131"/>
    <col min="6913" max="6913" width="3" style="131" customWidth="1"/>
    <col min="6914" max="6914" width="76" style="131" customWidth="1"/>
    <col min="6915" max="7168" width="9.140625" style="131"/>
    <col min="7169" max="7169" width="3" style="131" customWidth="1"/>
    <col min="7170" max="7170" width="76" style="131" customWidth="1"/>
    <col min="7171" max="7424" width="9.140625" style="131"/>
    <col min="7425" max="7425" width="3" style="131" customWidth="1"/>
    <col min="7426" max="7426" width="76" style="131" customWidth="1"/>
    <col min="7427" max="7680" width="9.140625" style="131"/>
    <col min="7681" max="7681" width="3" style="131" customWidth="1"/>
    <col min="7682" max="7682" width="76" style="131" customWidth="1"/>
    <col min="7683" max="7936" width="9.140625" style="131"/>
    <col min="7937" max="7937" width="3" style="131" customWidth="1"/>
    <col min="7938" max="7938" width="76" style="131" customWidth="1"/>
    <col min="7939" max="8192" width="9.140625" style="131"/>
    <col min="8193" max="8193" width="3" style="131" customWidth="1"/>
    <col min="8194" max="8194" width="76" style="131" customWidth="1"/>
    <col min="8195" max="8448" width="9.140625" style="131"/>
    <col min="8449" max="8449" width="3" style="131" customWidth="1"/>
    <col min="8450" max="8450" width="76" style="131" customWidth="1"/>
    <col min="8451" max="8704" width="9.140625" style="131"/>
    <col min="8705" max="8705" width="3" style="131" customWidth="1"/>
    <col min="8706" max="8706" width="76" style="131" customWidth="1"/>
    <col min="8707" max="8960" width="9.140625" style="131"/>
    <col min="8961" max="8961" width="3" style="131" customWidth="1"/>
    <col min="8962" max="8962" width="76" style="131" customWidth="1"/>
    <col min="8963" max="9216" width="9.140625" style="131"/>
    <col min="9217" max="9217" width="3" style="131" customWidth="1"/>
    <col min="9218" max="9218" width="76" style="131" customWidth="1"/>
    <col min="9219" max="9472" width="9.140625" style="131"/>
    <col min="9473" max="9473" width="3" style="131" customWidth="1"/>
    <col min="9474" max="9474" width="76" style="131" customWidth="1"/>
    <col min="9475" max="9728" width="9.140625" style="131"/>
    <col min="9729" max="9729" width="3" style="131" customWidth="1"/>
    <col min="9730" max="9730" width="76" style="131" customWidth="1"/>
    <col min="9731" max="9984" width="9.140625" style="131"/>
    <col min="9985" max="9985" width="3" style="131" customWidth="1"/>
    <col min="9986" max="9986" width="76" style="131" customWidth="1"/>
    <col min="9987" max="10240" width="9.140625" style="131"/>
    <col min="10241" max="10241" width="3" style="131" customWidth="1"/>
    <col min="10242" max="10242" width="76" style="131" customWidth="1"/>
    <col min="10243" max="10496" width="9.140625" style="131"/>
    <col min="10497" max="10497" width="3" style="131" customWidth="1"/>
    <col min="10498" max="10498" width="76" style="131" customWidth="1"/>
    <col min="10499" max="10752" width="9.140625" style="131"/>
    <col min="10753" max="10753" width="3" style="131" customWidth="1"/>
    <col min="10754" max="10754" width="76" style="131" customWidth="1"/>
    <col min="10755" max="11008" width="9.140625" style="131"/>
    <col min="11009" max="11009" width="3" style="131" customWidth="1"/>
    <col min="11010" max="11010" width="76" style="131" customWidth="1"/>
    <col min="11011" max="11264" width="9.140625" style="131"/>
    <col min="11265" max="11265" width="3" style="131" customWidth="1"/>
    <col min="11266" max="11266" width="76" style="131" customWidth="1"/>
    <col min="11267" max="11520" width="9.140625" style="131"/>
    <col min="11521" max="11521" width="3" style="131" customWidth="1"/>
    <col min="11522" max="11522" width="76" style="131" customWidth="1"/>
    <col min="11523" max="11776" width="9.140625" style="131"/>
    <col min="11777" max="11777" width="3" style="131" customWidth="1"/>
    <col min="11778" max="11778" width="76" style="131" customWidth="1"/>
    <col min="11779" max="12032" width="9.140625" style="131"/>
    <col min="12033" max="12033" width="3" style="131" customWidth="1"/>
    <col min="12034" max="12034" width="76" style="131" customWidth="1"/>
    <col min="12035" max="12288" width="9.140625" style="131"/>
    <col min="12289" max="12289" width="3" style="131" customWidth="1"/>
    <col min="12290" max="12290" width="76" style="131" customWidth="1"/>
    <col min="12291" max="12544" width="9.140625" style="131"/>
    <col min="12545" max="12545" width="3" style="131" customWidth="1"/>
    <col min="12546" max="12546" width="76" style="131" customWidth="1"/>
    <col min="12547" max="12800" width="9.140625" style="131"/>
    <col min="12801" max="12801" width="3" style="131" customWidth="1"/>
    <col min="12802" max="12802" width="76" style="131" customWidth="1"/>
    <col min="12803" max="13056" width="9.140625" style="131"/>
    <col min="13057" max="13057" width="3" style="131" customWidth="1"/>
    <col min="13058" max="13058" width="76" style="131" customWidth="1"/>
    <col min="13059" max="13312" width="9.140625" style="131"/>
    <col min="13313" max="13313" width="3" style="131" customWidth="1"/>
    <col min="13314" max="13314" width="76" style="131" customWidth="1"/>
    <col min="13315" max="13568" width="9.140625" style="131"/>
    <col min="13569" max="13569" width="3" style="131" customWidth="1"/>
    <col min="13570" max="13570" width="76" style="131" customWidth="1"/>
    <col min="13571" max="13824" width="9.140625" style="131"/>
    <col min="13825" max="13825" width="3" style="131" customWidth="1"/>
    <col min="13826" max="13826" width="76" style="131" customWidth="1"/>
    <col min="13827" max="14080" width="9.140625" style="131"/>
    <col min="14081" max="14081" width="3" style="131" customWidth="1"/>
    <col min="14082" max="14082" width="76" style="131" customWidth="1"/>
    <col min="14083" max="14336" width="9.140625" style="131"/>
    <col min="14337" max="14337" width="3" style="131" customWidth="1"/>
    <col min="14338" max="14338" width="76" style="131" customWidth="1"/>
    <col min="14339" max="14592" width="9.140625" style="131"/>
    <col min="14593" max="14593" width="3" style="131" customWidth="1"/>
    <col min="14594" max="14594" width="76" style="131" customWidth="1"/>
    <col min="14595" max="14848" width="9.140625" style="131"/>
    <col min="14849" max="14849" width="3" style="131" customWidth="1"/>
    <col min="14850" max="14850" width="76" style="131" customWidth="1"/>
    <col min="14851" max="15104" width="9.140625" style="131"/>
    <col min="15105" max="15105" width="3" style="131" customWidth="1"/>
    <col min="15106" max="15106" width="76" style="131" customWidth="1"/>
    <col min="15107" max="15360" width="9.140625" style="131"/>
    <col min="15361" max="15361" width="3" style="131" customWidth="1"/>
    <col min="15362" max="15362" width="76" style="131" customWidth="1"/>
    <col min="15363" max="15616" width="9.140625" style="131"/>
    <col min="15617" max="15617" width="3" style="131" customWidth="1"/>
    <col min="15618" max="15618" width="76" style="131" customWidth="1"/>
    <col min="15619" max="15872" width="9.140625" style="131"/>
    <col min="15873" max="15873" width="3" style="131" customWidth="1"/>
    <col min="15874" max="15874" width="76" style="131" customWidth="1"/>
    <col min="15875" max="16128" width="9.140625" style="131"/>
    <col min="16129" max="16129" width="3" style="131" customWidth="1"/>
    <col min="16130" max="16130" width="76" style="131" customWidth="1"/>
    <col min="16131" max="16384" width="9.140625" style="131"/>
  </cols>
  <sheetData>
    <row r="1" spans="1:3" ht="32.1" customHeight="1" x14ac:dyDescent="0.3">
      <c r="A1" s="128"/>
      <c r="B1" s="129" t="s">
        <v>136</v>
      </c>
      <c r="C1" s="130"/>
    </row>
    <row r="2" spans="1:3" ht="16.5" x14ac:dyDescent="0.3">
      <c r="A2" s="128"/>
      <c r="B2" s="132"/>
      <c r="C2" s="130"/>
    </row>
    <row r="3" spans="1:3" ht="16.5" x14ac:dyDescent="0.3">
      <c r="A3" s="128"/>
      <c r="B3" s="133" t="s">
        <v>128</v>
      </c>
      <c r="C3" s="130"/>
    </row>
    <row r="4" spans="1:3" x14ac:dyDescent="0.3">
      <c r="A4" s="128"/>
      <c r="B4" s="139" t="s">
        <v>129</v>
      </c>
      <c r="C4" s="130"/>
    </row>
    <row r="5" spans="1:3" ht="16.5" x14ac:dyDescent="0.3">
      <c r="A5" s="128"/>
      <c r="B5" s="134"/>
      <c r="C5" s="130"/>
    </row>
    <row r="6" spans="1:3" ht="16.5" x14ac:dyDescent="0.3">
      <c r="A6" s="128"/>
      <c r="B6" s="135" t="s">
        <v>139</v>
      </c>
      <c r="C6" s="130"/>
    </row>
    <row r="7" spans="1:3" ht="16.5" x14ac:dyDescent="0.3">
      <c r="A7" s="128"/>
      <c r="B7" s="134"/>
      <c r="C7" s="130"/>
    </row>
    <row r="8" spans="1:3" ht="46.5" x14ac:dyDescent="0.3">
      <c r="A8" s="128"/>
      <c r="B8" s="134" t="s">
        <v>130</v>
      </c>
      <c r="C8" s="130"/>
    </row>
    <row r="9" spans="1:3" ht="16.5" x14ac:dyDescent="0.3">
      <c r="A9" s="128"/>
      <c r="B9" s="134"/>
      <c r="C9" s="130"/>
    </row>
    <row r="10" spans="1:3" ht="31.5" x14ac:dyDescent="0.3">
      <c r="A10" s="128"/>
      <c r="B10" s="134" t="s">
        <v>131</v>
      </c>
      <c r="C10" s="130"/>
    </row>
    <row r="11" spans="1:3" ht="16.5" x14ac:dyDescent="0.3">
      <c r="A11" s="128"/>
      <c r="B11" s="134"/>
      <c r="C11" s="130"/>
    </row>
    <row r="12" spans="1:3" ht="31.5" x14ac:dyDescent="0.3">
      <c r="A12" s="128"/>
      <c r="B12" s="134" t="s">
        <v>132</v>
      </c>
      <c r="C12" s="130"/>
    </row>
    <row r="13" spans="1:3" ht="16.5" x14ac:dyDescent="0.3">
      <c r="A13" s="128"/>
      <c r="B13" s="134"/>
      <c r="C13" s="130"/>
    </row>
    <row r="14" spans="1:3" x14ac:dyDescent="0.3">
      <c r="A14" s="128"/>
      <c r="B14" s="136" t="s">
        <v>133</v>
      </c>
      <c r="C14" s="130"/>
    </row>
    <row r="15" spans="1:3" ht="15.75" x14ac:dyDescent="0.3">
      <c r="A15" s="128"/>
      <c r="B15" s="142" t="s">
        <v>134</v>
      </c>
      <c r="C15" s="130"/>
    </row>
    <row r="16" spans="1:3" ht="16.5" x14ac:dyDescent="0.3">
      <c r="A16" s="128"/>
      <c r="B16" s="137"/>
      <c r="C16" s="130"/>
    </row>
    <row r="17" spans="1:3" ht="32.25" x14ac:dyDescent="0.3">
      <c r="A17" s="128"/>
      <c r="B17" s="134" t="s">
        <v>135</v>
      </c>
      <c r="C17" s="130"/>
    </row>
    <row r="18" spans="1:3" x14ac:dyDescent="0.3">
      <c r="A18" s="128"/>
      <c r="B18" s="128"/>
      <c r="C18" s="130"/>
    </row>
    <row r="19" spans="1:3" x14ac:dyDescent="0.3">
      <c r="A19" s="128"/>
      <c r="B19" s="128"/>
      <c r="C19" s="130"/>
    </row>
    <row r="20" spans="1:3" x14ac:dyDescent="0.3">
      <c r="A20" s="128"/>
      <c r="B20" s="128"/>
      <c r="C20" s="130"/>
    </row>
    <row r="21" spans="1:3" x14ac:dyDescent="0.3">
      <c r="A21" s="128"/>
      <c r="B21" s="128"/>
      <c r="C21" s="130"/>
    </row>
    <row r="22" spans="1:3" x14ac:dyDescent="0.3">
      <c r="A22" s="128"/>
      <c r="B22" s="128"/>
      <c r="C22" s="130"/>
    </row>
    <row r="23" spans="1:3" x14ac:dyDescent="0.3">
      <c r="A23" s="128"/>
      <c r="B23" s="128"/>
      <c r="C23" s="130"/>
    </row>
    <row r="24" spans="1:3" x14ac:dyDescent="0.3">
      <c r="A24" s="128"/>
      <c r="B24" s="128"/>
      <c r="C24" s="130"/>
    </row>
    <row r="25" spans="1:3" x14ac:dyDescent="0.3">
      <c r="A25" s="128"/>
      <c r="B25" s="128"/>
      <c r="C25" s="130"/>
    </row>
    <row r="26" spans="1:3" x14ac:dyDescent="0.3">
      <c r="A26" s="128"/>
      <c r="B26" s="128"/>
      <c r="C26" s="130"/>
    </row>
    <row r="27" spans="1:3" x14ac:dyDescent="0.3">
      <c r="A27" s="128"/>
      <c r="B27" s="128"/>
      <c r="C27" s="130"/>
    </row>
    <row r="28" spans="1:3" x14ac:dyDescent="0.3">
      <c r="A28" s="128"/>
      <c r="B28" s="128"/>
      <c r="C28" s="130"/>
    </row>
    <row r="29" spans="1:3" x14ac:dyDescent="0.3">
      <c r="A29" s="128"/>
      <c r="B29" s="128"/>
      <c r="C29" s="130"/>
    </row>
  </sheetData>
  <hyperlinks>
    <hyperlink ref="B14" r:id="rId1" display="See License Agreement" xr:uid="{00000000-0004-0000-0700-000000000000}"/>
    <hyperlink ref="B4" r:id="rId2" tooltip="View online document" display="http://www.invoicingtemplate.com/vehicle-rental-and-trave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A24E-22B2-4516-A371-A0BFCAF0C55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9</v>
      </c>
      <c r="B5" t="s">
        <v>69</v>
      </c>
    </row>
    <row r="6" spans="1:5" x14ac:dyDescent="0.2">
      <c r="A6" s="12" t="s">
        <v>10</v>
      </c>
      <c r="B6" s="17" t="s">
        <v>118</v>
      </c>
    </row>
    <row r="7" spans="1:5" x14ac:dyDescent="0.2">
      <c r="A7" s="12" t="s">
        <v>15</v>
      </c>
      <c r="B7" s="12">
        <v>2</v>
      </c>
      <c r="D7" s="12" t="s">
        <v>16</v>
      </c>
      <c r="E7" s="12" t="s">
        <v>17</v>
      </c>
    </row>
    <row r="8" spans="1:5" x14ac:dyDescent="0.2">
      <c r="A8" s="12" t="s">
        <v>18</v>
      </c>
      <c r="B8" s="12">
        <v>0</v>
      </c>
    </row>
    <row r="9" spans="1:5" x14ac:dyDescent="0.2">
      <c r="A9" s="12" t="s">
        <v>19</v>
      </c>
      <c r="B9" s="12">
        <v>0</v>
      </c>
    </row>
    <row r="10" spans="1:5" x14ac:dyDescent="0.2">
      <c r="A10" s="12" t="s">
        <v>20</v>
      </c>
      <c r="B10" s="12">
        <v>1</v>
      </c>
    </row>
    <row r="11" spans="1:5" x14ac:dyDescent="0.2">
      <c r="A11" s="12" t="s">
        <v>21</v>
      </c>
      <c r="B11" s="12">
        <v>1</v>
      </c>
    </row>
    <row r="12" spans="1:5" x14ac:dyDescent="0.2">
      <c r="A12" s="12" t="s">
        <v>22</v>
      </c>
      <c r="B12" s="12">
        <v>1</v>
      </c>
    </row>
    <row r="13" spans="1:5" x14ac:dyDescent="0.2">
      <c r="A13" s="12" t="s">
        <v>23</v>
      </c>
    </row>
    <row r="14" spans="1:5" ht="12.75" x14ac:dyDescent="0.2">
      <c r="A14" t="s">
        <v>24</v>
      </c>
      <c r="B14" s="12">
        <v>0</v>
      </c>
    </row>
    <row r="15" spans="1:5" x14ac:dyDescent="0.2">
      <c r="A15" s="12" t="s">
        <v>25</v>
      </c>
      <c r="B15" s="12" t="s">
        <v>30</v>
      </c>
    </row>
    <row r="16" spans="1:5" x14ac:dyDescent="0.2">
      <c r="A16" s="12" t="s">
        <v>26</v>
      </c>
      <c r="B16" s="12">
        <v>1</v>
      </c>
    </row>
    <row r="17" spans="1:2" x14ac:dyDescent="0.2">
      <c r="A17" s="12" t="s">
        <v>29</v>
      </c>
      <c r="B17" s="12">
        <v>1</v>
      </c>
    </row>
    <row r="18" spans="1:2" x14ac:dyDescent="0.2">
      <c r="A18" s="12" t="s">
        <v>27</v>
      </c>
      <c r="B18" s="12">
        <v>1</v>
      </c>
    </row>
    <row r="19" spans="1:2" x14ac:dyDescent="0.2">
      <c r="A19" s="12" t="s">
        <v>28</v>
      </c>
      <c r="B19" s="12">
        <v>12</v>
      </c>
    </row>
    <row r="20" spans="1:2" x14ac:dyDescent="0.2">
      <c r="B20" s="12">
        <v>1</v>
      </c>
    </row>
    <row r="22" spans="1:2" x14ac:dyDescent="0.2">
      <c r="B22" s="12">
        <v>1</v>
      </c>
    </row>
    <row r="23" spans="1:2" x14ac:dyDescent="0.2">
      <c r="B23" s="12" t="s">
        <v>142</v>
      </c>
    </row>
    <row r="25" spans="1:2" x14ac:dyDescent="0.2">
      <c r="B25" s="12">
        <v>0</v>
      </c>
    </row>
    <row r="30" spans="1:2" x14ac:dyDescent="0.2">
      <c r="B30" s="12">
        <v>1</v>
      </c>
    </row>
    <row r="31" spans="1:2" x14ac:dyDescent="0.2">
      <c r="B31" s="12">
        <v>0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364</vt:i4>
      </vt:variant>
    </vt:vector>
  </HeadingPairs>
  <TitlesOfParts>
    <vt:vector size="37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oknCustomerName_1</vt:lpstr>
      <vt:lpstr>oknCustomerName_10</vt:lpstr>
      <vt:lpstr>oknCustomerName_11</vt:lpstr>
      <vt:lpstr>oknCustomerName_12</vt:lpstr>
      <vt:lpstr>oknCustomerName_13</vt:lpstr>
      <vt:lpstr>oknCustomerName_14</vt:lpstr>
      <vt:lpstr>oknCustomerName_15</vt:lpstr>
      <vt:lpstr>oknCustomerName_16</vt:lpstr>
      <vt:lpstr>oknCustomerName_17</vt:lpstr>
      <vt:lpstr>oknCustomerName_18</vt:lpstr>
      <vt:lpstr>oknCustomerName_19</vt:lpstr>
      <vt:lpstr>oknCustomerName_2</vt:lpstr>
      <vt:lpstr>oknCustomerName_20</vt:lpstr>
      <vt:lpstr>oknCustomerName_21</vt:lpstr>
      <vt:lpstr>oknCustomerName_22</vt:lpstr>
      <vt:lpstr>oknCustomerName_3</vt:lpstr>
      <vt:lpstr>oknCustomerName_4</vt:lpstr>
      <vt:lpstr>oknCustomerName_5</vt:lpstr>
      <vt:lpstr>oknCustomerName_6</vt:lpstr>
      <vt:lpstr>oknCustomerName_7</vt:lpstr>
      <vt:lpstr>oknCustomerName_8</vt:lpstr>
      <vt:lpstr>oknCustomerName_9</vt:lpstr>
      <vt:lpstr>oknDatabaseName</vt:lpstr>
      <vt:lpstr>oknDatefrom</vt:lpstr>
      <vt:lpstr>oknDateFrom_1</vt:lpstr>
      <vt:lpstr>oknDateFrom_10</vt:lpstr>
      <vt:lpstr>oknDateFrom_11</vt:lpstr>
      <vt:lpstr>oknDateFrom_12</vt:lpstr>
      <vt:lpstr>oknDateFrom_13</vt:lpstr>
      <vt:lpstr>oknDateFrom_14</vt:lpstr>
      <vt:lpstr>oknDateFrom_15</vt:lpstr>
      <vt:lpstr>oknDateFrom_16</vt:lpstr>
      <vt:lpstr>oknDateFrom_17</vt:lpstr>
      <vt:lpstr>oknDateFrom_18</vt:lpstr>
      <vt:lpstr>oknDateFrom_19</vt:lpstr>
      <vt:lpstr>oknDateFrom_2</vt:lpstr>
      <vt:lpstr>oknDateFrom_20</vt:lpstr>
      <vt:lpstr>oknDateFrom_21</vt:lpstr>
      <vt:lpstr>oknDateFrom_22</vt:lpstr>
      <vt:lpstr>oknDateFrom_3</vt:lpstr>
      <vt:lpstr>oknDateFrom_4</vt:lpstr>
      <vt:lpstr>oknDateFrom_5</vt:lpstr>
      <vt:lpstr>oknDateFrom_6</vt:lpstr>
      <vt:lpstr>oknDateFrom_7</vt:lpstr>
      <vt:lpstr>oknDateFrom_8</vt:lpstr>
      <vt:lpstr>oknDateFrom_9</vt:lpstr>
      <vt:lpstr>oknDateto</vt:lpstr>
      <vt:lpstr>oknDateTo_1</vt:lpstr>
      <vt:lpstr>oknDateTo_10</vt:lpstr>
      <vt:lpstr>oknDateTo_11</vt:lpstr>
      <vt:lpstr>oknDateTo_12</vt:lpstr>
      <vt:lpstr>oknDateTo_13</vt:lpstr>
      <vt:lpstr>oknDateTo_14</vt:lpstr>
      <vt:lpstr>oknDateTo_15</vt:lpstr>
      <vt:lpstr>oknDateTo_16</vt:lpstr>
      <vt:lpstr>oknDateTo_17</vt:lpstr>
      <vt:lpstr>oknDateTo_18</vt:lpstr>
      <vt:lpstr>oknDateTo_19</vt:lpstr>
      <vt:lpstr>oknDateTo_2</vt:lpstr>
      <vt:lpstr>oknDateTo_20</vt:lpstr>
      <vt:lpstr>oknDateTo_21</vt:lpstr>
      <vt:lpstr>oknDateTo_22</vt:lpstr>
      <vt:lpstr>oknDateTo_3</vt:lpstr>
      <vt:lpstr>oknDateTo_4</vt:lpstr>
      <vt:lpstr>oknDateTo_5</vt:lpstr>
      <vt:lpstr>oknDateTo_6</vt:lpstr>
      <vt:lpstr>oknDateTo_7</vt:lpstr>
      <vt:lpstr>oknDateTo_8</vt:lpstr>
      <vt:lpstr>oknDateTo_9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oknParticulars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oknVehicleNumber</vt:lpstr>
      <vt:lpstr>oknVehicleType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Vehicle Rental and Travel</dc:title>
  <dc:subject>"Vehicle Rental and Travel" summary: Although it is not common, there are business situations that require the customer name to be included on each invoiced item. This travel invoice template demonstrates how to copy a field value from the invoice header section to the detail section.</dc:subject>
  <dc:creator>https://www.invoicingtemplate.com/</dc:creator>
  <cp:keywords/>
  <dc:description>https://www.invoicingtemplate.com/vehicle-rental-and-travel.html</dc:description>
  <cp:lastModifiedBy>liangjun yu</cp:lastModifiedBy>
  <cp:lastPrinted>2017-06-22T17:25:00Z</cp:lastPrinted>
  <dcterms:created xsi:type="dcterms:W3CDTF">2000-07-27T22:24:14Z</dcterms:created>
  <dcterms:modified xsi:type="dcterms:W3CDTF">2024-03-08T11:27:48Z</dcterms:modified>
  <cp:category>Vehicle Rental and Travel, Travel and Vehicle Rental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287, Tyler, Texas, 104798, 96900, 7000815067079463369?+8.15%, 56.6 sq mi, 146.6 km2, 1,852/sq mi, 715/km2, 32°19′02″N 95°18′21″W? / ?32.3173°N 95.3059°W? / 32.3173; -95.3059? (Tyler)</vt:lpwstr>
  </property>
</Properties>
</file>