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17\"/>
    </mc:Choice>
  </mc:AlternateContent>
  <xr:revisionPtr revIDLastSave="0" documentId="13_ncr:1_{EE696CC5-1EEB-4186-888A-A8B682D8181E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21" r:id="rId2"/>
  </sheets>
  <definedNames>
    <definedName name="InvoicingTemplateLinkTarget" hidden="1">#REF!</definedName>
    <definedName name="oknBalanceDue">Invoice!$O$15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Invoice!$F$20</definedName>
    <definedName name="oknCost_10">Invoice!$F$29</definedName>
    <definedName name="oknCost_11">Invoice!$F$30</definedName>
    <definedName name="oknCost_12">Invoice!$F$31</definedName>
    <definedName name="oknCost_13">Invoice!$F$32</definedName>
    <definedName name="oknCost_14">Invoice!$F$33</definedName>
    <definedName name="oknCost_15">Invoice!$F$34</definedName>
    <definedName name="oknCost_16">Invoice!$F$35</definedName>
    <definedName name="oknCost_17">Invoice!$F$36</definedName>
    <definedName name="oknCost_18">Invoice!$F$37</definedName>
    <definedName name="oknCost_19">Invoice!$F$38</definedName>
    <definedName name="oknCost_2">Invoice!$F$21</definedName>
    <definedName name="oknCost_20">Invoice!$F$39</definedName>
    <definedName name="oknCost_21">Invoice!$F$40</definedName>
    <definedName name="oknCost_22">Invoice!$F$41</definedName>
    <definedName name="oknCost_3">Invoice!$F$22</definedName>
    <definedName name="oknCost_4">Invoice!$F$23</definedName>
    <definedName name="oknCost_5">Invoice!$F$24</definedName>
    <definedName name="oknCost_6">Invoice!$F$25</definedName>
    <definedName name="oknCost_7">Invoice!$F$26</definedName>
    <definedName name="oknCost_8">Invoice!$F$27</definedName>
    <definedName name="oknCost_9">Invoice!$F$28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CustomerName_1">Invoice!$X$20</definedName>
    <definedName name="oknCustomerName_10">Invoice!$X$29</definedName>
    <definedName name="oknCustomerName_11">Invoice!$X$30</definedName>
    <definedName name="oknCustomerName_12">Invoice!$X$31</definedName>
    <definedName name="oknCustomerName_13">Invoice!$X$32</definedName>
    <definedName name="oknCustomerName_14">Invoice!$X$33</definedName>
    <definedName name="oknCustomerName_15">Invoice!$X$34</definedName>
    <definedName name="oknCustomerName_16">Invoice!$X$35</definedName>
    <definedName name="oknCustomerName_17">Invoice!$X$36</definedName>
    <definedName name="oknCustomerName_18">Invoice!$X$37</definedName>
    <definedName name="oknCustomerName_19">Invoice!$X$38</definedName>
    <definedName name="oknCustomerName_2">Invoice!$X$21</definedName>
    <definedName name="oknCustomerName_20">Invoice!$X$39</definedName>
    <definedName name="oknCustomerName_21">Invoice!$X$40</definedName>
    <definedName name="oknCustomerName_22">Invoice!$X$41</definedName>
    <definedName name="oknCustomerName_3">Invoice!$X$22</definedName>
    <definedName name="oknCustomerName_4">Invoice!$X$23</definedName>
    <definedName name="oknCustomerName_5">Invoice!$X$24</definedName>
    <definedName name="oknCustomerName_6">Invoice!$X$25</definedName>
    <definedName name="oknCustomerName_7">Invoice!$X$26</definedName>
    <definedName name="oknCustomerName_8">Invoice!$X$27</definedName>
    <definedName name="oknCustomerName_9">Invoice!$X$28</definedName>
    <definedName name="oknDatabaseName">Invoice!$A$4</definedName>
    <definedName name="oknDatefrom">Invoice!$H$19</definedName>
    <definedName name="oknDateFrom_1">Invoice!$H$20</definedName>
    <definedName name="oknDateFrom_10">Invoice!$H$29</definedName>
    <definedName name="oknDateFrom_11">Invoice!$H$30</definedName>
    <definedName name="oknDateFrom_12">Invoice!$H$31</definedName>
    <definedName name="oknDateFrom_13">Invoice!$H$32</definedName>
    <definedName name="oknDateFrom_14">Invoice!$H$33</definedName>
    <definedName name="oknDateFrom_15">Invoice!$H$34</definedName>
    <definedName name="oknDateFrom_16">Invoice!$H$35</definedName>
    <definedName name="oknDateFrom_17">Invoice!$H$36</definedName>
    <definedName name="oknDateFrom_18">Invoice!$H$37</definedName>
    <definedName name="oknDateFrom_19">Invoice!$H$38</definedName>
    <definedName name="oknDateFrom_2">Invoice!$H$21</definedName>
    <definedName name="oknDateFrom_20">Invoice!$H$39</definedName>
    <definedName name="oknDateFrom_21">Invoice!$H$40</definedName>
    <definedName name="oknDateFrom_22">Invoice!$H$41</definedName>
    <definedName name="oknDateFrom_3">Invoice!$H$22</definedName>
    <definedName name="oknDateFrom_4">Invoice!$H$23</definedName>
    <definedName name="oknDateFrom_5">Invoice!$H$24</definedName>
    <definedName name="oknDateFrom_6">Invoice!$H$25</definedName>
    <definedName name="oknDateFrom_7">Invoice!$H$26</definedName>
    <definedName name="oknDateFrom_8">Invoice!$H$27</definedName>
    <definedName name="oknDateFrom_9">Invoice!$H$28</definedName>
    <definedName name="oknDateto">Invoice!$I$22:$J$41</definedName>
    <definedName name="oknDateTo_1">Invoice!$I$20</definedName>
    <definedName name="oknDateTo_10">Invoice!$I$29</definedName>
    <definedName name="oknDateTo_11">Invoice!$I$30</definedName>
    <definedName name="oknDateTo_12">Invoice!$I$31</definedName>
    <definedName name="oknDateTo_13">Invoice!$I$32</definedName>
    <definedName name="oknDateTo_14">Invoice!$I$33</definedName>
    <definedName name="oknDateTo_15">Invoice!$I$34</definedName>
    <definedName name="oknDateTo_16">Invoice!$I$35</definedName>
    <definedName name="oknDateTo_17">Invoice!$I$36</definedName>
    <definedName name="oknDateTo_18">Invoice!$I$37</definedName>
    <definedName name="oknDateTo_19">Invoice!$I$38</definedName>
    <definedName name="oknDateTo_2">Invoice!$I$21</definedName>
    <definedName name="oknDateTo_20">Invoice!$I$39</definedName>
    <definedName name="oknDateTo_21">Invoice!$I$40</definedName>
    <definedName name="oknDateTo_22">Invoice!$I$41</definedName>
    <definedName name="oknDateTo_3">Invoice!$I$22</definedName>
    <definedName name="oknDateTo_4">Invoice!$I$23</definedName>
    <definedName name="oknDateTo_5">Invoice!$I$24</definedName>
    <definedName name="oknDateTo_6">Invoice!$I$25</definedName>
    <definedName name="oknDateTo_7">Invoice!$I$26</definedName>
    <definedName name="oknDateTo_8">Invoice!$I$27</definedName>
    <definedName name="oknDateTo_9">Invoice!$I$28</definedName>
    <definedName name="oknDeposit">Invoice!$O$13</definedName>
    <definedName name="oknDiscount">Invoice!$O$10</definedName>
    <definedName name="oknDueDate">Invoice!$O$17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Invoice!$P$5</definedName>
    <definedName name="oknInvoiceID">Invoice!$P$6</definedName>
    <definedName name="oknLinetotal_1">Invoice!$P$20</definedName>
    <definedName name="oknLinetotal_10">Invoice!$P$29</definedName>
    <definedName name="oknLinetotal_11">Invoice!$P$30</definedName>
    <definedName name="oknLinetotal_12">Invoice!$P$31</definedName>
    <definedName name="oknLinetotal_13">Invoice!$P$32</definedName>
    <definedName name="oknLinetotal_14">Invoice!$P$33</definedName>
    <definedName name="oknLinetotal_15">Invoice!$P$34</definedName>
    <definedName name="oknLinetotal_16">Invoice!$P$35</definedName>
    <definedName name="oknLinetotal_17">Invoice!$P$36</definedName>
    <definedName name="oknLinetotal_18">Invoice!$P$37</definedName>
    <definedName name="oknLinetotal_19">Invoice!$P$38</definedName>
    <definedName name="oknLinetotal_2">Invoice!$P$21</definedName>
    <definedName name="oknLinetotal_20">Invoice!$P$39</definedName>
    <definedName name="oknLinetotal_21">Invoice!$P$40</definedName>
    <definedName name="oknLinetotal_22">Invoice!$P$41</definedName>
    <definedName name="oknLinetotal_3">Invoice!$P$22</definedName>
    <definedName name="oknLinetotal_4">Invoice!$P$23</definedName>
    <definedName name="oknLinetotal_5">Invoice!$P$24</definedName>
    <definedName name="oknLinetotal_6">Invoice!$P$25</definedName>
    <definedName name="oknLinetotal_7">Invoice!$P$26</definedName>
    <definedName name="oknLinetotal_8">Invoice!$P$27</definedName>
    <definedName name="oknLinetotal_9">Invoice!$P$28</definedName>
    <definedName name="oknLineTotalTaxable">Invoice!$F$42</definedName>
    <definedName name="oknParticulars">Invoice!$K$20:$N$41</definedName>
    <definedName name="oknPayments">Invoice!$O$14</definedName>
    <definedName name="oknPaymentTerm">Invoice!$L$17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Invoice!$O$20</definedName>
    <definedName name="oknPrice_10">Invoice!$O$29</definedName>
    <definedName name="oknPrice_11">Invoice!$O$30</definedName>
    <definedName name="oknPrice_12">Invoice!$O$31</definedName>
    <definedName name="oknPrice_13">Invoice!$O$32</definedName>
    <definedName name="oknPrice_14">Invoice!$O$33</definedName>
    <definedName name="oknPrice_15">Invoice!$O$34</definedName>
    <definedName name="oknPrice_16">Invoice!$O$35</definedName>
    <definedName name="oknPrice_17">Invoice!$O$36</definedName>
    <definedName name="oknPrice_18">Invoice!$O$37</definedName>
    <definedName name="oknPrice_19">Invoice!$O$38</definedName>
    <definedName name="oknPrice_2">Invoice!$O$21</definedName>
    <definedName name="oknPrice_20">Invoice!$O$39</definedName>
    <definedName name="oknPrice_21">Invoice!$O$40</definedName>
    <definedName name="oknPrice_22">Invoice!$O$41</definedName>
    <definedName name="oknPrice_3">Invoice!$O$22</definedName>
    <definedName name="oknPrice_4">Invoice!$O$23</definedName>
    <definedName name="oknPrice_5">Invoice!$O$24</definedName>
    <definedName name="oknPrice_6">Invoice!$O$25</definedName>
    <definedName name="oknPrice_7">Invoice!$O$26</definedName>
    <definedName name="oknPrice_8">Invoice!$O$27</definedName>
    <definedName name="oknPrice_9">Invoice!$O$28</definedName>
    <definedName name="oknPrInvoiceID">#REF!</definedName>
    <definedName name="oknPrNotes">#REF!</definedName>
    <definedName name="oknProductID_1">Invoice!$B$20</definedName>
    <definedName name="oknProductID_10">Invoice!$B$29</definedName>
    <definedName name="oknProductID_11">Invoice!$B$30</definedName>
    <definedName name="oknProductID_12">Invoice!$B$41</definedName>
    <definedName name="oknProductID_13">Invoice!$B$31</definedName>
    <definedName name="oknProductID_14">Invoice!$B$32</definedName>
    <definedName name="oknProductID_15">Invoice!$B$33</definedName>
    <definedName name="oknProductID_16">Invoice!$B$34</definedName>
    <definedName name="oknProductID_17">Invoice!$B$35</definedName>
    <definedName name="oknProductID_18">Invoice!$B$36</definedName>
    <definedName name="oknProductID_19">Invoice!$B$37</definedName>
    <definedName name="oknProductID_2">Invoice!$B$21</definedName>
    <definedName name="oknProductID_20">Invoice!$B$38</definedName>
    <definedName name="oknProductID_21">Invoice!$B$39</definedName>
    <definedName name="oknProductID_22">Invoice!$B$40</definedName>
    <definedName name="oknProductID_3">Invoice!$B$22</definedName>
    <definedName name="oknProductID_4">Invoice!$B$23</definedName>
    <definedName name="oknProductID_5">Invoice!$B$24</definedName>
    <definedName name="oknProductID_6">Invoice!$B$25</definedName>
    <definedName name="oknProductID_7">Invoice!$B$26</definedName>
    <definedName name="oknProductID_8">Invoice!$B$27</definedName>
    <definedName name="oknProductID_9">Invoice!$B$28</definedName>
    <definedName name="oknProductName_1">Invoice!$K$20</definedName>
    <definedName name="oknProductName_10">Invoice!$K$29</definedName>
    <definedName name="oknProductName_11">Invoice!$K$30</definedName>
    <definedName name="oknProductName_12">Invoice!$K$31</definedName>
    <definedName name="oknProductName_13">Invoice!$K$32</definedName>
    <definedName name="oknProductName_14">Invoice!$K$33</definedName>
    <definedName name="oknProductName_15">Invoice!$K$34</definedName>
    <definedName name="oknProductName_16">Invoice!$K$35</definedName>
    <definedName name="oknProductName_17">Invoice!$K$36</definedName>
    <definedName name="oknProductName_18">Invoice!$K$37</definedName>
    <definedName name="oknProductName_19">Invoice!$K$38</definedName>
    <definedName name="oknProductName_2">Invoice!$K$21</definedName>
    <definedName name="oknProductName_20">Invoice!$K$39</definedName>
    <definedName name="oknProductName_21">Invoice!$K$40</definedName>
    <definedName name="oknProductName_22">Invoice!$K$41</definedName>
    <definedName name="oknProductName_3">Invoice!$K$22</definedName>
    <definedName name="oknProductName_4">Invoice!$K$23</definedName>
    <definedName name="oknProductName_5">Invoice!$K$24</definedName>
    <definedName name="oknProductName_6">Invoice!$K$25</definedName>
    <definedName name="oknProductName_7">Invoice!$K$26</definedName>
    <definedName name="oknProductName_8">Invoice!$K$27</definedName>
    <definedName name="oknProductName_9">Invoice!$K$28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Invoice!$C$19</definedName>
    <definedName name="oknQuantity_10">Invoice!$C$28</definedName>
    <definedName name="oknQuantity_11">Invoice!$C$29</definedName>
    <definedName name="oknQuantity_12">Invoice!$C$30</definedName>
    <definedName name="oknQuantity_13">Invoice!$C$31</definedName>
    <definedName name="oknQuantity_14">Invoice!$C$32</definedName>
    <definedName name="oknQuantity_15">Invoice!$C$33</definedName>
    <definedName name="oknQuantity_16">Invoice!$C$34</definedName>
    <definedName name="oknQuantity_17">Invoice!$C$35</definedName>
    <definedName name="oknQuantity_18">Invoice!$C$36</definedName>
    <definedName name="oknQuantity_19">Invoice!$C$37</definedName>
    <definedName name="oknQuantity_2">Invoice!$C$20</definedName>
    <definedName name="oknQuantity_20">Invoice!$C$38</definedName>
    <definedName name="oknQuantity_21">Invoice!$C$39</definedName>
    <definedName name="oknQuantity_22">Invoice!$C$40</definedName>
    <definedName name="oknQuantity_23">Invoice!$C$41</definedName>
    <definedName name="oknQuantity_3">Invoice!$C$21</definedName>
    <definedName name="oknQuantity_4">Invoice!$C$22</definedName>
    <definedName name="oknQuantity_5">Invoice!$C$23</definedName>
    <definedName name="oknQuantity_6">Invoice!$C$24</definedName>
    <definedName name="oknQuantity_7">Invoice!$C$25</definedName>
    <definedName name="oknQuantity_8">Invoice!$C$26</definedName>
    <definedName name="oknQuantity_9">Invoice!$C$27</definedName>
    <definedName name="oknRate">Invoice!$O$20:$O$41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vingInvoiceClearWorksheet" hidden="1">#REF!</definedName>
    <definedName name="oknSavingInvoicePromptForPayment" hidden="1">#REF!</definedName>
    <definedName name="oknShipDate">Invoice!$AD$11</definedName>
    <definedName name="oknShippingCost">Invoice!$AE$9</definedName>
    <definedName name="oknShipVia">Invoice!$AE$11</definedName>
    <definedName name="oknStatus">Invoice!$A$6</definedName>
    <definedName name="oknSubTotal">Invoice!$P$42</definedName>
    <definedName name="oknTax1">Invoice!$O$11</definedName>
    <definedName name="oknTax1Name">Invoice!$M$11</definedName>
    <definedName name="oknTax1Rate">Invoice!$N$11</definedName>
    <definedName name="oknTax1RateDefault">Invoice!#REF!</definedName>
    <definedName name="oknTax2">Invoice!$P$44</definedName>
    <definedName name="oknTax2IsAppliedToTax1">Invoice!#REF!</definedName>
    <definedName name="oknTax2Name">Invoice!$N$44</definedName>
    <definedName name="oknTax2Rate">Invoice!$O$44</definedName>
    <definedName name="oknTax2RateDefault">Invoice!$E$13</definedName>
    <definedName name="oknTaxable_1">Invoice!$E$20</definedName>
    <definedName name="oknTaxable_10">Invoice!$E$29</definedName>
    <definedName name="oknTaxable_11">Invoice!$E$30</definedName>
    <definedName name="oknTaxable_12">Invoice!$E$31</definedName>
    <definedName name="oknTaxable_13">Invoice!$E$32</definedName>
    <definedName name="oknTaxable_14">Invoice!$E$33</definedName>
    <definedName name="oknTaxable_15">Invoice!$E$34</definedName>
    <definedName name="oknTaxable_16">Invoice!$E$35</definedName>
    <definedName name="oknTaxable_17">Invoice!$E$36</definedName>
    <definedName name="oknTaxable_18">Invoice!$E$37</definedName>
    <definedName name="oknTaxable_19">Invoice!$E$38</definedName>
    <definedName name="oknTaxable_2">Invoice!$E$21</definedName>
    <definedName name="oknTaxable_20">Invoice!$E$39</definedName>
    <definedName name="oknTaxable_21">Invoice!$E$40</definedName>
    <definedName name="oknTaxable_22">Invoice!$E$41</definedName>
    <definedName name="oknTaxable_3">Invoice!$E$22</definedName>
    <definedName name="oknTaxable_4">Invoice!$E$23</definedName>
    <definedName name="oknTaxable_5">Invoice!$E$24</definedName>
    <definedName name="oknTaxable_6">Invoice!$E$25</definedName>
    <definedName name="oknTaxable_7">Invoice!$E$26</definedName>
    <definedName name="oknTaxable_8">Invoice!$E$27</definedName>
    <definedName name="oknTaxable_9">Invoice!$E$28</definedName>
    <definedName name="oknTaxTotalIncludingShippingCost">Invoice!#REF!</definedName>
    <definedName name="oknTaxType">Invoice!#REF!</definedName>
    <definedName name="oknTotal">Invoice!$O$12</definedName>
    <definedName name="oknVehicleNumber">Invoice!$H$16</definedName>
    <definedName name="oknVehicleType">Invoice!$M$17</definedName>
    <definedName name="oknWhoAddress">Invoice!$H$11</definedName>
    <definedName name="oknWhoCityStateZip">Invoice!$H$12</definedName>
    <definedName name="oknWhoCountry">Invoice!$H$13</definedName>
    <definedName name="oknWhoID">Invoice!$P$7</definedName>
    <definedName name="oknWhoName">Invoice!$H$10</definedName>
    <definedName name="oknWhoPhone">Invoice!$H$14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Invoice!$H$3:$P$43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41" i="1" l="1"/>
  <c r="X40" i="1"/>
  <c r="X39" i="1"/>
  <c r="X38" i="1"/>
  <c r="X37" i="1"/>
  <c r="X36" i="1"/>
  <c r="X35" i="1"/>
  <c r="X34" i="1"/>
  <c r="X33" i="1"/>
  <c r="X32" i="1"/>
  <c r="X31" i="1"/>
  <c r="X30" i="1"/>
  <c r="X29" i="1"/>
  <c r="X28" i="1"/>
  <c r="X27" i="1"/>
  <c r="X26" i="1"/>
  <c r="X25" i="1"/>
  <c r="X24" i="1"/>
  <c r="X23" i="1"/>
  <c r="X22" i="1"/>
  <c r="X21" i="1"/>
  <c r="X20" i="1"/>
  <c r="F42" i="1" a="1"/>
  <c r="F42" i="1" s="1"/>
  <c r="P42" i="1"/>
  <c r="P44" i="1"/>
  <c r="O11" i="1" l="1"/>
  <c r="O12" i="1" s="1"/>
  <c r="O15" i="1" s="1"/>
</calcChain>
</file>

<file path=xl/sharedStrings.xml><?xml version="1.0" encoding="utf-8"?>
<sst xmlns="http://schemas.openxmlformats.org/spreadsheetml/2006/main" count="64" uniqueCount="60">
  <si>
    <t>DATE:</t>
  </si>
  <si>
    <t>INVOICE #</t>
  </si>
  <si>
    <t>TOTAL</t>
  </si>
  <si>
    <t>Unit Price</t>
    <phoneticPr fontId="8" type="noConversion"/>
  </si>
  <si>
    <t>Quantity</t>
    <phoneticPr fontId="8" type="noConversion"/>
  </si>
  <si>
    <t>Ship Date</t>
    <phoneticPr fontId="8" type="noConversion"/>
  </si>
  <si>
    <t>Ship Via</t>
    <phoneticPr fontId="8" type="noConversion"/>
  </si>
  <si>
    <t>SUBTOTAL</t>
    <phoneticPr fontId="8" type="noConversion"/>
  </si>
  <si>
    <t>Taxable</t>
    <phoneticPr fontId="8" type="noConversion"/>
  </si>
  <si>
    <t>INVOICE</t>
    <phoneticPr fontId="8" type="noConversion"/>
  </si>
  <si>
    <t>S &amp; H</t>
  </si>
  <si>
    <t>PAID</t>
  </si>
  <si>
    <t>TOTAL DUE</t>
  </si>
  <si>
    <t>Current Database</t>
  </si>
  <si>
    <t>Invoice Status</t>
  </si>
  <si>
    <t>cost</t>
    <phoneticPr fontId="8" type="noConversion"/>
  </si>
  <si>
    <t>GST</t>
  </si>
  <si>
    <t>Customer Name</t>
  </si>
  <si>
    <t>BILL TO</t>
  </si>
  <si>
    <t>Item#</t>
  </si>
  <si>
    <t>Fields not used in this template</t>
  </si>
  <si>
    <t>TAX</t>
  </si>
  <si>
    <t>INVOICE SUMMARY</t>
  </si>
  <si>
    <t>AMOUNT</t>
  </si>
  <si>
    <t>Line#</t>
  </si>
  <si>
    <t>DEPOSIT</t>
  </si>
  <si>
    <t>To create an invoice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</si>
  <si>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</si>
  <si>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</si>
  <si>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</si>
  <si>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</si>
  <si>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</si>
  <si>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</si>
  <si>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Date From</t>
  </si>
  <si>
    <t>Date To</t>
  </si>
  <si>
    <t>Rate</t>
  </si>
  <si>
    <t>Particulars</t>
  </si>
  <si>
    <t>Vehicle #</t>
  </si>
  <si>
    <t>Vehicle Type</t>
  </si>
  <si>
    <t>CUSTOMER #</t>
  </si>
  <si>
    <t>Pending</t>
  </si>
  <si>
    <t>Maruti Ciaz</t>
  </si>
  <si>
    <t>KA50 A3686</t>
  </si>
  <si>
    <t>C01016</t>
  </si>
  <si>
    <t>Bangalore</t>
  </si>
  <si>
    <t>31-05-2017</t>
  </si>
  <si>
    <t>c5117</t>
  </si>
  <si>
    <t>Travel Business Name</t>
  </si>
  <si>
    <t>Address</t>
  </si>
  <si>
    <t>City, State ZIP</t>
  </si>
  <si>
    <t>Phone</t>
  </si>
  <si>
    <t>Email, Web Address Facebook</t>
  </si>
  <si>
    <t>DISCOUNT</t>
  </si>
  <si>
    <t>25-06-2017</t>
  </si>
  <si>
    <t>show customer name on invoice</t>
  </si>
  <si>
    <t>ABC Tours Pvt Ltd</t>
  </si>
  <si>
    <t>Travel and Vehicle Rental</t>
  </si>
  <si>
    <t>Vehicle Rental and Travelc5117</t>
  </si>
  <si>
    <t>Travel and Vehicle Rental - 287, Tyler, Texas, 104798, 96900, 7000815067079463369?+8.15%, 56.6 sq mi, 146.6 km2, 1,852/sq mi, 715/km2, 32°19′02″N 95°18′21″W? / ?32.3173°N 95.3059°W? / 32.3173; -95.3059? (Tyler)</t>
  </si>
  <si>
    <t>Vehicle Rental and Travelc5117 - 287, Tyler, Texas, 104798, 96900, 7000815067079463369?+8.15%, 56.6 sq mi, 146.6 km2, 1,852/sq mi, 715/km2, 32°19′02″N 95°18′21″W? / ?32.3173°N 95.3059°W? / 32.3173; -95.3059? (Tyler)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</si>
</sst>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3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10"/>
      <name val="Bell MT"/>
      <family val="1"/>
    </font>
    <font>
      <b/>
      <sz val="10"/>
      <name val="Bell MT"/>
      <family val="1"/>
    </font>
    <font>
      <b/>
      <sz val="10"/>
      <color theme="0"/>
      <name val="Bell MT"/>
      <family val="1"/>
    </font>
    <font>
      <sz val="11"/>
      <name val="Bell MT"/>
      <family val="1"/>
    </font>
    <font>
      <b/>
      <sz val="11"/>
      <name val="Bell MT"/>
      <family val="1"/>
    </font>
    <font>
      <u/>
      <sz val="11"/>
      <color indexed="12"/>
      <name val="Bell MT"/>
      <family val="1"/>
    </font>
    <font>
      <sz val="11"/>
      <color theme="0"/>
      <name val="Bell MT"/>
      <family val="1"/>
    </font>
    <font>
      <i/>
      <sz val="10"/>
      <name val="Bell MT"/>
      <family val="1"/>
    </font>
    <font>
      <sz val="28"/>
      <color theme="9" tint="-0.499984740745262"/>
      <name val="Bodoni MT Black"/>
      <family val="1"/>
    </font>
    <font>
      <b/>
      <sz val="16"/>
      <color theme="9" tint="-0.499984740745262"/>
      <name val="Bell MT"/>
      <family val="1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b/>
      <sz val="14"/>
      <name val="Bell MT"/>
      <family val="1"/>
    </font>
    <font>
      <b/>
      <sz val="12"/>
      <name val="Bell MT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9" tint="-0.499984740745262"/>
      </left>
      <right/>
      <top style="thin">
        <color theme="9" tint="-0.499984740745262"/>
      </top>
      <bottom style="hair">
        <color theme="9" tint="0.79998168889431442"/>
      </bottom>
      <diagonal/>
    </border>
    <border>
      <left/>
      <right/>
      <top style="thin">
        <color theme="9" tint="-0.499984740745262"/>
      </top>
      <bottom style="hair">
        <color theme="9" tint="0.79998168889431442"/>
      </bottom>
      <diagonal/>
    </border>
    <border>
      <left/>
      <right style="thin">
        <color theme="9" tint="-0.499984740745262"/>
      </right>
      <top style="thin">
        <color theme="9" tint="-0.499984740745262"/>
      </top>
      <bottom style="hair">
        <color theme="9" tint="0.79998168889431442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hair">
        <color theme="9" tint="0.79998168889431442"/>
      </bottom>
      <diagonal/>
    </border>
    <border>
      <left style="thin">
        <color theme="9" tint="-0.499984740745262"/>
      </left>
      <right/>
      <top style="hair">
        <color theme="9" tint="0.79998168889431442"/>
      </top>
      <bottom style="hair">
        <color theme="9" tint="0.79998168889431442"/>
      </bottom>
      <diagonal/>
    </border>
    <border>
      <left/>
      <right/>
      <top style="hair">
        <color theme="9" tint="0.79998168889431442"/>
      </top>
      <bottom style="hair">
        <color theme="9" tint="0.79998168889431442"/>
      </bottom>
      <diagonal/>
    </border>
    <border>
      <left/>
      <right style="thin">
        <color theme="9" tint="-0.499984740745262"/>
      </right>
      <top style="hair">
        <color theme="9" tint="0.79998168889431442"/>
      </top>
      <bottom style="hair">
        <color theme="9" tint="0.79998168889431442"/>
      </bottom>
      <diagonal/>
    </border>
    <border>
      <left style="thin">
        <color theme="9" tint="-0.499984740745262"/>
      </left>
      <right style="thin">
        <color theme="9" tint="-0.499984740745262"/>
      </right>
      <top style="hair">
        <color theme="9" tint="0.79998168889431442"/>
      </top>
      <bottom style="hair">
        <color theme="9" tint="0.79998168889431442"/>
      </bottom>
      <diagonal/>
    </border>
    <border>
      <left style="thin">
        <color theme="9" tint="-0.499984740745262"/>
      </left>
      <right/>
      <top style="hair">
        <color theme="9" tint="0.79998168889431442"/>
      </top>
      <bottom style="thin">
        <color theme="9" tint="-0.499984740745262"/>
      </bottom>
      <diagonal/>
    </border>
    <border>
      <left/>
      <right/>
      <top style="hair">
        <color theme="9" tint="0.79998168889431442"/>
      </top>
      <bottom style="thin">
        <color theme="9" tint="-0.499984740745262"/>
      </bottom>
      <diagonal/>
    </border>
    <border>
      <left/>
      <right style="thin">
        <color theme="9" tint="-0.499984740745262"/>
      </right>
      <top style="hair">
        <color theme="9" tint="0.79998168889431442"/>
      </top>
      <bottom style="thin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hair">
        <color theme="9" tint="0.79998168889431442"/>
      </top>
      <bottom style="thin">
        <color theme="9" tint="-0.499984740745262"/>
      </bottom>
      <diagonal/>
    </border>
    <border>
      <left style="hair">
        <color theme="9" tint="-0.249977111117893"/>
      </left>
      <right/>
      <top style="hair">
        <color theme="9" tint="0.79998168889431442"/>
      </top>
      <bottom style="hair">
        <color theme="9" tint="0.79998168889431442"/>
      </bottom>
      <diagonal/>
    </border>
    <border>
      <left/>
      <right style="hair">
        <color theme="9" tint="-0.249977111117893"/>
      </right>
      <top style="hair">
        <color theme="9" tint="0.79998168889431442"/>
      </top>
      <bottom style="hair">
        <color theme="9" tint="0.79998168889431442"/>
      </bottom>
      <diagonal/>
    </border>
    <border>
      <left style="hair">
        <color theme="9" tint="-0.249977111117893"/>
      </left>
      <right/>
      <top style="thin">
        <color theme="9" tint="-0.499984740745262"/>
      </top>
      <bottom style="hair">
        <color theme="9" tint="0.79998168889431442"/>
      </bottom>
      <diagonal/>
    </border>
    <border>
      <left style="hair">
        <color theme="9" tint="-0.249977111117893"/>
      </left>
      <right/>
      <top style="hair">
        <color theme="9" tint="0.79998168889431442"/>
      </top>
      <bottom style="thin">
        <color theme="9" tint="-0.499984740745262"/>
      </bottom>
      <diagonal/>
    </border>
    <border>
      <left/>
      <right style="hair">
        <color theme="9" tint="-0.249977111117893"/>
      </right>
      <top style="thin">
        <color theme="9" tint="-0.499984740745262"/>
      </top>
      <bottom style="hair">
        <color theme="9" tint="0.79998168889431442"/>
      </bottom>
      <diagonal/>
    </border>
    <border>
      <left/>
      <right style="hair">
        <color theme="9" tint="-0.249977111117893"/>
      </right>
      <top style="hair">
        <color theme="9" tint="0.79998168889431442"/>
      </top>
      <bottom style="thin">
        <color theme="9" tint="-0.499984740745262"/>
      </bottom>
      <diagonal/>
    </border>
    <border>
      <left style="thin">
        <color theme="9" tint="-0.499984740745262"/>
      </left>
      <right/>
      <top style="hair">
        <color theme="9" tint="0.79998168889431442"/>
      </top>
      <bottom/>
      <diagonal/>
    </border>
    <border>
      <left style="thin">
        <color theme="9" tint="-0.499984740745262"/>
      </left>
      <right/>
      <top/>
      <bottom style="hair">
        <color theme="9" tint="0.79998168889431442"/>
      </bottom>
      <diagonal/>
    </border>
    <border>
      <left style="thin">
        <color theme="0" tint="-0.499984740745262"/>
      </left>
      <right style="thin">
        <color theme="0" tint="-0.499984740745262"/>
      </right>
      <top style="thick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thick">
        <color theme="0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/>
      <top style="thick">
        <color theme="0" tint="-0.499984740745262"/>
      </top>
      <bottom style="thin">
        <color theme="9" tint="-0.499984740745262"/>
      </bottom>
      <diagonal/>
    </border>
    <border>
      <left/>
      <right style="thin">
        <color theme="9" tint="-0.499984740745262"/>
      </right>
      <top style="thick">
        <color theme="0" tint="-0.499984740745262"/>
      </top>
      <bottom style="thin">
        <color theme="9" tint="-0.499984740745262"/>
      </bottom>
      <diagonal/>
    </border>
    <border>
      <left/>
      <right/>
      <top style="thick">
        <color theme="0" tint="-0.499984740745262"/>
      </top>
      <bottom style="thin">
        <color theme="9" tint="-0.499984740745262"/>
      </bottom>
      <diagonal/>
    </border>
  </borders>
  <cellStyleXfs count="10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6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39">
    <xf numFmtId="0" fontId="0" fillId="0" borderId="0" xfId="0"/>
    <xf numFmtId="0" fontId="0" fillId="0" borderId="0" xfId="0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10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168" fontId="0" fillId="0" borderId="3" xfId="0" applyNumberFormat="1" applyBorder="1" applyAlignment="1" applyProtection="1">
      <alignment horizontal="right" vertical="center" indent="1"/>
      <protection locked="0"/>
    </xf>
    <xf numFmtId="168" fontId="0" fillId="3" borderId="4" xfId="0" applyNumberFormat="1" applyFill="1" applyBorder="1" applyAlignment="1" applyProtection="1">
      <alignment horizontal="right" vertical="center" indent="1"/>
      <protection locked="0"/>
    </xf>
    <xf numFmtId="168" fontId="0" fillId="0" borderId="4" xfId="0" applyNumberFormat="1" applyBorder="1" applyAlignment="1" applyProtection="1">
      <alignment horizontal="right" vertical="center" indent="1"/>
      <protection locked="0"/>
    </xf>
    <xf numFmtId="168" fontId="0" fillId="3" borderId="5" xfId="0" applyNumberFormat="1" applyFill="1" applyBorder="1" applyAlignment="1" applyProtection="1">
      <alignment horizontal="right" vertical="center" indent="1"/>
      <protection locked="0"/>
    </xf>
    <xf numFmtId="0" fontId="7" fillId="0" borderId="0" xfId="0" applyFont="1"/>
    <xf numFmtId="0" fontId="13" fillId="0" borderId="0" xfId="0" applyFont="1" applyAlignment="1">
      <alignment horizontal="center"/>
    </xf>
    <xf numFmtId="0" fontId="14" fillId="0" borderId="0" xfId="0" applyFont="1" applyAlignment="1" applyProtection="1">
      <alignment horizontal="center"/>
      <protection locked="0"/>
    </xf>
    <xf numFmtId="0" fontId="16" fillId="0" borderId="0" xfId="0" applyFont="1"/>
    <xf numFmtId="0" fontId="16" fillId="0" borderId="0" xfId="0" applyFont="1" applyAlignment="1">
      <alignment vertical="center"/>
    </xf>
    <xf numFmtId="166" fontId="0" fillId="0" borderId="7" xfId="0" applyNumberFormat="1" applyBorder="1" applyAlignment="1" applyProtection="1">
      <alignment vertical="center"/>
      <protection locked="0"/>
    </xf>
    <xf numFmtId="166" fontId="0" fillId="3" borderId="8" xfId="0" applyNumberFormat="1" applyFill="1" applyBorder="1" applyAlignment="1" applyProtection="1">
      <alignment vertical="center"/>
      <protection locked="0"/>
    </xf>
    <xf numFmtId="166" fontId="0" fillId="0" borderId="8" xfId="0" applyNumberFormat="1" applyBorder="1" applyAlignment="1" applyProtection="1">
      <alignment vertical="center"/>
      <protection locked="0"/>
    </xf>
    <xf numFmtId="166" fontId="0" fillId="3" borderId="9" xfId="0" applyNumberFormat="1" applyFill="1" applyBorder="1" applyAlignment="1" applyProtection="1">
      <alignment vertical="center"/>
      <protection locked="0"/>
    </xf>
    <xf numFmtId="0" fontId="7" fillId="5" borderId="0" xfId="0" applyFont="1" applyFill="1"/>
    <xf numFmtId="0" fontId="0" fillId="5" borderId="0" xfId="0" applyFill="1" applyProtection="1">
      <protection locked="0" hidden="1"/>
    </xf>
    <xf numFmtId="0" fontId="0" fillId="5" borderId="0" xfId="0" applyFill="1"/>
    <xf numFmtId="0" fontId="0" fillId="5" borderId="0" xfId="0" applyFill="1" applyAlignment="1">
      <alignment vertical="center" wrapText="1"/>
    </xf>
    <xf numFmtId="0" fontId="20" fillId="5" borderId="0" xfId="0" applyFont="1" applyFill="1"/>
    <xf numFmtId="0" fontId="20" fillId="4" borderId="0" xfId="0" applyFont="1" applyFill="1"/>
    <xf numFmtId="0" fontId="22" fillId="4" borderId="0" xfId="1" applyFont="1" applyFill="1" applyAlignment="1" applyProtection="1">
      <alignment vertical="center"/>
      <protection locked="0"/>
    </xf>
    <xf numFmtId="0" fontId="20" fillId="4" borderId="0" xfId="0" applyFont="1" applyFill="1" applyAlignment="1">
      <alignment vertical="center"/>
    </xf>
    <xf numFmtId="0" fontId="21" fillId="4" borderId="0" xfId="0" applyFont="1" applyFill="1" applyAlignment="1">
      <alignment horizontal="center" vertical="center"/>
    </xf>
    <xf numFmtId="0" fontId="17" fillId="0" borderId="0" xfId="0" applyFont="1"/>
    <xf numFmtId="0" fontId="18" fillId="0" borderId="0" xfId="0" applyFont="1" applyAlignment="1">
      <alignment horizontal="right" indent="1"/>
    </xf>
    <xf numFmtId="167" fontId="17" fillId="0" borderId="0" xfId="0" applyNumberFormat="1" applyFont="1" applyAlignment="1" applyProtection="1">
      <alignment horizontal="left" shrinkToFit="1"/>
      <protection locked="0"/>
    </xf>
    <xf numFmtId="0" fontId="17" fillId="0" borderId="0" xfId="0" applyFont="1" applyAlignment="1" applyProtection="1">
      <alignment horizontal="left"/>
      <protection locked="0"/>
    </xf>
    <xf numFmtId="0" fontId="18" fillId="0" borderId="0" xfId="0" applyFont="1"/>
    <xf numFmtId="0" fontId="17" fillId="0" borderId="0" xfId="0" applyFont="1" applyAlignment="1">
      <alignment horizontal="right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4" fontId="17" fillId="0" borderId="0" xfId="0" applyNumberFormat="1" applyFont="1" applyAlignment="1">
      <alignment horizontal="right" vertical="center"/>
    </xf>
    <xf numFmtId="43" fontId="17" fillId="0" borderId="6" xfId="0" applyNumberFormat="1" applyFont="1" applyBorder="1" applyAlignment="1" applyProtection="1">
      <alignment horizontal="right" vertical="center"/>
      <protection hidden="1"/>
    </xf>
    <xf numFmtId="10" fontId="17" fillId="0" borderId="0" xfId="0" applyNumberFormat="1" applyFont="1" applyAlignment="1" applyProtection="1">
      <alignment horizontal="right" vertical="center" indent="1"/>
      <protection locked="0"/>
    </xf>
    <xf numFmtId="164" fontId="18" fillId="0" borderId="0" xfId="0" applyNumberFormat="1" applyFont="1" applyAlignment="1">
      <alignment horizontal="right" vertical="center"/>
    </xf>
    <xf numFmtId="0" fontId="25" fillId="0" borderId="0" xfId="0" applyFont="1" applyAlignment="1">
      <alignment horizontal="right"/>
    </xf>
    <xf numFmtId="0" fontId="26" fillId="0" borderId="0" xfId="0" applyFont="1"/>
    <xf numFmtId="0" fontId="20" fillId="4" borderId="0" xfId="0" applyFont="1" applyFill="1" applyAlignment="1">
      <alignment horizontal="center"/>
    </xf>
    <xf numFmtId="1" fontId="20" fillId="5" borderId="0" xfId="0" applyNumberFormat="1" applyFont="1" applyFill="1" applyAlignment="1" applyProtection="1">
      <alignment horizontal="left" vertical="center"/>
      <protection locked="0"/>
    </xf>
    <xf numFmtId="170" fontId="0" fillId="0" borderId="13" xfId="0" applyNumberFormat="1" applyBorder="1" applyAlignment="1" applyProtection="1">
      <alignment horizontal="left" vertical="center"/>
      <protection locked="0"/>
    </xf>
    <xf numFmtId="170" fontId="0" fillId="0" borderId="17" xfId="0" applyNumberFormat="1" applyBorder="1" applyAlignment="1" applyProtection="1">
      <alignment horizontal="left" vertical="center"/>
      <protection locked="0"/>
    </xf>
    <xf numFmtId="169" fontId="15" fillId="0" borderId="0" xfId="0" applyNumberFormat="1" applyFont="1"/>
    <xf numFmtId="0" fontId="18" fillId="4" borderId="1" xfId="0" applyFont="1" applyFill="1" applyBorder="1" applyAlignment="1">
      <alignment horizontal="center"/>
    </xf>
    <xf numFmtId="10" fontId="17" fillId="0" borderId="0" xfId="0" applyNumberFormat="1" applyFont="1" applyAlignment="1" applyProtection="1">
      <alignment horizontal="right"/>
      <protection locked="0"/>
    </xf>
    <xf numFmtId="14" fontId="17" fillId="0" borderId="1" xfId="0" applyNumberFormat="1" applyFont="1" applyBorder="1" applyAlignment="1" applyProtection="1">
      <alignment horizontal="center"/>
      <protection locked="0"/>
    </xf>
    <xf numFmtId="0" fontId="19" fillId="7" borderId="0" xfId="0" applyFont="1" applyFill="1" applyAlignment="1">
      <alignment horizontal="left" vertical="center"/>
    </xf>
    <xf numFmtId="0" fontId="17" fillId="7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0" fillId="6" borderId="0" xfId="0" applyFill="1"/>
    <xf numFmtId="0" fontId="2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32" fillId="0" borderId="0" xfId="0" applyFont="1" applyAlignment="1">
      <alignment horizontal="center"/>
    </xf>
    <xf numFmtId="0" fontId="18" fillId="0" borderId="0" xfId="0" applyFont="1" applyAlignment="1">
      <alignment horizontal="left" vertical="center"/>
    </xf>
    <xf numFmtId="14" fontId="0" fillId="0" borderId="10" xfId="0" applyNumberFormat="1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14" fontId="0" fillId="0" borderId="14" xfId="0" applyNumberFormat="1" applyBorder="1" applyAlignment="1" applyProtection="1">
      <alignment horizontal="center" vertical="center"/>
      <protection locked="0"/>
    </xf>
    <xf numFmtId="14" fontId="0" fillId="0" borderId="28" xfId="0" applyNumberFormat="1" applyBorder="1" applyAlignment="1" applyProtection="1">
      <alignment horizontal="center" vertical="center"/>
      <protection locked="0"/>
    </xf>
    <xf numFmtId="14" fontId="0" fillId="0" borderId="29" xfId="0" applyNumberFormat="1" applyBorder="1" applyAlignment="1" applyProtection="1">
      <alignment horizontal="center" vertical="center"/>
      <protection locked="0"/>
    </xf>
    <xf numFmtId="170" fontId="0" fillId="0" borderId="21" xfId="0" applyNumberFormat="1" applyBorder="1" applyAlignment="1" applyProtection="1">
      <alignment horizontal="left" vertical="center"/>
      <protection locked="0"/>
    </xf>
    <xf numFmtId="0" fontId="0" fillId="8" borderId="0" xfId="0" applyFill="1" applyAlignment="1">
      <alignment vertical="center"/>
    </xf>
    <xf numFmtId="164" fontId="22" fillId="4" borderId="0" xfId="1" applyNumberFormat="1" applyFont="1" applyFill="1" applyAlignment="1" applyProtection="1">
      <alignment horizontal="left"/>
      <protection locked="0"/>
    </xf>
    <xf numFmtId="164" fontId="23" fillId="4" borderId="0" xfId="0" applyNumberFormat="1" applyFont="1" applyFill="1" applyAlignment="1" applyProtection="1">
      <alignment horizontal="left"/>
      <protection locked="0"/>
    </xf>
    <xf numFmtId="0" fontId="19" fillId="6" borderId="32" xfId="0" applyFont="1" applyFill="1" applyBorder="1" applyAlignment="1">
      <alignment horizontal="center" vertical="center"/>
    </xf>
    <xf numFmtId="0" fontId="12" fillId="4" borderId="0" xfId="1" applyFill="1" applyAlignment="1" applyProtection="1"/>
    <xf numFmtId="0" fontId="12" fillId="5" borderId="0" xfId="1" applyFill="1" applyAlignment="1" applyProtection="1"/>
    <xf numFmtId="0" fontId="19" fillId="6" borderId="32" xfId="0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vertical="center"/>
      <protection locked="0"/>
    </xf>
    <xf numFmtId="0" fontId="17" fillId="0" borderId="0" xfId="0" applyFont="1" applyAlignment="1" applyProtection="1">
      <alignment horizontal="right"/>
      <protection locked="0"/>
    </xf>
    <xf numFmtId="0" fontId="17" fillId="0" borderId="0" xfId="0" applyFont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0" fontId="0" fillId="9" borderId="0" xfId="0" applyFill="1" applyAlignment="1">
      <alignment vertical="center"/>
    </xf>
    <xf numFmtId="0" fontId="1" fillId="0" borderId="0" xfId="9"/>
    <xf numFmtId="0" fontId="0" fillId="0" borderId="22" xfId="0" applyBorder="1" applyAlignment="1" applyProtection="1">
      <alignment horizontal="left" vertical="center"/>
      <protection locked="0"/>
    </xf>
    <xf numFmtId="0" fontId="0" fillId="0" borderId="15" xfId="0" applyBorder="1" applyAlignment="1" applyProtection="1">
      <alignment horizontal="left" vertical="center"/>
      <protection locked="0"/>
    </xf>
    <xf numFmtId="0" fontId="0" fillId="0" borderId="23" xfId="0" applyBorder="1" applyAlignment="1" applyProtection="1">
      <alignment horizontal="left" vertical="center"/>
      <protection locked="0"/>
    </xf>
    <xf numFmtId="0" fontId="0" fillId="0" borderId="25" xfId="0" applyBorder="1" applyAlignment="1" applyProtection="1">
      <alignment horizontal="left" vertical="center"/>
      <protection locked="0"/>
    </xf>
    <xf numFmtId="0" fontId="0" fillId="0" borderId="19" xfId="0" applyBorder="1" applyAlignment="1" applyProtection="1">
      <alignment horizontal="left" vertical="center"/>
      <protection locked="0"/>
    </xf>
    <xf numFmtId="0" fontId="0" fillId="0" borderId="27" xfId="0" applyBorder="1" applyAlignment="1" applyProtection="1">
      <alignment horizontal="left" vertical="center"/>
      <protection locked="0"/>
    </xf>
    <xf numFmtId="14" fontId="0" fillId="0" borderId="22" xfId="0" applyNumberFormat="1" applyBorder="1" applyAlignment="1" applyProtection="1">
      <alignment horizontal="center" vertical="center"/>
      <protection locked="0"/>
    </xf>
    <xf numFmtId="14" fontId="0" fillId="0" borderId="23" xfId="0" applyNumberFormat="1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26" xfId="0" applyBorder="1" applyAlignment="1" applyProtection="1">
      <alignment horizontal="left" vertical="center"/>
      <protection locked="0"/>
    </xf>
    <xf numFmtId="164" fontId="22" fillId="4" borderId="0" xfId="1" applyNumberFormat="1" applyFont="1" applyFill="1" applyAlignment="1" applyProtection="1">
      <alignment horizontal="left" vertical="center"/>
      <protection locked="0"/>
    </xf>
    <xf numFmtId="164" fontId="20" fillId="4" borderId="0" xfId="0" applyNumberFormat="1" applyFont="1" applyFill="1" applyAlignment="1" applyProtection="1">
      <alignment horizontal="left" vertical="center"/>
      <protection locked="0"/>
    </xf>
    <xf numFmtId="0" fontId="19" fillId="6" borderId="30" xfId="0" applyFont="1" applyFill="1" applyBorder="1" applyAlignment="1" applyProtection="1">
      <alignment horizontal="center" vertical="center"/>
      <protection locked="0"/>
    </xf>
    <xf numFmtId="0" fontId="17" fillId="0" borderId="31" xfId="0" applyFont="1" applyBorder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left"/>
      <protection locked="0"/>
    </xf>
    <xf numFmtId="164" fontId="22" fillId="4" borderId="0" xfId="1" applyNumberFormat="1" applyFont="1" applyFill="1" applyAlignment="1" applyProtection="1">
      <alignment horizontal="left"/>
      <protection locked="0"/>
    </xf>
    <xf numFmtId="164" fontId="23" fillId="4" borderId="0" xfId="0" applyNumberFormat="1" applyFont="1" applyFill="1" applyAlignment="1" applyProtection="1">
      <alignment horizontal="left"/>
      <protection locked="0"/>
    </xf>
    <xf numFmtId="0" fontId="21" fillId="4" borderId="0" xfId="0" applyFont="1" applyFill="1" applyAlignment="1">
      <alignment horizontal="center"/>
    </xf>
    <xf numFmtId="0" fontId="20" fillId="4" borderId="0" xfId="0" applyFont="1" applyFill="1" applyAlignment="1" applyProtection="1">
      <alignment horizontal="center"/>
      <protection locked="0"/>
    </xf>
    <xf numFmtId="43" fontId="17" fillId="0" borderId="0" xfId="0" applyNumberFormat="1" applyFont="1" applyAlignment="1" applyProtection="1">
      <alignment horizontal="center"/>
      <protection locked="0"/>
    </xf>
    <xf numFmtId="0" fontId="27" fillId="7" borderId="0" xfId="0" applyFont="1" applyFill="1" applyAlignment="1">
      <alignment horizontal="center" vertical="center"/>
    </xf>
    <xf numFmtId="0" fontId="0" fillId="4" borderId="0" xfId="0" applyFill="1" applyAlignment="1">
      <alignment horizontal="left" vertical="center" wrapText="1"/>
    </xf>
    <xf numFmtId="0" fontId="19" fillId="6" borderId="30" xfId="0" applyFont="1" applyFill="1" applyBorder="1" applyAlignment="1">
      <alignment horizontal="center" vertical="center"/>
    </xf>
    <xf numFmtId="43" fontId="31" fillId="0" borderId="0" xfId="0" applyNumberFormat="1" applyFont="1" applyAlignment="1" applyProtection="1">
      <alignment horizontal="center"/>
      <protection hidden="1"/>
    </xf>
    <xf numFmtId="43" fontId="17" fillId="0" borderId="0" xfId="0" applyNumberFormat="1" applyFont="1" applyAlignment="1" applyProtection="1">
      <alignment horizontal="center" vertical="center"/>
      <protection locked="0"/>
    </xf>
    <xf numFmtId="43" fontId="17" fillId="0" borderId="0" xfId="0" applyNumberFormat="1" applyFont="1" applyAlignment="1" applyProtection="1">
      <alignment horizontal="center"/>
      <protection hidden="1"/>
    </xf>
    <xf numFmtId="0" fontId="19" fillId="7" borderId="0" xfId="0" applyFont="1" applyFill="1" applyAlignment="1">
      <alignment horizontal="left" vertical="center"/>
    </xf>
    <xf numFmtId="0" fontId="18" fillId="4" borderId="1" xfId="0" applyFont="1" applyFill="1" applyBorder="1" applyAlignment="1">
      <alignment horizontal="center"/>
    </xf>
    <xf numFmtId="0" fontId="18" fillId="4" borderId="2" xfId="0" applyFont="1" applyFill="1" applyBorder="1" applyAlignment="1">
      <alignment horizontal="center"/>
    </xf>
    <xf numFmtId="14" fontId="17" fillId="0" borderId="1" xfId="0" applyNumberFormat="1" applyFont="1" applyBorder="1" applyAlignment="1" applyProtection="1">
      <alignment horizontal="center"/>
      <protection locked="0"/>
    </xf>
    <xf numFmtId="14" fontId="17" fillId="0" borderId="2" xfId="0" applyNumberFormat="1" applyFont="1" applyBorder="1" applyAlignment="1" applyProtection="1">
      <alignment horizontal="center"/>
      <protection locked="0"/>
    </xf>
    <xf numFmtId="43" fontId="17" fillId="0" borderId="0" xfId="0" applyNumberFormat="1" applyFont="1" applyAlignment="1" applyProtection="1">
      <alignment horizontal="center"/>
      <protection locked="0" hidden="1"/>
    </xf>
    <xf numFmtId="0" fontId="24" fillId="0" borderId="0" xfId="0" applyFont="1" applyAlignment="1">
      <alignment horizontal="center"/>
    </xf>
    <xf numFmtId="0" fontId="20" fillId="4" borderId="0" xfId="0" applyFont="1" applyFill="1" applyAlignment="1">
      <alignment horizontal="center" vertical="center"/>
    </xf>
    <xf numFmtId="0" fontId="29" fillId="7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left" vertical="center" wrapText="1"/>
    </xf>
    <xf numFmtId="0" fontId="19" fillId="6" borderId="33" xfId="0" applyFont="1" applyFill="1" applyBorder="1" applyAlignment="1">
      <alignment horizontal="center" vertical="center"/>
    </xf>
    <xf numFmtId="0" fontId="19" fillId="6" borderId="34" xfId="0" applyFont="1" applyFill="1" applyBorder="1" applyAlignment="1">
      <alignment horizontal="center" vertical="center"/>
    </xf>
    <xf numFmtId="0" fontId="19" fillId="6" borderId="35" xfId="0" applyFont="1" applyFill="1" applyBorder="1" applyAlignment="1">
      <alignment horizontal="center" vertical="center"/>
    </xf>
    <xf numFmtId="14" fontId="0" fillId="0" borderId="24" xfId="0" applyNumberFormat="1" applyBorder="1" applyAlignment="1" applyProtection="1">
      <alignment horizontal="center" vertical="center"/>
      <protection locked="0"/>
    </xf>
    <xf numFmtId="14" fontId="0" fillId="0" borderId="26" xfId="0" applyNumberFormat="1" applyBorder="1" applyAlignment="1" applyProtection="1">
      <alignment horizontal="center" vertical="center"/>
      <protection locked="0"/>
    </xf>
    <xf numFmtId="0" fontId="27" fillId="6" borderId="0" xfId="0" applyFont="1" applyFill="1" applyAlignment="1">
      <alignment horizontal="center" vertical="center"/>
    </xf>
    <xf numFmtId="0" fontId="0" fillId="4" borderId="0" xfId="0" applyFill="1" applyAlignment="1">
      <alignment horizontal="left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DDE8B8DD-E5CE-47C1-A6E1-31BBE113B4FA}"/>
    <cellStyle name="Normal 8" xfId="9" xr:uid="{E71A9B3A-5404-480B-82D5-C7E57F77372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vehicle-rental-and-travel.html" TargetMode="External"/><Relationship Id="rId1" Type="http://schemas.openxmlformats.org/officeDocument/2006/relationships/hyperlink" Target="https://www.boostexcel.com/template/vehicle-rental-and-travel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0</xdr:colOff>
      <xdr:row>7</xdr:row>
      <xdr:rowOff>28575</xdr:rowOff>
    </xdr:from>
    <xdr:to>
      <xdr:col>15</xdr:col>
      <xdr:colOff>1000125</xdr:colOff>
      <xdr:row>7</xdr:row>
      <xdr:rowOff>38100</xdr:rowOff>
    </xdr:to>
    <xdr:sp macro="" textlink="">
      <xdr:nvSpPr>
        <xdr:cNvPr id="1150" name="oknWidget_1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>
          <a:spLocks noChangeShapeType="1"/>
        </xdr:cNvSpPr>
      </xdr:nvSpPr>
      <xdr:spPr bwMode="auto">
        <a:xfrm>
          <a:off x="1447800" y="2181225"/>
          <a:ext cx="5905500" cy="9525"/>
        </a:xfrm>
        <a:prstGeom prst="line">
          <a:avLst/>
        </a:prstGeom>
        <a:ln>
          <a:headEnd/>
          <a:tailEnd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sp>
    <xdr:clientData/>
  </xdr:twoCellAnchor>
  <xdr:twoCellAnchor>
    <xdr:from>
      <xdr:col>18</xdr:col>
      <xdr:colOff>3175</xdr:colOff>
      <xdr:row>2</xdr:row>
      <xdr:rowOff>127000</xdr:rowOff>
    </xdr:from>
    <xdr:to>
      <xdr:col>23</xdr:col>
      <xdr:colOff>984250</xdr:colOff>
      <xdr:row>10</xdr:row>
      <xdr:rowOff>158750</xdr:rowOff>
    </xdr:to>
    <xdr:sp macro="" textlink="">
      <xdr:nvSpPr>
        <xdr:cNvPr id="18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B4E475-5A1D-3D61-CBFC-A0DE85FC1C5C}"/>
            </a:ext>
          </a:extLst>
        </xdr:cNvPr>
        <xdr:cNvSpPr txBox="1"/>
      </xdr:nvSpPr>
      <xdr:spPr>
        <a:xfrm>
          <a:off x="74898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c5117.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2</xdr:col>
      <xdr:colOff>0</xdr:colOff>
      <xdr:row>40</xdr:row>
      <xdr:rowOff>196850</xdr:rowOff>
    </xdr:from>
    <xdr:to>
      <xdr:col>9</xdr:col>
      <xdr:colOff>374650</xdr:colOff>
      <xdr:row>42</xdr:row>
      <xdr:rowOff>244475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465F21F-E8E7-F81E-5A7C-82050D2374B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700" y="9093200"/>
          <a:ext cx="15367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5C15EC-80D3-4A2F-8686-5A6C17D174A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BB87821-B6CB-45F5-A77D-683E73E74BE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45E7FF5C-3D3C-4B6A-BB58-B8B3F803A02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E1972BEC-D7B6-452B-B679-93382466701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E83A21FE-944C-4989-BECF-D8B722183B1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5478D4C1-450C-4299-A947-358A56F27FF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77A0A1AA-6A3D-4056-B67A-0F3C8BCAF9C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77C59B5D-811F-4B6C-B45F-F651060A24B4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5EDB5396-7A7F-8AE6-73D4-FFE9729487FF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9D1ABA11-A10B-4B8B-CC3C-A5B1EA8CEFB4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7F4B7384-0920-0FE8-0E7C-ECE1AB04D19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Blue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vehicle-rental-and-travel.html" TargetMode="External"/><Relationship Id="rId3" Type="http://schemas.openxmlformats.org/officeDocument/2006/relationships/hyperlink" Target="http://www.invoicingtemplate.com/vehicle-rental-and-travel.html" TargetMode="External"/><Relationship Id="rId7" Type="http://schemas.openxmlformats.org/officeDocument/2006/relationships/hyperlink" Target="http://www.invoicingtemplate.com/vehicle-rental-and-travel.html" TargetMode="External"/><Relationship Id="rId2" Type="http://schemas.openxmlformats.org/officeDocument/2006/relationships/hyperlink" Target="http://www.invoicingtemplate.com/vehicle-rental-and-travel.html" TargetMode="External"/><Relationship Id="rId1" Type="http://schemas.openxmlformats.org/officeDocument/2006/relationships/hyperlink" Target="http://www.invoicingtemplate.com/vehicle-rental-and-travel.html" TargetMode="External"/><Relationship Id="rId6" Type="http://schemas.openxmlformats.org/officeDocument/2006/relationships/hyperlink" Target="http://www.invoicingtemplate.com/vehicle-rental-and-travel.html" TargetMode="External"/><Relationship Id="rId5" Type="http://schemas.openxmlformats.org/officeDocument/2006/relationships/hyperlink" Target="http://www.invoicingtemplate.com/vehicle-rental-and-travel.html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invoicingtemplate.com/vehicle-rental-and-travel.html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W994"/>
  <sheetViews>
    <sheetView showGridLines="0" showRowColHeaders="0" showZeros="0" tabSelected="1" showOutlineSymbols="0" zoomScaleNormal="100" workbookViewId="0">
      <selection activeCell="H10" sqref="H10:L10"/>
    </sheetView>
  </sheetViews>
  <sheetFormatPr defaultRowHeight="15.75" x14ac:dyDescent="0.3"/>
  <cols>
    <col min="1" max="1" width="9.85546875" style="35" customWidth="1"/>
    <col min="2" max="2" width="11.28515625" style="35" customWidth="1"/>
    <col min="3" max="3" width="8" style="24" hidden="1" customWidth="1"/>
    <col min="4" max="4" width="9.140625" style="24" hidden="1" customWidth="1"/>
    <col min="5" max="5" width="10.28515625" style="14" hidden="1" customWidth="1"/>
    <col min="6" max="6" width="16" style="14" hidden="1" customWidth="1"/>
    <col min="7" max="7" width="0.5703125" customWidth="1"/>
    <col min="8" max="8" width="14.28515625" customWidth="1"/>
    <col min="9" max="9" width="2.5703125" customWidth="1"/>
    <col min="10" max="10" width="11.28515625" customWidth="1"/>
    <col min="11" max="11" width="12" customWidth="1"/>
    <col min="12" max="12" width="10.5703125" customWidth="1"/>
    <col min="13" max="13" width="4.7109375" customWidth="1"/>
    <col min="14" max="14" width="8.42578125" customWidth="1"/>
    <col min="15" max="15" width="9.7109375" customWidth="1"/>
    <col min="16" max="16" width="15.140625" customWidth="1"/>
    <col min="17" max="17" width="0.85546875" customWidth="1"/>
    <col min="18" max="18" width="1" customWidth="1"/>
    <col min="19" max="19" width="5" customWidth="1"/>
    <col min="20" max="20" width="10" customWidth="1"/>
    <col min="24" max="24" width="34" customWidth="1"/>
  </cols>
  <sheetData>
    <row r="1" spans="1:985" s="32" customFormat="1" ht="57" customHeight="1" x14ac:dyDescent="0.3">
      <c r="A1" s="34"/>
      <c r="B1" s="34"/>
      <c r="C1" s="30"/>
      <c r="D1" s="30"/>
      <c r="E1" s="31"/>
      <c r="F1" s="31"/>
      <c r="S1" s="33"/>
      <c r="T1" s="33"/>
      <c r="U1" s="33"/>
      <c r="AIX1" s="85" t="s">
        <v>57</v>
      </c>
      <c r="AKH1" s="85" t="s">
        <v>59</v>
      </c>
      <c r="AKQ1" s="85" t="s">
        <v>59</v>
      </c>
      <c r="AKW1" s="85" t="s">
        <v>59</v>
      </c>
    </row>
    <row r="2" spans="1:985" ht="3.75" customHeight="1" x14ac:dyDescent="0.3">
      <c r="C2" s="21"/>
      <c r="D2" s="21"/>
      <c r="S2" s="64"/>
      <c r="T2" s="64"/>
      <c r="U2" s="64"/>
      <c r="V2" s="64"/>
      <c r="W2" s="64"/>
    </row>
    <row r="3" spans="1:985" ht="42.75" x14ac:dyDescent="0.8">
      <c r="A3" s="113" t="s">
        <v>13</v>
      </c>
      <c r="B3" s="113"/>
      <c r="C3" s="22"/>
      <c r="D3" s="22"/>
      <c r="H3" s="52" t="s">
        <v>47</v>
      </c>
      <c r="I3" s="39"/>
      <c r="K3" s="43"/>
      <c r="L3" s="39"/>
      <c r="M3" s="39"/>
      <c r="N3" s="39"/>
      <c r="O3" s="39"/>
      <c r="P3" s="51" t="s">
        <v>9</v>
      </c>
      <c r="Q3" s="3"/>
      <c r="S3" s="137" t="s">
        <v>26</v>
      </c>
      <c r="T3" s="137"/>
      <c r="U3" s="137"/>
      <c r="V3" s="137"/>
      <c r="W3" s="137"/>
    </row>
    <row r="4" spans="1:985" ht="17.100000000000001" customHeight="1" x14ac:dyDescent="0.3">
      <c r="A4" s="114" t="s">
        <v>46</v>
      </c>
      <c r="B4" s="114"/>
      <c r="C4" s="23"/>
      <c r="D4" s="23"/>
      <c r="H4" s="39" t="s">
        <v>48</v>
      </c>
      <c r="I4" s="39"/>
      <c r="K4" s="39"/>
      <c r="L4" s="39"/>
      <c r="M4" s="39"/>
      <c r="N4" s="39"/>
      <c r="O4" s="39"/>
      <c r="P4" s="39"/>
      <c r="S4" s="63">
        <v>1</v>
      </c>
      <c r="T4" s="138" t="s">
        <v>27</v>
      </c>
      <c r="U4" s="138"/>
      <c r="V4" s="138"/>
      <c r="W4" s="138"/>
    </row>
    <row r="5" spans="1:985" ht="17.100000000000001" customHeight="1" x14ac:dyDescent="0.3">
      <c r="A5" s="113" t="s">
        <v>14</v>
      </c>
      <c r="B5" s="113"/>
      <c r="C5" s="22"/>
      <c r="D5" s="22"/>
      <c r="H5" s="39" t="s">
        <v>49</v>
      </c>
      <c r="I5" s="39"/>
      <c r="K5" s="39"/>
      <c r="L5" s="39"/>
      <c r="M5" s="39"/>
      <c r="N5" s="39"/>
      <c r="O5" s="40" t="s">
        <v>0</v>
      </c>
      <c r="P5" s="41"/>
      <c r="Q5" s="4"/>
      <c r="S5" s="116">
        <v>2</v>
      </c>
      <c r="T5" s="117" t="s">
        <v>28</v>
      </c>
      <c r="U5" s="117"/>
      <c r="V5" s="117"/>
      <c r="W5" s="117"/>
    </row>
    <row r="6" spans="1:985" ht="17.100000000000001" customHeight="1" x14ac:dyDescent="0.3">
      <c r="A6" s="114" t="s">
        <v>40</v>
      </c>
      <c r="B6" s="114"/>
      <c r="C6" s="23"/>
      <c r="D6" s="23"/>
      <c r="H6" s="39" t="s">
        <v>50</v>
      </c>
      <c r="I6" s="39"/>
      <c r="K6" s="39"/>
      <c r="L6" s="39"/>
      <c r="M6" s="39"/>
      <c r="N6" s="39"/>
      <c r="O6" s="40" t="s">
        <v>1</v>
      </c>
      <c r="P6" s="42"/>
      <c r="Q6" s="5"/>
      <c r="S6" s="116"/>
      <c r="T6" s="117"/>
      <c r="U6" s="117"/>
      <c r="V6" s="117"/>
      <c r="W6" s="117"/>
    </row>
    <row r="7" spans="1:985" ht="17.100000000000001" customHeight="1" x14ac:dyDescent="0.3">
      <c r="A7" s="111"/>
      <c r="B7" s="112"/>
      <c r="C7"/>
      <c r="D7"/>
      <c r="E7"/>
      <c r="H7" s="39" t="s">
        <v>51</v>
      </c>
      <c r="I7" s="39"/>
      <c r="K7" s="39"/>
      <c r="L7" s="39"/>
      <c r="M7" s="39"/>
      <c r="N7" s="39"/>
      <c r="O7" s="40" t="s">
        <v>39</v>
      </c>
      <c r="P7" s="42" t="s">
        <v>43</v>
      </c>
      <c r="Q7" s="5"/>
      <c r="S7" s="116"/>
      <c r="T7" s="117"/>
      <c r="U7" s="117"/>
      <c r="V7" s="117"/>
      <c r="W7" s="117"/>
    </row>
    <row r="8" spans="1:985" ht="9" customHeight="1" x14ac:dyDescent="0.2">
      <c r="A8" s="106"/>
      <c r="B8" s="107"/>
      <c r="C8"/>
      <c r="D8"/>
      <c r="E8"/>
      <c r="H8" s="39"/>
      <c r="I8" s="39"/>
      <c r="J8" s="39"/>
      <c r="K8" s="39"/>
      <c r="L8" s="39"/>
      <c r="M8" s="39"/>
      <c r="N8" s="39"/>
      <c r="O8" s="39"/>
      <c r="P8" s="39"/>
      <c r="S8" s="116"/>
      <c r="T8" s="117"/>
      <c r="U8" s="117"/>
      <c r="V8" s="117"/>
      <c r="W8" s="117"/>
      <c r="AD8" t="s">
        <v>20</v>
      </c>
    </row>
    <row r="9" spans="1:985" ht="21.95" customHeight="1" x14ac:dyDescent="0.2">
      <c r="A9" s="106"/>
      <c r="B9" s="106"/>
      <c r="C9"/>
      <c r="D9"/>
      <c r="E9"/>
      <c r="F9" s="15"/>
      <c r="H9" s="61" t="s">
        <v>18</v>
      </c>
      <c r="I9" s="62"/>
      <c r="J9" s="62"/>
      <c r="K9" s="62"/>
      <c r="L9" s="62"/>
      <c r="M9" s="45"/>
      <c r="N9" s="122" t="s">
        <v>22</v>
      </c>
      <c r="O9" s="122"/>
      <c r="P9" s="122"/>
      <c r="S9" s="116"/>
      <c r="T9" s="117"/>
      <c r="U9" s="117"/>
      <c r="V9" s="117"/>
      <c r="W9" s="117"/>
      <c r="AD9" s="44" t="s">
        <v>10</v>
      </c>
      <c r="AE9" s="120">
        <v>0</v>
      </c>
      <c r="AF9" s="120"/>
    </row>
    <row r="10" spans="1:985" ht="18" customHeight="1" x14ac:dyDescent="0.3">
      <c r="A10" s="111"/>
      <c r="B10" s="112"/>
      <c r="C10"/>
      <c r="D10"/>
      <c r="E10"/>
      <c r="F10" s="15"/>
      <c r="H10" s="110" t="s">
        <v>55</v>
      </c>
      <c r="I10" s="110"/>
      <c r="J10" s="110"/>
      <c r="K10" s="110"/>
      <c r="L10" s="110"/>
      <c r="M10" s="39"/>
      <c r="N10" s="44" t="s">
        <v>52</v>
      </c>
      <c r="O10" s="127">
        <v>0</v>
      </c>
      <c r="P10" s="127"/>
      <c r="S10" s="116">
        <v>3</v>
      </c>
      <c r="T10" s="117" t="s">
        <v>29</v>
      </c>
      <c r="U10" s="117"/>
      <c r="V10" s="117"/>
      <c r="W10" s="117"/>
      <c r="AD10" s="58" t="s">
        <v>5</v>
      </c>
      <c r="AE10" s="123" t="s">
        <v>6</v>
      </c>
      <c r="AF10" s="124"/>
    </row>
    <row r="11" spans="1:985" ht="18" customHeight="1" x14ac:dyDescent="0.2">
      <c r="A11" s="106"/>
      <c r="B11" s="107"/>
      <c r="C11"/>
      <c r="D11"/>
      <c r="E11"/>
      <c r="F11" s="15"/>
      <c r="H11" s="110" t="s">
        <v>44</v>
      </c>
      <c r="I11" s="110"/>
      <c r="J11" s="110"/>
      <c r="K11" s="110"/>
      <c r="L11" s="110"/>
      <c r="M11" s="88" t="s">
        <v>21</v>
      </c>
      <c r="N11" s="59">
        <v>0.06</v>
      </c>
      <c r="O11" s="121">
        <f>ROUND(oknTax1Rate*(oknSubTotal-oknDiscount),2)</f>
        <v>72</v>
      </c>
      <c r="P11" s="121"/>
      <c r="S11" s="116"/>
      <c r="T11" s="117"/>
      <c r="U11" s="117"/>
      <c r="V11" s="117"/>
      <c r="W11" s="117"/>
      <c r="AD11" s="60">
        <v>42878</v>
      </c>
      <c r="AE11" s="125"/>
      <c r="AF11" s="126"/>
    </row>
    <row r="12" spans="1:985" ht="18" customHeight="1" x14ac:dyDescent="0.2">
      <c r="A12" s="106"/>
      <c r="B12" s="106"/>
      <c r="C12"/>
      <c r="D12"/>
      <c r="E12"/>
      <c r="F12" s="15"/>
      <c r="H12" s="110"/>
      <c r="I12" s="110"/>
      <c r="J12" s="110"/>
      <c r="K12" s="110"/>
      <c r="L12" s="110"/>
      <c r="M12" s="39"/>
      <c r="N12" s="44" t="s">
        <v>2</v>
      </c>
      <c r="O12" s="121">
        <f>ROUND(oknSubTotal -oknDiscount + oknTax1,2)</f>
        <v>1272</v>
      </c>
      <c r="P12" s="121"/>
      <c r="S12" s="116"/>
      <c r="T12" s="117"/>
      <c r="U12" s="117"/>
      <c r="V12" s="117"/>
      <c r="W12" s="117"/>
    </row>
    <row r="13" spans="1:985" ht="18" customHeight="1" x14ac:dyDescent="0.3">
      <c r="A13" s="81"/>
      <c r="B13" s="82"/>
      <c r="C13"/>
      <c r="D13"/>
      <c r="E13" s="90"/>
      <c r="F13" s="15"/>
      <c r="H13" s="110"/>
      <c r="I13" s="110"/>
      <c r="J13" s="110"/>
      <c r="K13" s="110"/>
      <c r="L13" s="110"/>
      <c r="M13" s="39"/>
      <c r="N13" s="44" t="s">
        <v>25</v>
      </c>
      <c r="O13" s="115">
        <v>0</v>
      </c>
      <c r="P13" s="115"/>
      <c r="S13" s="116"/>
      <c r="T13" s="117"/>
      <c r="U13" s="117"/>
      <c r="V13" s="117"/>
      <c r="W13" s="117"/>
    </row>
    <row r="14" spans="1:985" ht="18" customHeight="1" x14ac:dyDescent="0.2">
      <c r="A14" s="106"/>
      <c r="B14" s="107"/>
      <c r="C14"/>
      <c r="D14"/>
      <c r="E14"/>
      <c r="H14" s="110"/>
      <c r="I14" s="110"/>
      <c r="J14" s="110"/>
      <c r="K14" s="110"/>
      <c r="L14" s="110"/>
      <c r="M14" s="39"/>
      <c r="N14" s="44" t="s">
        <v>11</v>
      </c>
      <c r="O14" s="115">
        <v>0</v>
      </c>
      <c r="P14" s="115"/>
      <c r="S14" s="116"/>
      <c r="T14" s="117"/>
      <c r="U14" s="117"/>
      <c r="V14" s="117"/>
      <c r="W14" s="117"/>
    </row>
    <row r="15" spans="1:985" ht="18" customHeight="1" thickBot="1" x14ac:dyDescent="0.4">
      <c r="A15" s="106"/>
      <c r="B15" s="106"/>
      <c r="C15" s="57"/>
      <c r="D15" s="57"/>
      <c r="H15" s="39"/>
      <c r="I15" s="39"/>
      <c r="J15" s="39"/>
      <c r="K15" s="39"/>
      <c r="L15" s="39"/>
      <c r="M15" s="39"/>
      <c r="N15" s="67" t="s">
        <v>12</v>
      </c>
      <c r="O15" s="119">
        <f>oknTotal-oknPayments - oknDeposit</f>
        <v>1272</v>
      </c>
      <c r="P15" s="119"/>
      <c r="S15" s="130">
        <v>4</v>
      </c>
      <c r="T15" s="131" t="s">
        <v>30</v>
      </c>
      <c r="U15" s="131"/>
      <c r="V15" s="131"/>
      <c r="W15" s="131"/>
    </row>
    <row r="16" spans="1:985" s="1" customFormat="1" ht="20.100000000000001" customHeight="1" thickTop="1" x14ac:dyDescent="0.2">
      <c r="A16" s="106"/>
      <c r="B16" s="107"/>
      <c r="C16" s="25"/>
      <c r="D16" s="25"/>
      <c r="E16" s="12"/>
      <c r="F16" s="12"/>
      <c r="H16" s="108" t="s">
        <v>37</v>
      </c>
      <c r="I16" s="108"/>
      <c r="J16" s="108"/>
      <c r="K16" s="108"/>
      <c r="L16" s="108"/>
      <c r="M16" s="118" t="s">
        <v>38</v>
      </c>
      <c r="N16" s="118"/>
      <c r="O16" s="118"/>
      <c r="P16" s="118"/>
      <c r="Q16" s="6"/>
      <c r="S16" s="130"/>
      <c r="T16" s="131"/>
      <c r="U16" s="131"/>
      <c r="V16" s="131"/>
      <c r="W16" s="131"/>
    </row>
    <row r="17" spans="1:24" s="1" customFormat="1" ht="20.100000000000001" customHeight="1" x14ac:dyDescent="0.2">
      <c r="A17" s="106"/>
      <c r="B17" s="106"/>
      <c r="C17" s="25"/>
      <c r="D17" s="25"/>
      <c r="E17" s="12"/>
      <c r="F17" s="12"/>
      <c r="H17" s="109" t="s">
        <v>42</v>
      </c>
      <c r="I17" s="109"/>
      <c r="J17" s="109"/>
      <c r="K17" s="109"/>
      <c r="L17" s="109"/>
      <c r="M17" s="109" t="s">
        <v>41</v>
      </c>
      <c r="N17" s="109"/>
      <c r="O17" s="109"/>
      <c r="P17" s="109"/>
      <c r="Q17" s="7"/>
      <c r="S17" s="130">
        <v>5</v>
      </c>
      <c r="T17" s="131" t="s">
        <v>31</v>
      </c>
      <c r="U17" s="131"/>
      <c r="V17" s="131"/>
      <c r="W17" s="131"/>
    </row>
    <row r="18" spans="1:24" ht="3" customHeight="1" thickBot="1" x14ac:dyDescent="0.25">
      <c r="A18" s="36"/>
      <c r="B18" s="36"/>
      <c r="H18" s="39"/>
      <c r="I18" s="39"/>
      <c r="J18" s="39"/>
      <c r="K18" s="39"/>
      <c r="L18" s="39"/>
      <c r="M18" s="39"/>
      <c r="N18" s="39"/>
      <c r="O18" s="39"/>
      <c r="P18" s="39"/>
      <c r="S18" s="130"/>
      <c r="T18" s="131"/>
      <c r="U18" s="131"/>
      <c r="V18" s="131"/>
      <c r="W18" s="131"/>
    </row>
    <row r="19" spans="1:24" s="1" customFormat="1" ht="20.100000000000001" customHeight="1" thickTop="1" x14ac:dyDescent="0.3">
      <c r="A19" s="53" t="s">
        <v>24</v>
      </c>
      <c r="B19" s="38" t="s">
        <v>19</v>
      </c>
      <c r="C19" s="87" t="s">
        <v>4</v>
      </c>
      <c r="D19" s="2" t="s">
        <v>3</v>
      </c>
      <c r="E19" s="12" t="s">
        <v>8</v>
      </c>
      <c r="F19" s="12" t="s">
        <v>15</v>
      </c>
      <c r="H19" s="86" t="s">
        <v>33</v>
      </c>
      <c r="I19" s="132" t="s">
        <v>34</v>
      </c>
      <c r="J19" s="133"/>
      <c r="K19" s="132" t="s">
        <v>36</v>
      </c>
      <c r="L19" s="134"/>
      <c r="M19" s="134"/>
      <c r="N19" s="133"/>
      <c r="O19" s="83" t="s">
        <v>35</v>
      </c>
      <c r="P19" s="83" t="s">
        <v>23</v>
      </c>
      <c r="S19" s="130"/>
      <c r="T19" s="131"/>
      <c r="U19" s="131"/>
      <c r="V19" s="131"/>
      <c r="W19" s="131"/>
      <c r="X19" s="80" t="s">
        <v>17</v>
      </c>
    </row>
    <row r="20" spans="1:24" s="1" customFormat="1" ht="15.95" customHeight="1" x14ac:dyDescent="0.3">
      <c r="A20" s="53">
        <v>1</v>
      </c>
      <c r="B20" s="54"/>
      <c r="C20" s="26">
        <v>0</v>
      </c>
      <c r="D20" s="17">
        <v>0</v>
      </c>
      <c r="E20" s="13">
        <v>0</v>
      </c>
      <c r="F20" s="13">
        <v>0</v>
      </c>
      <c r="H20" s="70" t="s">
        <v>45</v>
      </c>
      <c r="I20" s="135" t="s">
        <v>53</v>
      </c>
      <c r="J20" s="136"/>
      <c r="K20" s="103" t="s">
        <v>54</v>
      </c>
      <c r="L20" s="104"/>
      <c r="M20" s="104"/>
      <c r="N20" s="105"/>
      <c r="O20" s="71">
        <v>12</v>
      </c>
      <c r="P20" s="55">
        <v>1200</v>
      </c>
      <c r="Q20" s="8"/>
      <c r="S20" s="130"/>
      <c r="T20" s="131"/>
      <c r="U20" s="131"/>
      <c r="V20" s="131"/>
      <c r="W20" s="131"/>
      <c r="X20" s="91" t="str">
        <f>IF(oknProductName_1="","",oknWhoName)</f>
        <v>ABC Tours Pvt Ltd</v>
      </c>
    </row>
    <row r="21" spans="1:24" s="1" customFormat="1" ht="15.95" customHeight="1" x14ac:dyDescent="0.3">
      <c r="A21" s="53">
        <v>2</v>
      </c>
      <c r="B21" s="54"/>
      <c r="C21" s="27">
        <v>0</v>
      </c>
      <c r="D21" s="18">
        <v>0</v>
      </c>
      <c r="E21" s="13">
        <v>0</v>
      </c>
      <c r="F21" s="13">
        <v>0</v>
      </c>
      <c r="H21" s="76"/>
      <c r="I21" s="99"/>
      <c r="J21" s="100"/>
      <c r="K21" s="93"/>
      <c r="L21" s="94"/>
      <c r="M21" s="94"/>
      <c r="N21" s="95"/>
      <c r="O21" s="73"/>
      <c r="P21" s="56"/>
      <c r="Q21" s="9"/>
      <c r="S21" s="130"/>
      <c r="T21" s="131"/>
      <c r="U21" s="131"/>
      <c r="V21" s="131"/>
      <c r="W21" s="131"/>
      <c r="X21" s="91" t="str">
        <f>IF(oknProductName_2="","",oknWhoName)</f>
        <v/>
      </c>
    </row>
    <row r="22" spans="1:24" s="1" customFormat="1" ht="15.95" customHeight="1" x14ac:dyDescent="0.3">
      <c r="A22" s="53">
        <v>3</v>
      </c>
      <c r="B22" s="54"/>
      <c r="C22" s="28">
        <v>0</v>
      </c>
      <c r="D22" s="19">
        <v>0</v>
      </c>
      <c r="E22" s="13">
        <v>0</v>
      </c>
      <c r="F22" s="13">
        <v>0</v>
      </c>
      <c r="H22" s="76"/>
      <c r="I22" s="99"/>
      <c r="J22" s="100"/>
      <c r="K22" s="93"/>
      <c r="L22" s="94"/>
      <c r="M22" s="94"/>
      <c r="N22" s="95"/>
      <c r="O22" s="73"/>
      <c r="P22" s="56"/>
      <c r="Q22" s="9"/>
      <c r="S22" s="116">
        <v>6</v>
      </c>
      <c r="T22" s="131" t="s">
        <v>32</v>
      </c>
      <c r="U22" s="131"/>
      <c r="V22" s="131"/>
      <c r="W22" s="131"/>
      <c r="X22" s="91" t="str">
        <f>IF(oknProductName_3="","",oknWhoName)</f>
        <v/>
      </c>
    </row>
    <row r="23" spans="1:24" s="1" customFormat="1" ht="15.95" customHeight="1" x14ac:dyDescent="0.3">
      <c r="A23" s="53">
        <v>4</v>
      </c>
      <c r="B23" s="54"/>
      <c r="C23" s="27">
        <v>0</v>
      </c>
      <c r="D23" s="18">
        <v>0</v>
      </c>
      <c r="E23" s="13">
        <v>0</v>
      </c>
      <c r="F23" s="13">
        <v>0</v>
      </c>
      <c r="H23" s="76"/>
      <c r="I23" s="99"/>
      <c r="J23" s="100"/>
      <c r="K23" s="93"/>
      <c r="L23" s="94"/>
      <c r="M23" s="94"/>
      <c r="N23" s="95"/>
      <c r="O23" s="73"/>
      <c r="P23" s="56"/>
      <c r="Q23" s="9"/>
      <c r="S23" s="116"/>
      <c r="T23" s="131"/>
      <c r="U23" s="131"/>
      <c r="V23" s="131"/>
      <c r="W23" s="131"/>
      <c r="X23" s="91" t="str">
        <f>IF(oknProductName_4="","",oknWhoName)</f>
        <v/>
      </c>
    </row>
    <row r="24" spans="1:24" s="1" customFormat="1" ht="15.95" customHeight="1" x14ac:dyDescent="0.3">
      <c r="A24" s="53">
        <v>5</v>
      </c>
      <c r="B24" s="54"/>
      <c r="C24" s="28">
        <v>0</v>
      </c>
      <c r="D24" s="19">
        <v>0</v>
      </c>
      <c r="E24" s="13">
        <v>0</v>
      </c>
      <c r="F24" s="13">
        <v>0</v>
      </c>
      <c r="H24" s="77"/>
      <c r="I24" s="99"/>
      <c r="J24" s="100"/>
      <c r="K24" s="93"/>
      <c r="L24" s="94"/>
      <c r="M24" s="94"/>
      <c r="N24" s="95"/>
      <c r="O24" s="73"/>
      <c r="P24" s="56"/>
      <c r="Q24" s="9"/>
      <c r="S24" s="116"/>
      <c r="T24" s="131"/>
      <c r="U24" s="131"/>
      <c r="V24" s="131"/>
      <c r="W24" s="131"/>
      <c r="X24" s="91" t="str">
        <f>IF(oknProductName_5="","",oknWhoName)</f>
        <v/>
      </c>
    </row>
    <row r="25" spans="1:24" s="1" customFormat="1" ht="15.95" customHeight="1" x14ac:dyDescent="0.3">
      <c r="A25" s="53">
        <v>6</v>
      </c>
      <c r="B25" s="54"/>
      <c r="C25" s="27">
        <v>0</v>
      </c>
      <c r="D25" s="18">
        <v>0</v>
      </c>
      <c r="E25" s="13">
        <v>0</v>
      </c>
      <c r="F25" s="13">
        <v>0</v>
      </c>
      <c r="H25" s="76"/>
      <c r="I25" s="99"/>
      <c r="J25" s="100"/>
      <c r="K25" s="93"/>
      <c r="L25" s="94"/>
      <c r="M25" s="94"/>
      <c r="N25" s="95"/>
      <c r="O25" s="73"/>
      <c r="P25" s="56"/>
      <c r="Q25" s="9"/>
      <c r="S25" s="116"/>
      <c r="T25" s="131"/>
      <c r="U25" s="131"/>
      <c r="V25" s="131"/>
      <c r="W25" s="131"/>
      <c r="X25" s="91" t="str">
        <f>IF(oknProductName_6="","",oknWhoName)</f>
        <v/>
      </c>
    </row>
    <row r="26" spans="1:24" s="1" customFormat="1" ht="15.95" customHeight="1" x14ac:dyDescent="0.3">
      <c r="A26" s="53">
        <v>7</v>
      </c>
      <c r="B26" s="54"/>
      <c r="C26" s="28">
        <v>0</v>
      </c>
      <c r="D26" s="19">
        <v>0</v>
      </c>
      <c r="E26" s="13">
        <v>0</v>
      </c>
      <c r="F26" s="13">
        <v>0</v>
      </c>
      <c r="H26" s="78"/>
      <c r="I26" s="99"/>
      <c r="J26" s="100"/>
      <c r="K26" s="93"/>
      <c r="L26" s="94"/>
      <c r="M26" s="94"/>
      <c r="N26" s="95"/>
      <c r="O26" s="73"/>
      <c r="P26" s="56"/>
      <c r="Q26" s="9"/>
      <c r="X26" s="91" t="str">
        <f>IF(oknProductName_7="","",oknWhoName)</f>
        <v/>
      </c>
    </row>
    <row r="27" spans="1:24" s="1" customFormat="1" ht="15.95" customHeight="1" x14ac:dyDescent="0.3">
      <c r="A27" s="53">
        <v>8</v>
      </c>
      <c r="B27" s="54"/>
      <c r="C27" s="27">
        <v>0</v>
      </c>
      <c r="D27" s="18">
        <v>0</v>
      </c>
      <c r="E27" s="13">
        <v>0</v>
      </c>
      <c r="F27" s="13">
        <v>0</v>
      </c>
      <c r="H27" s="76"/>
      <c r="I27" s="99"/>
      <c r="J27" s="100"/>
      <c r="K27" s="93"/>
      <c r="L27" s="94"/>
      <c r="M27" s="94"/>
      <c r="N27" s="95"/>
      <c r="O27" s="73"/>
      <c r="P27" s="56"/>
      <c r="Q27" s="9"/>
      <c r="X27" s="91" t="str">
        <f>IF(oknProductName_8="","",oknWhoName)</f>
        <v/>
      </c>
    </row>
    <row r="28" spans="1:24" s="1" customFormat="1" ht="15.95" customHeight="1" x14ac:dyDescent="0.3">
      <c r="A28" s="53">
        <v>9</v>
      </c>
      <c r="B28" s="54"/>
      <c r="C28" s="28">
        <v>0</v>
      </c>
      <c r="D28" s="19">
        <v>0</v>
      </c>
      <c r="E28" s="13">
        <v>0</v>
      </c>
      <c r="F28" s="13">
        <v>0</v>
      </c>
      <c r="H28" s="76"/>
      <c r="I28" s="99"/>
      <c r="J28" s="100"/>
      <c r="K28" s="93"/>
      <c r="L28" s="94"/>
      <c r="M28" s="94"/>
      <c r="N28" s="95"/>
      <c r="O28" s="73">
        <v>0</v>
      </c>
      <c r="P28" s="56">
        <v>0</v>
      </c>
      <c r="Q28" s="9"/>
      <c r="X28" s="91" t="str">
        <f>IF(oknProductName_9="","",oknWhoName)</f>
        <v/>
      </c>
    </row>
    <row r="29" spans="1:24" s="1" customFormat="1" ht="15.95" customHeight="1" x14ac:dyDescent="0.3">
      <c r="A29" s="53">
        <v>10</v>
      </c>
      <c r="B29" s="54"/>
      <c r="C29" s="27">
        <v>0</v>
      </c>
      <c r="D29" s="18">
        <v>0</v>
      </c>
      <c r="E29" s="13">
        <v>0</v>
      </c>
      <c r="F29" s="13">
        <v>0</v>
      </c>
      <c r="H29" s="76"/>
      <c r="I29" s="99"/>
      <c r="J29" s="100"/>
      <c r="K29" s="93"/>
      <c r="L29" s="94"/>
      <c r="M29" s="94"/>
      <c r="N29" s="95"/>
      <c r="O29" s="73">
        <v>0</v>
      </c>
      <c r="P29" s="56">
        <v>0</v>
      </c>
      <c r="Q29" s="9"/>
      <c r="X29" s="91" t="str">
        <f>IF(oknProductName_10="","",oknWhoName)</f>
        <v/>
      </c>
    </row>
    <row r="30" spans="1:24" s="1" customFormat="1" ht="15.95" customHeight="1" x14ac:dyDescent="0.3">
      <c r="A30" s="53">
        <v>11</v>
      </c>
      <c r="B30" s="54"/>
      <c r="C30" s="28">
        <v>0</v>
      </c>
      <c r="D30" s="19">
        <v>0</v>
      </c>
      <c r="E30" s="13">
        <v>0</v>
      </c>
      <c r="F30" s="13">
        <v>0</v>
      </c>
      <c r="H30" s="76"/>
      <c r="I30" s="99"/>
      <c r="J30" s="100"/>
      <c r="K30" s="93"/>
      <c r="L30" s="94"/>
      <c r="M30" s="94"/>
      <c r="N30" s="95"/>
      <c r="O30" s="73">
        <v>0</v>
      </c>
      <c r="P30" s="56">
        <v>0</v>
      </c>
      <c r="Q30" s="9"/>
      <c r="X30" s="91" t="str">
        <f>IF(oknProductName_11="","",oknWhoName)</f>
        <v/>
      </c>
    </row>
    <row r="31" spans="1:24" s="1" customFormat="1" ht="15.95" customHeight="1" x14ac:dyDescent="0.3">
      <c r="A31" s="53">
        <v>12</v>
      </c>
      <c r="B31" s="54"/>
      <c r="C31" s="26">
        <v>0</v>
      </c>
      <c r="D31" s="17">
        <v>0</v>
      </c>
      <c r="E31" s="13">
        <v>0</v>
      </c>
      <c r="F31" s="13">
        <v>0</v>
      </c>
      <c r="H31" s="76"/>
      <c r="I31" s="99"/>
      <c r="J31" s="100"/>
      <c r="K31" s="93"/>
      <c r="L31" s="94"/>
      <c r="M31" s="94"/>
      <c r="N31" s="95"/>
      <c r="O31" s="73">
        <v>0</v>
      </c>
      <c r="P31" s="56">
        <v>0</v>
      </c>
      <c r="Q31" s="8"/>
      <c r="X31" s="91" t="str">
        <f>IF(oknProductName_12="","",oknWhoName)</f>
        <v/>
      </c>
    </row>
    <row r="32" spans="1:24" s="1" customFormat="1" ht="15.95" customHeight="1" x14ac:dyDescent="0.3">
      <c r="A32" s="53">
        <v>13</v>
      </c>
      <c r="B32" s="54"/>
      <c r="C32" s="27">
        <v>0</v>
      </c>
      <c r="D32" s="18">
        <v>0</v>
      </c>
      <c r="E32" s="13">
        <v>0</v>
      </c>
      <c r="F32" s="13">
        <v>0</v>
      </c>
      <c r="H32" s="76"/>
      <c r="I32" s="99"/>
      <c r="J32" s="100"/>
      <c r="K32" s="93"/>
      <c r="L32" s="94"/>
      <c r="M32" s="94"/>
      <c r="N32" s="95"/>
      <c r="O32" s="73">
        <v>0</v>
      </c>
      <c r="P32" s="56">
        <v>0</v>
      </c>
      <c r="Q32" s="9"/>
      <c r="S32"/>
      <c r="T32"/>
      <c r="U32"/>
      <c r="X32" s="91" t="str">
        <f>IF(oknProductName_13="","",oknWhoName)</f>
        <v/>
      </c>
    </row>
    <row r="33" spans="1:24" s="1" customFormat="1" ht="15.95" customHeight="1" x14ac:dyDescent="0.3">
      <c r="A33" s="53">
        <v>14</v>
      </c>
      <c r="B33" s="54"/>
      <c r="C33" s="26">
        <v>0</v>
      </c>
      <c r="D33" s="17">
        <v>0</v>
      </c>
      <c r="E33" s="13">
        <v>0</v>
      </c>
      <c r="F33" s="13">
        <v>0</v>
      </c>
      <c r="H33" s="76"/>
      <c r="I33" s="99"/>
      <c r="J33" s="100"/>
      <c r="K33" s="93"/>
      <c r="L33" s="94"/>
      <c r="M33" s="94"/>
      <c r="N33" s="95"/>
      <c r="O33" s="73">
        <v>0</v>
      </c>
      <c r="P33" s="56">
        <v>0</v>
      </c>
      <c r="Q33" s="8"/>
      <c r="S33"/>
      <c r="T33"/>
      <c r="U33"/>
      <c r="X33" s="91" t="str">
        <f>IF(oknProductName_14="","",oknWhoName)</f>
        <v/>
      </c>
    </row>
    <row r="34" spans="1:24" s="1" customFormat="1" ht="15.95" customHeight="1" x14ac:dyDescent="0.3">
      <c r="A34" s="53">
        <v>15</v>
      </c>
      <c r="B34" s="54"/>
      <c r="C34" s="27">
        <v>0</v>
      </c>
      <c r="D34" s="18">
        <v>0</v>
      </c>
      <c r="E34" s="13">
        <v>0</v>
      </c>
      <c r="F34" s="13">
        <v>0</v>
      </c>
      <c r="H34" s="76"/>
      <c r="I34" s="99"/>
      <c r="J34" s="100"/>
      <c r="K34" s="93"/>
      <c r="L34" s="94"/>
      <c r="M34" s="94"/>
      <c r="N34" s="95"/>
      <c r="O34" s="73">
        <v>0</v>
      </c>
      <c r="P34" s="56">
        <v>0</v>
      </c>
      <c r="Q34" s="9"/>
      <c r="S34"/>
      <c r="T34"/>
      <c r="U34"/>
      <c r="X34" s="91" t="str">
        <f>IF(oknProductName_15="","",oknWhoName)</f>
        <v/>
      </c>
    </row>
    <row r="35" spans="1:24" s="1" customFormat="1" ht="15.95" customHeight="1" x14ac:dyDescent="0.3">
      <c r="A35" s="53">
        <v>16</v>
      </c>
      <c r="B35" s="54"/>
      <c r="C35" s="26">
        <v>0</v>
      </c>
      <c r="D35" s="17">
        <v>0</v>
      </c>
      <c r="E35" s="13">
        <v>0</v>
      </c>
      <c r="F35" s="13">
        <v>0</v>
      </c>
      <c r="H35" s="76"/>
      <c r="I35" s="99"/>
      <c r="J35" s="100"/>
      <c r="K35" s="93"/>
      <c r="L35" s="94"/>
      <c r="M35" s="94"/>
      <c r="N35" s="95"/>
      <c r="O35" s="73">
        <v>0</v>
      </c>
      <c r="P35" s="56">
        <v>0</v>
      </c>
      <c r="Q35" s="8"/>
      <c r="S35"/>
      <c r="T35"/>
      <c r="U35"/>
      <c r="X35" s="91" t="str">
        <f>IF(oknProductName_16="","",oknWhoName)</f>
        <v/>
      </c>
    </row>
    <row r="36" spans="1:24" s="1" customFormat="1" ht="15.95" customHeight="1" x14ac:dyDescent="0.3">
      <c r="A36" s="53">
        <v>17</v>
      </c>
      <c r="B36" s="54"/>
      <c r="C36" s="27">
        <v>0</v>
      </c>
      <c r="D36" s="18">
        <v>0</v>
      </c>
      <c r="E36" s="13">
        <v>0</v>
      </c>
      <c r="F36" s="13">
        <v>0</v>
      </c>
      <c r="H36" s="76"/>
      <c r="I36" s="99"/>
      <c r="J36" s="100"/>
      <c r="K36" s="93"/>
      <c r="L36" s="94"/>
      <c r="M36" s="94"/>
      <c r="N36" s="95"/>
      <c r="O36" s="73">
        <v>0</v>
      </c>
      <c r="P36" s="56">
        <v>0</v>
      </c>
      <c r="Q36" s="9"/>
      <c r="S36"/>
      <c r="T36"/>
      <c r="U36"/>
      <c r="X36" s="91" t="str">
        <f>IF(oknProductName_17="","",oknWhoName)</f>
        <v/>
      </c>
    </row>
    <row r="37" spans="1:24" s="1" customFormat="1" ht="15.95" customHeight="1" x14ac:dyDescent="0.3">
      <c r="A37" s="53">
        <v>18</v>
      </c>
      <c r="B37" s="54"/>
      <c r="C37" s="26">
        <v>0</v>
      </c>
      <c r="D37" s="17">
        <v>0</v>
      </c>
      <c r="E37" s="13">
        <v>0</v>
      </c>
      <c r="F37" s="13">
        <v>0</v>
      </c>
      <c r="H37" s="76"/>
      <c r="I37" s="99"/>
      <c r="J37" s="100"/>
      <c r="K37" s="93"/>
      <c r="L37" s="94"/>
      <c r="M37" s="94"/>
      <c r="N37" s="95"/>
      <c r="O37" s="73">
        <v>0</v>
      </c>
      <c r="P37" s="56">
        <v>0</v>
      </c>
      <c r="Q37" s="8"/>
      <c r="S37"/>
      <c r="T37"/>
      <c r="U37"/>
      <c r="X37" s="91" t="str">
        <f>IF(oknProductName_18="","",oknWhoName)</f>
        <v/>
      </c>
    </row>
    <row r="38" spans="1:24" s="1" customFormat="1" ht="15.95" customHeight="1" x14ac:dyDescent="0.3">
      <c r="A38" s="53">
        <v>19</v>
      </c>
      <c r="B38" s="54"/>
      <c r="C38" s="27">
        <v>0</v>
      </c>
      <c r="D38" s="18">
        <v>0</v>
      </c>
      <c r="E38" s="13">
        <v>0</v>
      </c>
      <c r="F38" s="13">
        <v>0</v>
      </c>
      <c r="H38" s="76"/>
      <c r="I38" s="99"/>
      <c r="J38" s="100"/>
      <c r="K38" s="93"/>
      <c r="L38" s="94"/>
      <c r="M38" s="94"/>
      <c r="N38" s="95"/>
      <c r="O38" s="73">
        <v>0</v>
      </c>
      <c r="P38" s="56">
        <v>0</v>
      </c>
      <c r="Q38" s="9"/>
      <c r="S38"/>
      <c r="T38"/>
      <c r="U38"/>
      <c r="X38" s="91" t="str">
        <f>IF(oknProductName_19="","",oknWhoName)</f>
        <v/>
      </c>
    </row>
    <row r="39" spans="1:24" s="1" customFormat="1" ht="15.95" customHeight="1" x14ac:dyDescent="0.3">
      <c r="A39" s="53">
        <v>20</v>
      </c>
      <c r="B39" s="54"/>
      <c r="C39" s="26">
        <v>0</v>
      </c>
      <c r="D39" s="17">
        <v>0</v>
      </c>
      <c r="E39" s="13">
        <v>0</v>
      </c>
      <c r="F39" s="13">
        <v>0</v>
      </c>
      <c r="H39" s="72"/>
      <c r="I39" s="99"/>
      <c r="J39" s="100"/>
      <c r="K39" s="93"/>
      <c r="L39" s="94"/>
      <c r="M39" s="94"/>
      <c r="N39" s="95"/>
      <c r="O39" s="73">
        <v>0</v>
      </c>
      <c r="P39" s="56">
        <v>0</v>
      </c>
      <c r="Q39" s="8"/>
      <c r="S39"/>
      <c r="T39"/>
      <c r="U39"/>
      <c r="X39" s="91" t="str">
        <f>IF(oknProductName_20="","",oknWhoName)</f>
        <v/>
      </c>
    </row>
    <row r="40" spans="1:24" s="1" customFormat="1" ht="15.95" customHeight="1" x14ac:dyDescent="0.3">
      <c r="A40" s="53">
        <v>21</v>
      </c>
      <c r="B40" s="54"/>
      <c r="C40" s="27">
        <v>0</v>
      </c>
      <c r="D40" s="18">
        <v>0</v>
      </c>
      <c r="E40" s="13">
        <v>0</v>
      </c>
      <c r="F40" s="13">
        <v>0</v>
      </c>
      <c r="H40" s="72"/>
      <c r="I40" s="99"/>
      <c r="J40" s="100"/>
      <c r="K40" s="93"/>
      <c r="L40" s="94"/>
      <c r="M40" s="94"/>
      <c r="N40" s="95"/>
      <c r="O40" s="73">
        <v>0</v>
      </c>
      <c r="P40" s="56">
        <v>0</v>
      </c>
      <c r="Q40" s="9"/>
      <c r="S40"/>
      <c r="T40"/>
      <c r="U40"/>
      <c r="X40" s="91" t="str">
        <f>IF(oknProductName_21="","",oknWhoName)</f>
        <v/>
      </c>
    </row>
    <row r="41" spans="1:24" s="1" customFormat="1" ht="15.95" customHeight="1" x14ac:dyDescent="0.3">
      <c r="A41" s="53">
        <v>22</v>
      </c>
      <c r="B41" s="54"/>
      <c r="C41" s="29">
        <v>0</v>
      </c>
      <c r="D41" s="20">
        <v>0</v>
      </c>
      <c r="E41" s="13">
        <v>0</v>
      </c>
      <c r="F41" s="13">
        <v>0</v>
      </c>
      <c r="H41" s="74"/>
      <c r="I41" s="101"/>
      <c r="J41" s="102"/>
      <c r="K41" s="96"/>
      <c r="L41" s="97"/>
      <c r="M41" s="97"/>
      <c r="N41" s="98"/>
      <c r="O41" s="75">
        <v>0</v>
      </c>
      <c r="P41" s="79">
        <v>0</v>
      </c>
      <c r="Q41" s="9"/>
      <c r="S41"/>
      <c r="T41"/>
      <c r="U41"/>
      <c r="X41" s="91" t="str">
        <f>IF(oknProductName_22="","",oknWhoName)</f>
        <v/>
      </c>
    </row>
    <row r="42" spans="1:24" s="1" customFormat="1" ht="20.100000000000001" customHeight="1" x14ac:dyDescent="0.3">
      <c r="A42" s="35"/>
      <c r="B42" s="37"/>
      <c r="C42" s="25"/>
      <c r="D42" s="25"/>
      <c r="E42" s="12"/>
      <c r="F42" s="16">
        <f t="array" ref="F42">SUM(oknTaxable_1:oknTaxable_22*oknLinetotal_1:oknLinetotal_22)</f>
        <v>0</v>
      </c>
      <c r="H42" s="45"/>
      <c r="I42" s="45"/>
      <c r="J42" s="45"/>
      <c r="K42" s="45"/>
      <c r="L42" s="45"/>
      <c r="M42" s="45"/>
      <c r="N42" s="46"/>
      <c r="O42" s="47" t="s">
        <v>7</v>
      </c>
      <c r="P42" s="48">
        <f>SUM(oknLinetotal_1:oknLinetotal_22)</f>
        <v>1200</v>
      </c>
      <c r="Q42" s="8"/>
      <c r="S42"/>
      <c r="T42"/>
      <c r="U42"/>
    </row>
    <row r="43" spans="1:24" s="1" customFormat="1" ht="20.100000000000001" customHeight="1" x14ac:dyDescent="0.3">
      <c r="A43" s="35"/>
      <c r="B43" s="37"/>
      <c r="C43" s="25"/>
      <c r="D43" s="25"/>
      <c r="E43" s="12"/>
      <c r="F43" s="12"/>
      <c r="H43" s="69"/>
      <c r="I43" s="45"/>
      <c r="J43" s="45"/>
      <c r="K43" s="45"/>
      <c r="L43" s="45"/>
      <c r="M43" s="45"/>
      <c r="Q43" s="8"/>
      <c r="S43"/>
      <c r="T43"/>
      <c r="U43"/>
    </row>
    <row r="44" spans="1:24" s="1" customFormat="1" ht="20.100000000000001" hidden="1" customHeight="1" x14ac:dyDescent="0.2">
      <c r="A44" s="37"/>
      <c r="B44" s="37"/>
      <c r="C44" s="25"/>
      <c r="D44" s="25"/>
      <c r="E44" s="12"/>
      <c r="F44" s="12"/>
      <c r="H44" s="45"/>
      <c r="I44" s="45"/>
      <c r="J44" s="45"/>
      <c r="K44" s="45"/>
      <c r="L44" s="45"/>
      <c r="M44" s="45"/>
      <c r="N44" s="89" t="s">
        <v>16</v>
      </c>
      <c r="O44" s="49">
        <v>0</v>
      </c>
      <c r="P44" s="48" t="e">
        <f>ROUND(IF(oknTaxType&lt;&gt;2,0,oknTax2Rate*(oknLineTotalTaxable+IF(oknTaxTotalIncludingShippingCost=0,0,oknShippingCost)+IF(oknTax2IsAppliedToTax1=0,0,oknTax1))),2)</f>
        <v>#REF!</v>
      </c>
      <c r="Q44" s="10"/>
      <c r="S44"/>
      <c r="T44"/>
      <c r="U44"/>
    </row>
    <row r="45" spans="1:24" s="1" customFormat="1" ht="20.100000000000001" customHeight="1" x14ac:dyDescent="0.3">
      <c r="A45" s="129"/>
      <c r="B45" s="129"/>
      <c r="C45" s="25"/>
      <c r="D45" s="25"/>
      <c r="E45" s="12"/>
      <c r="F45" s="12"/>
      <c r="H45" s="65"/>
      <c r="I45" s="66"/>
      <c r="J45" s="66"/>
      <c r="K45" s="66"/>
      <c r="L45" s="66"/>
      <c r="M45" s="66"/>
      <c r="N45" s="66"/>
      <c r="O45" s="68"/>
      <c r="P45" s="66"/>
      <c r="Q45" s="11"/>
      <c r="S45"/>
      <c r="T45"/>
      <c r="U45"/>
    </row>
    <row r="46" spans="1:24" s="1" customFormat="1" ht="18.75" customHeight="1" x14ac:dyDescent="0.2">
      <c r="A46" s="129"/>
      <c r="B46" s="129"/>
      <c r="C46" s="25"/>
      <c r="D46" s="25"/>
      <c r="E46" s="12"/>
      <c r="F46" s="12"/>
      <c r="H46" s="46"/>
      <c r="I46" s="46"/>
      <c r="J46" s="46"/>
      <c r="K46" s="46"/>
      <c r="L46" s="46"/>
      <c r="M46" s="46"/>
      <c r="N46" s="46"/>
      <c r="O46" s="50"/>
      <c r="P46" s="46"/>
      <c r="Q46" s="8"/>
      <c r="S46"/>
      <c r="T46"/>
      <c r="U46"/>
    </row>
    <row r="47" spans="1:24" ht="18.75" customHeight="1" x14ac:dyDescent="0.3">
      <c r="H47" s="39"/>
      <c r="I47" s="39"/>
      <c r="J47" s="39"/>
      <c r="K47" s="39"/>
      <c r="L47" s="39"/>
      <c r="M47" s="39"/>
      <c r="N47" s="39"/>
      <c r="O47" s="50"/>
      <c r="P47" s="39"/>
    </row>
    <row r="48" spans="1:24" ht="18.75" customHeight="1" x14ac:dyDescent="0.3">
      <c r="H48" s="39"/>
      <c r="I48" s="39"/>
      <c r="J48" s="39"/>
      <c r="K48" s="39"/>
      <c r="L48" s="39"/>
      <c r="M48" s="39"/>
      <c r="N48" s="39"/>
      <c r="O48" s="50"/>
      <c r="P48" s="39"/>
    </row>
    <row r="49" spans="8:16" x14ac:dyDescent="0.3">
      <c r="H49" s="39"/>
      <c r="I49" s="39"/>
      <c r="J49" s="39"/>
      <c r="K49" s="39"/>
      <c r="L49" s="39"/>
      <c r="M49" s="39"/>
      <c r="N49" s="39"/>
      <c r="O49" s="39"/>
      <c r="P49" s="39"/>
    </row>
    <row r="50" spans="8:16" ht="18" customHeight="1" x14ac:dyDescent="0.3">
      <c r="H50" s="39"/>
      <c r="I50" s="39"/>
      <c r="J50" s="39"/>
      <c r="K50" s="39"/>
      <c r="L50" s="39"/>
      <c r="M50" s="39"/>
      <c r="N50" s="39"/>
      <c r="O50" s="39"/>
      <c r="P50" s="39"/>
    </row>
    <row r="51" spans="8:16" x14ac:dyDescent="0.3">
      <c r="H51" s="39"/>
      <c r="I51" s="39"/>
      <c r="J51" s="39"/>
      <c r="K51" s="39"/>
      <c r="L51" s="39"/>
      <c r="M51" s="39"/>
      <c r="N51" s="39"/>
      <c r="O51" s="39"/>
      <c r="P51" s="39"/>
    </row>
    <row r="53" spans="8:16" x14ac:dyDescent="0.3">
      <c r="H53" s="128"/>
      <c r="I53" s="128"/>
      <c r="J53" s="128"/>
      <c r="K53" s="128"/>
      <c r="L53" s="128"/>
      <c r="M53" s="128"/>
      <c r="N53" s="128"/>
      <c r="O53" s="128"/>
      <c r="P53" s="128"/>
    </row>
    <row r="54" spans="8:16" x14ac:dyDescent="0.3">
      <c r="H54" s="39"/>
      <c r="I54" s="39"/>
      <c r="J54" s="39"/>
      <c r="K54" s="39"/>
      <c r="L54" s="39"/>
      <c r="M54" s="39"/>
      <c r="N54" s="39"/>
      <c r="O54" s="39"/>
      <c r="P54" s="39"/>
    </row>
    <row r="55" spans="8:16" x14ac:dyDescent="0.3">
      <c r="H55" s="39"/>
      <c r="I55" s="39"/>
      <c r="J55" s="39"/>
      <c r="K55" s="39"/>
      <c r="L55" s="39"/>
      <c r="M55" s="39"/>
      <c r="N55" s="39"/>
      <c r="O55" s="39"/>
      <c r="P55" s="39"/>
    </row>
    <row r="56" spans="8:16" x14ac:dyDescent="0.3">
      <c r="H56" s="39"/>
      <c r="I56" s="39"/>
      <c r="J56" s="39"/>
      <c r="K56" s="39"/>
      <c r="L56" s="39"/>
      <c r="M56" s="39"/>
      <c r="N56" s="39"/>
      <c r="O56" s="39"/>
      <c r="P56" s="39"/>
    </row>
    <row r="57" spans="8:16" x14ac:dyDescent="0.3">
      <c r="H57" s="39"/>
      <c r="I57" s="39"/>
      <c r="J57" s="39"/>
      <c r="K57" s="39"/>
      <c r="L57" s="39"/>
      <c r="M57" s="39"/>
      <c r="N57" s="39"/>
      <c r="O57" s="39"/>
      <c r="P57" s="39"/>
    </row>
    <row r="58" spans="8:16" x14ac:dyDescent="0.3">
      <c r="H58" s="39"/>
      <c r="I58" s="39"/>
      <c r="J58" s="39"/>
      <c r="K58" s="39"/>
      <c r="L58" s="39"/>
      <c r="M58" s="39"/>
      <c r="N58" s="39"/>
      <c r="O58" s="39"/>
      <c r="P58" s="39"/>
    </row>
    <row r="59" spans="8:16" x14ac:dyDescent="0.3">
      <c r="H59" s="39"/>
      <c r="I59" s="39"/>
      <c r="J59" s="39"/>
      <c r="K59" s="39"/>
      <c r="L59" s="39"/>
      <c r="M59" s="39"/>
      <c r="N59" s="39"/>
      <c r="O59" s="39"/>
      <c r="P59" s="39"/>
    </row>
    <row r="901" spans="1:1" hidden="1" x14ac:dyDescent="0.3">
      <c r="A901" s="84" t="s">
        <v>58</v>
      </c>
    </row>
    <row r="910" spans="1:1" hidden="1" x14ac:dyDescent="0.3">
      <c r="A910" s="84" t="s">
        <v>58</v>
      </c>
    </row>
    <row r="919" spans="1:1" hidden="1" x14ac:dyDescent="0.3">
      <c r="A919" s="84" t="s">
        <v>58</v>
      </c>
    </row>
    <row r="994" spans="1:1" hidden="1" x14ac:dyDescent="0.3">
      <c r="A994" s="84" t="s">
        <v>56</v>
      </c>
    </row>
  </sheetData>
  <sheetProtection sheet="1" objects="1" scenarios="1" selectLockedCells="1"/>
  <mergeCells count="94">
    <mergeCell ref="S3:W3"/>
    <mergeCell ref="T4:W4"/>
    <mergeCell ref="S5:S9"/>
    <mergeCell ref="T5:W9"/>
    <mergeCell ref="S15:S16"/>
    <mergeCell ref="T15:W16"/>
    <mergeCell ref="H53:P53"/>
    <mergeCell ref="A46:B46"/>
    <mergeCell ref="A45:B45"/>
    <mergeCell ref="S17:S21"/>
    <mergeCell ref="T17:W21"/>
    <mergeCell ref="S22:S25"/>
    <mergeCell ref="T22:W25"/>
    <mergeCell ref="I19:J19"/>
    <mergeCell ref="K19:N19"/>
    <mergeCell ref="I20:J20"/>
    <mergeCell ref="I21:J21"/>
    <mergeCell ref="I22:J22"/>
    <mergeCell ref="I23:J23"/>
    <mergeCell ref="I24:J24"/>
    <mergeCell ref="I25:J25"/>
    <mergeCell ref="I26:J26"/>
    <mergeCell ref="AE9:AF9"/>
    <mergeCell ref="O12:P12"/>
    <mergeCell ref="H10:L10"/>
    <mergeCell ref="H11:L11"/>
    <mergeCell ref="H12:L12"/>
    <mergeCell ref="N9:P9"/>
    <mergeCell ref="AE10:AF10"/>
    <mergeCell ref="AE11:AF11"/>
    <mergeCell ref="O11:P11"/>
    <mergeCell ref="O10:P10"/>
    <mergeCell ref="O13:P13"/>
    <mergeCell ref="S10:S14"/>
    <mergeCell ref="T10:W14"/>
    <mergeCell ref="M16:P16"/>
    <mergeCell ref="M17:P17"/>
    <mergeCell ref="O14:P14"/>
    <mergeCell ref="O15:P15"/>
    <mergeCell ref="A10:B10"/>
    <mergeCell ref="A3:B3"/>
    <mergeCell ref="A4:B4"/>
    <mergeCell ref="A5:B5"/>
    <mergeCell ref="A6:B6"/>
    <mergeCell ref="A7:B7"/>
    <mergeCell ref="A8:B8"/>
    <mergeCell ref="A9:B9"/>
    <mergeCell ref="A11:B11"/>
    <mergeCell ref="A12:B12"/>
    <mergeCell ref="I27:J27"/>
    <mergeCell ref="I28:J28"/>
    <mergeCell ref="I29:J29"/>
    <mergeCell ref="A14:B14"/>
    <mergeCell ref="H16:L16"/>
    <mergeCell ref="H17:L17"/>
    <mergeCell ref="H13:L13"/>
    <mergeCell ref="H14:L14"/>
    <mergeCell ref="A16:B16"/>
    <mergeCell ref="A17:B17"/>
    <mergeCell ref="A15:B15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40:N40"/>
    <mergeCell ref="K41:N41"/>
    <mergeCell ref="K35:N35"/>
    <mergeCell ref="K36:N36"/>
    <mergeCell ref="K37:N37"/>
    <mergeCell ref="K38:N38"/>
    <mergeCell ref="K39:N39"/>
  </mergeCells>
  <phoneticPr fontId="8" type="noConversion"/>
  <dataValidations count="8">
    <dataValidation type="decimal" operator="lessThanOrEqual" allowBlank="1" showInputMessage="1" showErrorMessage="1" errorTitle="Invalid Input" error="Please enter a valid numeric_x000a_value." sqref="O14 AE9 O44 N11 C20:D41" xr:uid="{00000000-0002-0000-0000-000000000000}">
      <formula1>999999999.99</formula1>
    </dataValidation>
    <dataValidation type="textLength" allowBlank="1" showInputMessage="1" showErrorMessage="1" errorTitle="Invalid Input" error="Max characters allowed: 10" sqref="B20:B41 P6" xr:uid="{00000000-0002-0000-0000-000001000000}">
      <formula1>0</formula1>
      <formula2>10</formula2>
    </dataValidation>
    <dataValidation type="date" allowBlank="1" showErrorMessage="1" errorTitle="Invalid Input" error="Please enter a valid date." sqref="P5 AD11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H10:H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H13:H14" xr:uid="{00000000-0002-0000-0000-000004000000}">
      <formula1>0</formula1>
      <formula2>20</formula2>
    </dataValidation>
    <dataValidation type="textLength" operator="lessThan" allowBlank="1" showInputMessage="1" showErrorMessage="1" errorTitle="Invalid Input" error="Max characters allowed: 15" sqref="H17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AE11:AF11 M17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100" sqref="H21:H30 H32 H34 H36 H38 H40:H41" xr:uid="{00000000-0002-0000-0000-000007000000}">
      <formula1>100</formula1>
    </dataValidation>
  </dataValidations>
  <hyperlinks>
    <hyperlink ref="A994" r:id="rId1" tooltip="Travel and Vehicle Rental" display="http://www.invoicingtemplate.com/vehicle-rental-and-travel.html" xr:uid="{00000000-0004-0000-0000-000000000000}"/>
    <hyperlink ref="AIX1" r:id="rId2" tooltip="Vehicle Rental and Travel" display="http://www.invoicingtemplate.com/vehicle-rental-and-travel.html" xr:uid="{00000000-0004-0000-0000-000001000000}"/>
    <hyperlink ref="A910" r:id="rId3" tooltip="Travel and Vehicle Rental" display="http://www.invoicingtemplate.com/vehicle-rental-and-travel.html" xr:uid="{00000000-0004-0000-0000-000002000000}"/>
    <hyperlink ref="AKW1" r:id="rId4" tooltip="Vehicle Rental and Travel" display="http://www.invoicingtemplate.com/vehicle-rental-and-travel.html" xr:uid="{00000000-0004-0000-0000-000003000000}"/>
    <hyperlink ref="A901" r:id="rId5" tooltip="Travel and Vehicle Rental" display="http://www.invoicingtemplate.com/vehicle-rental-and-travel.html" xr:uid="{00000000-0004-0000-0000-000004000000}"/>
    <hyperlink ref="AKH1" r:id="rId6" tooltip="Vehicle Rental and Travel" display="http://www.invoicingtemplate.com/vehicle-rental-and-travel.html" xr:uid="{00000000-0004-0000-0000-000005000000}"/>
    <hyperlink ref="A919" r:id="rId7" tooltip="Travel and Vehicle Rental" display="http://www.invoicingtemplate.com/vehicle-rental-and-travel.html" xr:uid="{00000000-0004-0000-0000-000006000000}"/>
    <hyperlink ref="AKQ1" r:id="rId8" tooltip="Vehicle Rental and Travel" display="http://www.invoicingtemplate.com/vehicle-rental-and-travel.html" xr:uid="{00000000-0004-0000-0000-000007000000}"/>
  </hyperlinks>
  <printOptions horizontalCentered="1" verticalCentered="1"/>
  <pageMargins left="0.6" right="0.59" top="0.41" bottom="0.5" header="0.5" footer="0.5"/>
  <pageSetup orientation="portrait" horizontalDpi="300" verticalDpi="300" r:id="rId9"/>
  <headerFooter alignWithMargins="0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39BF8-4012-478F-9185-A59BB8E65F24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92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261</vt:i4>
      </vt:variant>
    </vt:vector>
  </HeadingPairs>
  <TitlesOfParts>
    <vt:vector size="263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oknCustomerName_1</vt:lpstr>
      <vt:lpstr>oknCustomerName_10</vt:lpstr>
      <vt:lpstr>oknCustomerName_11</vt:lpstr>
      <vt:lpstr>oknCustomerName_12</vt:lpstr>
      <vt:lpstr>oknCustomerName_13</vt:lpstr>
      <vt:lpstr>oknCustomerName_14</vt:lpstr>
      <vt:lpstr>oknCustomerName_15</vt:lpstr>
      <vt:lpstr>oknCustomerName_16</vt:lpstr>
      <vt:lpstr>oknCustomerName_17</vt:lpstr>
      <vt:lpstr>oknCustomerName_18</vt:lpstr>
      <vt:lpstr>oknCustomerName_19</vt:lpstr>
      <vt:lpstr>oknCustomerName_2</vt:lpstr>
      <vt:lpstr>oknCustomerName_20</vt:lpstr>
      <vt:lpstr>oknCustomerName_21</vt:lpstr>
      <vt:lpstr>oknCustomerName_22</vt:lpstr>
      <vt:lpstr>oknCustomerName_3</vt:lpstr>
      <vt:lpstr>oknCustomerName_4</vt:lpstr>
      <vt:lpstr>oknCustomerName_5</vt:lpstr>
      <vt:lpstr>oknCustomerName_6</vt:lpstr>
      <vt:lpstr>oknCustomerName_7</vt:lpstr>
      <vt:lpstr>oknCustomerName_8</vt:lpstr>
      <vt:lpstr>oknCustomerName_9</vt:lpstr>
      <vt:lpstr>oknDatabaseName</vt:lpstr>
      <vt:lpstr>oknDatefrom</vt:lpstr>
      <vt:lpstr>oknDateFrom_1</vt:lpstr>
      <vt:lpstr>oknDateFrom_10</vt:lpstr>
      <vt:lpstr>oknDateFrom_11</vt:lpstr>
      <vt:lpstr>oknDateFrom_12</vt:lpstr>
      <vt:lpstr>oknDateFrom_13</vt:lpstr>
      <vt:lpstr>oknDateFrom_14</vt:lpstr>
      <vt:lpstr>oknDateFrom_15</vt:lpstr>
      <vt:lpstr>oknDateFrom_16</vt:lpstr>
      <vt:lpstr>oknDateFrom_17</vt:lpstr>
      <vt:lpstr>oknDateFrom_18</vt:lpstr>
      <vt:lpstr>oknDateFrom_19</vt:lpstr>
      <vt:lpstr>oknDateFrom_2</vt:lpstr>
      <vt:lpstr>oknDateFrom_20</vt:lpstr>
      <vt:lpstr>oknDateFrom_21</vt:lpstr>
      <vt:lpstr>oknDateFrom_22</vt:lpstr>
      <vt:lpstr>oknDateFrom_3</vt:lpstr>
      <vt:lpstr>oknDateFrom_4</vt:lpstr>
      <vt:lpstr>oknDateFrom_5</vt:lpstr>
      <vt:lpstr>oknDateFrom_6</vt:lpstr>
      <vt:lpstr>oknDateFrom_7</vt:lpstr>
      <vt:lpstr>oknDateFrom_8</vt:lpstr>
      <vt:lpstr>oknDateFrom_9</vt:lpstr>
      <vt:lpstr>oknDateto</vt:lpstr>
      <vt:lpstr>oknDateTo_1</vt:lpstr>
      <vt:lpstr>oknDateTo_10</vt:lpstr>
      <vt:lpstr>oknDateTo_11</vt:lpstr>
      <vt:lpstr>oknDateTo_12</vt:lpstr>
      <vt:lpstr>oknDateTo_13</vt:lpstr>
      <vt:lpstr>oknDateTo_14</vt:lpstr>
      <vt:lpstr>oknDateTo_15</vt:lpstr>
      <vt:lpstr>oknDateTo_16</vt:lpstr>
      <vt:lpstr>oknDateTo_17</vt:lpstr>
      <vt:lpstr>oknDateTo_18</vt:lpstr>
      <vt:lpstr>oknDateTo_19</vt:lpstr>
      <vt:lpstr>oknDateTo_2</vt:lpstr>
      <vt:lpstr>oknDateTo_20</vt:lpstr>
      <vt:lpstr>oknDateTo_21</vt:lpstr>
      <vt:lpstr>oknDateTo_22</vt:lpstr>
      <vt:lpstr>oknDateTo_3</vt:lpstr>
      <vt:lpstr>oknDateTo_4</vt:lpstr>
      <vt:lpstr>oknDateTo_5</vt:lpstr>
      <vt:lpstr>oknDateTo_6</vt:lpstr>
      <vt:lpstr>oknDateTo_7</vt:lpstr>
      <vt:lpstr>oknDateTo_8</vt:lpstr>
      <vt:lpstr>oknDateTo_9</vt:lpstr>
      <vt:lpstr>oknDeposit</vt:lpstr>
      <vt:lpstr>oknDiscount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oknParticulars</vt:lpstr>
      <vt:lpstr>oknPayments</vt:lpstr>
      <vt:lpstr>oknPaymentTerm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oknRate</vt:lpstr>
      <vt:lpstr>oknShipDate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oknTax2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oknTotal</vt:lpstr>
      <vt:lpstr>oknVehicleNumber</vt:lpstr>
      <vt:lpstr>oknVehicleType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Vehicle Rental and Travel</dc:title>
  <dc:subject>"Vehicle Rental and Travel" summary: Although it is not common, there are business situations that require the customer name to be included on each invoiced item. This travel invoice template demonstrates how to copy a field value from the invoice header section to the detail section.</dc:subject>
  <dc:creator>https://www.invoicingtemplate.com/</dc:creator>
  <cp:keywords/>
  <dc:description>https://www.invoicingtemplate.com/vehicle-rental-and-travel.html</dc:description>
  <cp:lastModifiedBy>liangjun yu</cp:lastModifiedBy>
  <cp:lastPrinted>2017-06-22T17:25:00Z</cp:lastPrinted>
  <dcterms:created xsi:type="dcterms:W3CDTF">2000-07-27T22:24:14Z</dcterms:created>
  <dcterms:modified xsi:type="dcterms:W3CDTF">2024-03-08T11:27:48Z</dcterms:modified>
  <cp:category>Vehicle Rental and Travel, Travel and Vehicle Rental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287, Tyler, Texas, 104798, 96900, 7000815067079463369?+8.15%, 56.6 sq mi, 146.6 km2, 1,852/sq mi, 715/km2, 32°19′02″N 95°18′21″W? / ?32.3173°N 95.3059°W? / 32.3173; -95.3059? (Tyler)</vt:lpwstr>
  </property>
</Properties>
</file>