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13\"/>
    </mc:Choice>
  </mc:AlternateContent>
  <xr:revisionPtr revIDLastSave="0" documentId="13_ncr:1_{D25FFA72-1D70-4073-99B4-D81AF8C3D1FD}"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2" r:id="rId2"/>
  </sheets>
  <definedNames>
    <definedName name="InvoicingTemplateLinkTarget" hidden="1">#REF!</definedName>
    <definedName name="oknBalanceDue">Invoice!$Q$134</definedName>
    <definedName name="oknCompanyAddress">Invoice!$K$4</definedName>
    <definedName name="oknCompanyCityStateZip">Invoice!$K$5</definedName>
    <definedName name="oknCompanyContact">Invoice!$K$6</definedName>
    <definedName name="oknCompanyName">Invoice!$K$3</definedName>
    <definedName name="oknCost_1">Invoice!$F$20</definedName>
    <definedName name="oknCost_10">Invoice!$F$29</definedName>
    <definedName name="oknCost_100">Invoice!$F$119</definedName>
    <definedName name="oknCost_101">Invoice!$F$120</definedName>
    <definedName name="oknCost_102">Invoice!$F$121</definedName>
    <definedName name="oknCost_103">Invoice!$F$122</definedName>
    <definedName name="oknCost_104">Invoice!$F$123</definedName>
    <definedName name="oknCost_105">Invoice!$F$124</definedName>
    <definedName name="oknCost_106">Invoice!$F$125</definedName>
    <definedName name="oknCost_107">Invoice!$F$126</definedName>
    <definedName name="oknCost_108">Invoice!$F$127</definedName>
    <definedName name="oknCost_109">Invoice!#REF!</definedName>
    <definedName name="oknCost_11">Invoice!$F$30</definedName>
    <definedName name="oknCost_110">Invoice!#REF!</definedName>
    <definedName name="oknCost_111">Invoice!#REF!</definedName>
    <definedName name="oknCost_112">Invoice!#REF!</definedName>
    <definedName name="oknCost_113">Invoice!#REF!</definedName>
    <definedName name="oknCost_114">Invoice!#REF!</definedName>
    <definedName name="oknCost_115">Invoice!#REF!</definedName>
    <definedName name="oknCost_116">Invoice!#REF!</definedName>
    <definedName name="oknCost_117">Invoice!#REF!</definedName>
    <definedName name="oknCost_118">Invoice!#REF!</definedName>
    <definedName name="oknCost_12">Invoice!$F$31</definedName>
    <definedName name="oknCost_13">Invoice!$F$32</definedName>
    <definedName name="oknCost_14">Invoice!$F$33</definedName>
    <definedName name="oknCost_15">Invoice!$F$34</definedName>
    <definedName name="oknCost_16">Invoice!$F$35</definedName>
    <definedName name="oknCost_17">Invoice!$F$36</definedName>
    <definedName name="oknCost_18">Invoice!$F$37</definedName>
    <definedName name="oknCost_19">Invoice!$F$38</definedName>
    <definedName name="oknCost_2">Invoice!$F$21</definedName>
    <definedName name="oknCost_20">Invoice!$F$39</definedName>
    <definedName name="oknCost_21">Invoice!$F$40</definedName>
    <definedName name="oknCost_22">Invoice!$F$41</definedName>
    <definedName name="oknCost_23">Invoice!$F$42</definedName>
    <definedName name="oknCost_24">Invoice!$F$43</definedName>
    <definedName name="oknCost_25">Invoice!$F$44</definedName>
    <definedName name="oknCost_26">Invoice!$F$45</definedName>
    <definedName name="oknCost_27">Invoice!$F$46</definedName>
    <definedName name="oknCost_28">Invoice!$F$47</definedName>
    <definedName name="oknCost_29">Invoice!$F$48</definedName>
    <definedName name="oknCost_3">Invoice!$F$22</definedName>
    <definedName name="oknCost_30">Invoice!$F$49</definedName>
    <definedName name="oknCost_31">Invoice!$F$50</definedName>
    <definedName name="oknCost_32">Invoice!$F$51</definedName>
    <definedName name="oknCost_33">Invoice!$F$52</definedName>
    <definedName name="oknCost_34">Invoice!$F$53</definedName>
    <definedName name="oknCost_35">Invoice!$F$54</definedName>
    <definedName name="oknCost_36">Invoice!$F$55</definedName>
    <definedName name="oknCost_37">Invoice!$F$56</definedName>
    <definedName name="oknCost_38">Invoice!$F$57</definedName>
    <definedName name="oknCost_39">Invoice!$F$58</definedName>
    <definedName name="oknCost_4">Invoice!$F$23</definedName>
    <definedName name="oknCost_40">Invoice!$F$59</definedName>
    <definedName name="oknCost_41">Invoice!$F$60</definedName>
    <definedName name="oknCost_42">Invoice!$F$61</definedName>
    <definedName name="oknCost_43">Invoice!$F$62</definedName>
    <definedName name="oknCost_44">Invoice!$F$63</definedName>
    <definedName name="oknCost_45">Invoice!$F$64</definedName>
    <definedName name="oknCost_46">Invoice!$F$65</definedName>
    <definedName name="oknCost_47">Invoice!$F$66</definedName>
    <definedName name="oknCost_48">Invoice!$F$67</definedName>
    <definedName name="oknCost_49">Invoice!$F$68</definedName>
    <definedName name="oknCost_5">Invoice!$F$24</definedName>
    <definedName name="oknCost_50">Invoice!$F$69</definedName>
    <definedName name="oknCost_51">Invoice!$F$70</definedName>
    <definedName name="oknCost_52">Invoice!$F$71</definedName>
    <definedName name="oknCost_53">Invoice!$F$72</definedName>
    <definedName name="oknCost_54">Invoice!$F$73</definedName>
    <definedName name="oknCost_55">Invoice!$F$74</definedName>
    <definedName name="oknCost_56">Invoice!$F$75</definedName>
    <definedName name="oknCost_57">Invoice!$F$76</definedName>
    <definedName name="oknCost_58">Invoice!$F$77</definedName>
    <definedName name="oknCost_59">Invoice!$F$78</definedName>
    <definedName name="oknCost_6">Invoice!$F$25</definedName>
    <definedName name="oknCost_60">Invoice!$F$79</definedName>
    <definedName name="oknCost_61">Invoice!$F$80</definedName>
    <definedName name="oknCost_62">Invoice!$F$81</definedName>
    <definedName name="oknCost_63">Invoice!$F$82</definedName>
    <definedName name="oknCost_64">Invoice!$F$83</definedName>
    <definedName name="oknCost_65">Invoice!$F$84</definedName>
    <definedName name="oknCost_66">Invoice!$F$85</definedName>
    <definedName name="oknCost_67">Invoice!$F$86</definedName>
    <definedName name="oknCost_68">Invoice!$F$87</definedName>
    <definedName name="oknCost_69">Invoice!$F$88</definedName>
    <definedName name="oknCost_7">Invoice!$F$26</definedName>
    <definedName name="oknCost_70">Invoice!$F$89</definedName>
    <definedName name="oknCost_71">Invoice!$F$90</definedName>
    <definedName name="oknCost_72">Invoice!$F$91</definedName>
    <definedName name="oknCost_73">Invoice!$F$92</definedName>
    <definedName name="oknCost_74">Invoice!$F$93</definedName>
    <definedName name="oknCost_75">Invoice!$F$94</definedName>
    <definedName name="oknCost_76">Invoice!$F$95</definedName>
    <definedName name="oknCost_77">Invoice!$F$96</definedName>
    <definedName name="oknCost_78">Invoice!$F$97</definedName>
    <definedName name="oknCost_79">Invoice!$F$98</definedName>
    <definedName name="oknCost_8">Invoice!$F$27</definedName>
    <definedName name="oknCost_80">Invoice!$F$99</definedName>
    <definedName name="oknCost_81">Invoice!$F$100</definedName>
    <definedName name="oknCost_82">Invoice!$F$101</definedName>
    <definedName name="oknCost_83">Invoice!$F$102</definedName>
    <definedName name="oknCost_84">Invoice!$F$103</definedName>
    <definedName name="oknCost_85">Invoice!$F$104</definedName>
    <definedName name="oknCost_86">Invoice!$F$105</definedName>
    <definedName name="oknCost_87">Invoice!$F$106</definedName>
    <definedName name="oknCost_88">Invoice!$F$107</definedName>
    <definedName name="oknCost_89">Invoice!$F$108</definedName>
    <definedName name="oknCost_9">Invoice!$F$28</definedName>
    <definedName name="oknCost_90">Invoice!$F$109</definedName>
    <definedName name="oknCost_91">Invoice!$F$110</definedName>
    <definedName name="oknCost_92">Invoice!$F$111</definedName>
    <definedName name="oknCost_93">Invoice!$F$112</definedName>
    <definedName name="oknCost_94">Invoice!$F$113</definedName>
    <definedName name="oknCost_95">Invoice!$F$114</definedName>
    <definedName name="oknCost_96">Invoice!$F$115</definedName>
    <definedName name="oknCost_97">Invoice!$F$116</definedName>
    <definedName name="oknCost_98">Invoice!$F$117</definedName>
    <definedName name="oknCost_99">Invoice!$F$118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Invoice!$Q$17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Invoice!$Q$20</definedName>
    <definedName name="oknLineTotal_10">Invoice!$Q$29</definedName>
    <definedName name="oknLineTotal_100">Invoice!$Q$119</definedName>
    <definedName name="oknLineTotal_101">Invoice!$Q$120</definedName>
    <definedName name="oknLineTotal_102">Invoice!$Q$121</definedName>
    <definedName name="oknLineTotal_103">Invoice!$Q$122</definedName>
    <definedName name="oknLineTotal_104">Invoice!$Q$123</definedName>
    <definedName name="oknLineTotal_105">Invoice!$Q$124</definedName>
    <definedName name="oknLineTotal_106">Invoice!$Q$125</definedName>
    <definedName name="oknLineTotal_107">Invoice!$Q$126</definedName>
    <definedName name="oknLineTotal_108">Invoice!$Q$127</definedName>
    <definedName name="oknLineTotal_109">Invoice!#REF!</definedName>
    <definedName name="oknLineTotal_11">Invoice!$Q$30</definedName>
    <definedName name="oknLineTotal_110">Invoice!#REF!</definedName>
    <definedName name="oknLineTotal_111">Invoice!#REF!</definedName>
    <definedName name="oknLineTotal_112">Invoice!#REF!</definedName>
    <definedName name="oknLineTotal_113">Invoice!#REF!</definedName>
    <definedName name="oknLineTotal_114">Invoice!#REF!</definedName>
    <definedName name="oknLineTotal_115">Invoice!#REF!</definedName>
    <definedName name="oknLineTotal_116">Invoice!#REF!</definedName>
    <definedName name="oknLineTotal_117">Invoice!#REF!</definedName>
    <definedName name="oknLineTotal_118">Invoice!#REF!</definedName>
    <definedName name="oknLineTotal_12">Invoice!$Q$31</definedName>
    <definedName name="oknLineTotal_13">Invoice!$Q$32</definedName>
    <definedName name="oknLineTotal_14">Invoice!$Q$33</definedName>
    <definedName name="oknLineTotal_15">Invoice!$Q$34</definedName>
    <definedName name="oknLineTotal_16">Invoice!$Q$35</definedName>
    <definedName name="oknLineTotal_17">Invoice!$Q$36</definedName>
    <definedName name="oknLineTotal_18">Invoice!$Q$37</definedName>
    <definedName name="oknLineTotal_19">Invoice!$Q$38</definedName>
    <definedName name="oknLineTotal_2">Invoice!$Q$21</definedName>
    <definedName name="oknLineTotal_20">Invoice!$Q$39</definedName>
    <definedName name="oknLineTotal_21">Invoice!$Q$40</definedName>
    <definedName name="oknLineTotal_22">Invoice!$Q$41</definedName>
    <definedName name="oknLineTotal_23">Invoice!$Q$42</definedName>
    <definedName name="oknLineTotal_24">Invoice!$Q$43</definedName>
    <definedName name="oknLineTotal_25">Invoice!$Q$44</definedName>
    <definedName name="oknLineTotal_26">Invoice!$Q$45</definedName>
    <definedName name="oknLineTotal_27">Invoice!$Q$46</definedName>
    <definedName name="oknLineTotal_28">Invoice!$Q$47</definedName>
    <definedName name="oknLineTotal_29">Invoice!$Q$48</definedName>
    <definedName name="oknLineTotal_3">Invoice!$Q$22</definedName>
    <definedName name="oknLineTotal_30">Invoice!$Q$49</definedName>
    <definedName name="oknLineTotal_31">Invoice!$Q$50</definedName>
    <definedName name="oknLineTotal_32">Invoice!$Q$51</definedName>
    <definedName name="oknLineTotal_33">Invoice!$Q$52</definedName>
    <definedName name="oknLineTotal_34">Invoice!$Q$53</definedName>
    <definedName name="oknLineTotal_35">Invoice!$Q$54</definedName>
    <definedName name="oknLineTotal_36">Invoice!$Q$55</definedName>
    <definedName name="oknLineTotal_37">Invoice!$Q$56</definedName>
    <definedName name="oknLineTotal_38">Invoice!$Q$57</definedName>
    <definedName name="oknLineTotal_39">Invoice!$Q$58</definedName>
    <definedName name="oknLineTotal_4">Invoice!$Q$23</definedName>
    <definedName name="oknLineTotal_40">Invoice!$Q$59</definedName>
    <definedName name="oknLineTotal_41">Invoice!$Q$60</definedName>
    <definedName name="oknLineTotal_42">Invoice!$Q$61</definedName>
    <definedName name="oknLineTotal_43">Invoice!$Q$62</definedName>
    <definedName name="oknLineTotal_44">Invoice!$Q$63</definedName>
    <definedName name="oknLineTotal_45">Invoice!$Q$64</definedName>
    <definedName name="oknLineTotal_46">Invoice!$Q$65</definedName>
    <definedName name="oknLineTotal_47">Invoice!$Q$66</definedName>
    <definedName name="oknLineTotal_48">Invoice!$Q$67</definedName>
    <definedName name="oknLineTotal_49">Invoice!$Q$68</definedName>
    <definedName name="oknLineTotal_5">Invoice!$Q$24</definedName>
    <definedName name="oknLineTotal_50">Invoice!$Q$69</definedName>
    <definedName name="oknLineTotal_51">Invoice!$Q$70</definedName>
    <definedName name="oknLineTotal_52">Invoice!$Q$71</definedName>
    <definedName name="oknLineTotal_53">Invoice!$Q$72</definedName>
    <definedName name="oknLineTotal_54">Invoice!$Q$73</definedName>
    <definedName name="oknLineTotal_55">Invoice!$Q$74</definedName>
    <definedName name="oknLineTotal_56">Invoice!$Q$75</definedName>
    <definedName name="oknLineTotal_57">Invoice!$Q$76</definedName>
    <definedName name="oknLineTotal_58">Invoice!$Q$77</definedName>
    <definedName name="oknLineTotal_59">Invoice!$Q$78</definedName>
    <definedName name="oknLineTotal_6">Invoice!$Q$25</definedName>
    <definedName name="oknLineTotal_60">Invoice!$Q$79</definedName>
    <definedName name="oknLineTotal_61">Invoice!$Q$80</definedName>
    <definedName name="oknLineTotal_62">Invoice!$Q$81</definedName>
    <definedName name="oknLineTotal_63">Invoice!$Q$82</definedName>
    <definedName name="oknLineTotal_64">Invoice!$Q$83</definedName>
    <definedName name="oknLineTotal_65">Invoice!$Q$84</definedName>
    <definedName name="oknLineTotal_66">Invoice!$Q$85</definedName>
    <definedName name="oknLineTotal_67">Invoice!$Q$86</definedName>
    <definedName name="oknLineTotal_68">Invoice!$Q$87</definedName>
    <definedName name="oknLineTotal_69">Invoice!$Q$88</definedName>
    <definedName name="oknLineTotal_7">Invoice!$Q$26</definedName>
    <definedName name="oknLineTotal_70">Invoice!$Q$89</definedName>
    <definedName name="oknLineTotal_71">Invoice!$Q$90</definedName>
    <definedName name="oknLineTotal_72">Invoice!$Q$91</definedName>
    <definedName name="oknLineTotal_73">Invoice!$Q$92</definedName>
    <definedName name="oknLineTotal_74">Invoice!$Q$93</definedName>
    <definedName name="oknLineTotal_75">Invoice!$Q$94</definedName>
    <definedName name="oknLineTotal_76">Invoice!$Q$95</definedName>
    <definedName name="oknLineTotal_77">Invoice!$Q$96</definedName>
    <definedName name="oknLineTotal_78">Invoice!$Q$97</definedName>
    <definedName name="oknLineTotal_79">Invoice!$Q$98</definedName>
    <definedName name="oknLineTotal_8">Invoice!$Q$27</definedName>
    <definedName name="oknLineTotal_80">Invoice!$Q$99</definedName>
    <definedName name="oknLineTotal_81">Invoice!$Q$100</definedName>
    <definedName name="oknLineTotal_82">Invoice!$Q$101</definedName>
    <definedName name="oknLineTotal_83">Invoice!$Q$102</definedName>
    <definedName name="oknLineTotal_84">Invoice!$Q$103</definedName>
    <definedName name="oknLineTotal_85">Invoice!$Q$104</definedName>
    <definedName name="oknLineTotal_86">Invoice!$Q$105</definedName>
    <definedName name="oknLineTotal_87">Invoice!$Q$106</definedName>
    <definedName name="oknLineTotal_88">Invoice!$Q$107</definedName>
    <definedName name="oknLineTotal_89">Invoice!$Q$108</definedName>
    <definedName name="oknLineTotal_9">Invoice!$Q$28</definedName>
    <definedName name="oknLineTotal_90">Invoice!$Q$109</definedName>
    <definedName name="oknLineTotal_91">Invoice!$Q$110</definedName>
    <definedName name="oknLineTotal_92">Invoice!$Q$111</definedName>
    <definedName name="oknLineTotal_93">Invoice!$Q$112</definedName>
    <definedName name="oknLineTotal_94">Invoice!$Q$113</definedName>
    <definedName name="oknLineTotal_95">Invoice!$Q$114</definedName>
    <definedName name="oknLineTotal_96">Invoice!$Q$115</definedName>
    <definedName name="oknLineTotal_97">Invoice!$Q$116</definedName>
    <definedName name="oknLineTotal_98">Invoice!$Q$117</definedName>
    <definedName name="oknLineTotal_99">Invoice!$Q$118</definedName>
    <definedName name="oknLineTotalTaxable">Invoice!$F$128</definedName>
    <definedName name="oknOrderID">Invoice!$H$17</definedName>
    <definedName name="oknPayments">Invoice!$Q$133</definedName>
    <definedName name="oknPaymentTerm">Invoice!$O$17</definedName>
    <definedName name="oknPrice_1">Invoice!$L$20</definedName>
    <definedName name="oknPrice_10">Invoice!$L$29</definedName>
    <definedName name="oknPrice_100">Invoice!$L$119</definedName>
    <definedName name="oknPrice_101">Invoice!$L$120</definedName>
    <definedName name="oknPrice_102">Invoice!$L$121</definedName>
    <definedName name="oknPrice_103">Invoice!$L$122</definedName>
    <definedName name="oknPrice_104">Invoice!$L$123</definedName>
    <definedName name="oknPrice_105">Invoice!$L$124</definedName>
    <definedName name="oknPrice_106">Invoice!$L$125</definedName>
    <definedName name="oknPrice_107">Invoice!$L$126</definedName>
    <definedName name="oknPrice_108">Invoice!$L$127</definedName>
    <definedName name="oknPrice_11">Invoice!$L$30</definedName>
    <definedName name="oknPrice_12">Invoice!$L$31</definedName>
    <definedName name="oknPrice_13">Invoice!$L$32</definedName>
    <definedName name="oknPrice_14">Invoice!$L$33</definedName>
    <definedName name="oknPrice_15">Invoice!$L$34</definedName>
    <definedName name="oknPrice_16">Invoice!$L$35</definedName>
    <definedName name="oknPrice_17">Invoice!$L$36</definedName>
    <definedName name="oknPrice_18">Invoice!$L$37</definedName>
    <definedName name="oknPrice_19">Invoice!$L$38</definedName>
    <definedName name="oknPrice_2">Invoice!$L$21</definedName>
    <definedName name="oknPrice_20">Invoice!$L$39</definedName>
    <definedName name="oknPrice_21">Invoice!$L$40</definedName>
    <definedName name="oknPrice_22">Invoice!$L$41</definedName>
    <definedName name="oknPrice_23">Invoice!$L$42</definedName>
    <definedName name="oknPrice_24">Invoice!$L$43</definedName>
    <definedName name="oknPrice_25">Invoice!$L$44</definedName>
    <definedName name="oknPrice_26">Invoice!$L$45</definedName>
    <definedName name="oknPrice_27">Invoice!$L$46</definedName>
    <definedName name="oknPrice_28">Invoice!$L$47</definedName>
    <definedName name="oknPrice_29">Invoice!$L$48</definedName>
    <definedName name="oknPrice_3">Invoice!$L$22</definedName>
    <definedName name="oknPrice_30">Invoice!$L$49</definedName>
    <definedName name="oknPrice_31">Invoice!$L$50</definedName>
    <definedName name="oknPrice_32">Invoice!$L$51</definedName>
    <definedName name="oknPrice_33">Invoice!$L$52</definedName>
    <definedName name="oknPrice_34">Invoice!$L$53</definedName>
    <definedName name="oknPrice_35">Invoice!$L$54</definedName>
    <definedName name="oknPrice_36">Invoice!$L$55</definedName>
    <definedName name="oknPrice_37">Invoice!$L$56</definedName>
    <definedName name="oknPrice_38">Invoice!$L$57</definedName>
    <definedName name="oknPrice_39">Invoice!$L$58</definedName>
    <definedName name="oknPrice_4">Invoice!$L$23</definedName>
    <definedName name="oknPrice_40">Invoice!$L$59</definedName>
    <definedName name="oknPrice_41">Invoice!$L$60</definedName>
    <definedName name="oknPrice_42">Invoice!$L$61</definedName>
    <definedName name="oknPrice_43">Invoice!$L$62</definedName>
    <definedName name="oknPrice_44">Invoice!$L$63</definedName>
    <definedName name="oknPrice_45">Invoice!$L$64</definedName>
    <definedName name="oknPrice_46">Invoice!$L$65</definedName>
    <definedName name="oknPrice_47">Invoice!$L$66</definedName>
    <definedName name="oknPrice_48">Invoice!$L$67</definedName>
    <definedName name="oknPrice_49">Invoice!$L$68</definedName>
    <definedName name="oknPrice_5">Invoice!$L$24</definedName>
    <definedName name="oknPrice_50">Invoice!$L$69</definedName>
    <definedName name="oknPrice_51">Invoice!$L$70</definedName>
    <definedName name="oknPrice_52">Invoice!$L$71</definedName>
    <definedName name="oknPrice_53">Invoice!$L$72</definedName>
    <definedName name="oknPrice_54">Invoice!$L$73</definedName>
    <definedName name="oknPrice_55">Invoice!$L$74</definedName>
    <definedName name="oknPrice_56">Invoice!$L$75</definedName>
    <definedName name="oknPrice_57">Invoice!$L$76</definedName>
    <definedName name="oknPrice_58">Invoice!$L$77</definedName>
    <definedName name="oknPrice_59">Invoice!$L$78</definedName>
    <definedName name="oknPrice_6">Invoice!$L$25</definedName>
    <definedName name="oknPrice_60">Invoice!$L$79</definedName>
    <definedName name="oknPrice_61">Invoice!$L$80</definedName>
    <definedName name="oknPrice_62">Invoice!$L$81</definedName>
    <definedName name="oknPrice_63">Invoice!$L$82</definedName>
    <definedName name="oknPrice_64">Invoice!$L$83</definedName>
    <definedName name="oknPrice_65">Invoice!$L$84</definedName>
    <definedName name="oknPrice_66">Invoice!$L$85</definedName>
    <definedName name="oknPrice_67">Invoice!$L$86</definedName>
    <definedName name="oknPrice_68">Invoice!$L$87</definedName>
    <definedName name="oknPrice_69">Invoice!$L$88</definedName>
    <definedName name="oknPrice_7">Invoice!$L$26</definedName>
    <definedName name="oknPrice_70">Invoice!$L$89</definedName>
    <definedName name="oknPrice_71">Invoice!$L$90</definedName>
    <definedName name="oknPrice_72">Invoice!$L$91</definedName>
    <definedName name="oknPrice_73">Invoice!$L$92</definedName>
    <definedName name="oknPrice_74">Invoice!$L$93</definedName>
    <definedName name="oknPrice_75">Invoice!$L$94</definedName>
    <definedName name="oknPrice_76">Invoice!$L$95</definedName>
    <definedName name="oknPrice_77">Invoice!$L$96</definedName>
    <definedName name="oknPrice_78">Invoice!$L$97</definedName>
    <definedName name="oknPrice_79">Invoice!$L$98</definedName>
    <definedName name="oknPrice_8">Invoice!$L$27</definedName>
    <definedName name="oknPrice_80">Invoice!$L$99</definedName>
    <definedName name="oknPrice_81">Invoice!$L$100</definedName>
    <definedName name="oknPrice_82">Invoice!$L$101</definedName>
    <definedName name="oknPrice_83">Invoice!$L$102</definedName>
    <definedName name="oknPrice_84">Invoice!$L$103</definedName>
    <definedName name="oknPrice_85">Invoice!$L$104</definedName>
    <definedName name="oknPrice_86">Invoice!$L$105</definedName>
    <definedName name="oknPrice_87">Invoice!$L$106</definedName>
    <definedName name="oknPrice_88">Invoice!$L$107</definedName>
    <definedName name="oknPrice_89">Invoice!$L$108</definedName>
    <definedName name="oknPrice_9">Invoice!$L$28</definedName>
    <definedName name="oknPrice_90">Invoice!$L$109</definedName>
    <definedName name="oknPrice_91">Invoice!$L$110</definedName>
    <definedName name="oknPrice_92">Invoice!$L$111</definedName>
    <definedName name="oknPrice_93">Invoice!$L$112</definedName>
    <definedName name="oknPrice_94">Invoice!$L$113</definedName>
    <definedName name="oknPrice_95">Invoice!$L$114</definedName>
    <definedName name="oknPrice_96">Invoice!$L$115</definedName>
    <definedName name="oknPrice_97">Invoice!$L$116</definedName>
    <definedName name="oknPrice_98">Invoice!$L$117</definedName>
    <definedName name="oknPrice_99">Invoice!$L$118</definedName>
    <definedName name="oknProductID_1">Invoice!$A$20</definedName>
    <definedName name="oknProductID_10">Invoice!$A$29</definedName>
    <definedName name="oknProductID_100">Invoice!$A$119</definedName>
    <definedName name="oknProductID_101">Invoice!$A$120</definedName>
    <definedName name="oknProductID_102">Invoice!$A$121</definedName>
    <definedName name="oknProductID_103">Invoice!$A$122</definedName>
    <definedName name="oknProductID_104">Invoice!$A$123</definedName>
    <definedName name="oknProductID_105">Invoice!$A$124</definedName>
    <definedName name="oknProductID_106">Invoice!$A$125</definedName>
    <definedName name="oknProductID_107">Invoice!$A$126</definedName>
    <definedName name="oknProductID_108">Invoice!$A$127</definedName>
    <definedName name="oknProductID_109">Invoice!#REF!</definedName>
    <definedName name="oknProductID_11">Invoice!$A$30</definedName>
    <definedName name="oknProductID_110">Invoice!#REF!</definedName>
    <definedName name="oknProductID_111">Invoice!#REF!</definedName>
    <definedName name="oknProductID_112">Invoice!#REF!</definedName>
    <definedName name="oknProductID_113">Invoice!#REF!</definedName>
    <definedName name="oknProductID_114">Invoice!#REF!</definedName>
    <definedName name="oknProductID_115">Invoice!#REF!</definedName>
    <definedName name="oknProductID_116">Invoice!#REF!</definedName>
    <definedName name="oknProductID_117">Invoice!#REF!</definedName>
    <definedName name="oknProductID_118">Invoice!#REF!</definedName>
    <definedName name="oknProductID_12">Invoice!$A$31</definedName>
    <definedName name="oknProductID_13">Invoice!$A$32</definedName>
    <definedName name="oknProductID_14">Invoice!$A$33</definedName>
    <definedName name="oknProductID_15">Invoice!$A$34</definedName>
    <definedName name="oknProductID_16">Invoice!$A$35</definedName>
    <definedName name="oknProductID_17">Invoice!$A$36</definedName>
    <definedName name="oknProductID_18">Invoice!$A$37</definedName>
    <definedName name="oknProductID_19">Invoice!$A$38</definedName>
    <definedName name="oknProductID_2">Invoice!$A$21</definedName>
    <definedName name="oknProductID_20">Invoice!$A$39</definedName>
    <definedName name="oknProductID_21">Invoice!$A$40</definedName>
    <definedName name="oknProductID_22">Invoice!$A$41</definedName>
    <definedName name="oknProductID_23">Invoice!$A$42</definedName>
    <definedName name="oknProductID_24">Invoice!$A$43</definedName>
    <definedName name="oknProductID_25">Invoice!$A$44</definedName>
    <definedName name="oknProductID_26">Invoice!$A$45</definedName>
    <definedName name="oknProductID_27">Invoice!$A$46</definedName>
    <definedName name="oknProductID_28">Invoice!$A$47</definedName>
    <definedName name="oknProductID_29">Invoice!$A$48</definedName>
    <definedName name="oknProductID_3">Invoice!$A$22</definedName>
    <definedName name="oknProductID_30">Invoice!$A$49</definedName>
    <definedName name="oknProductID_31">Invoice!$A$50</definedName>
    <definedName name="oknProductID_32">Invoice!$A$51</definedName>
    <definedName name="oknProductID_33">Invoice!$A$52</definedName>
    <definedName name="oknProductID_34">Invoice!$A$53</definedName>
    <definedName name="oknProductID_35">Invoice!$A$54</definedName>
    <definedName name="oknProductID_36">Invoice!$A$55</definedName>
    <definedName name="oknProductID_37">Invoice!$A$56</definedName>
    <definedName name="oknProductID_38">Invoice!$A$57</definedName>
    <definedName name="oknProductID_39">Invoice!$A$58</definedName>
    <definedName name="oknProductID_4">Invoice!$A$23</definedName>
    <definedName name="oknProductID_40">Invoice!$A$59</definedName>
    <definedName name="oknProductID_41">Invoice!$A$60</definedName>
    <definedName name="oknProductID_42">Invoice!$A$61</definedName>
    <definedName name="oknProductID_43">Invoice!$A$62</definedName>
    <definedName name="oknProductID_44">Invoice!$A$63</definedName>
    <definedName name="oknProductID_45">Invoice!$A$64</definedName>
    <definedName name="oknProductID_46">Invoice!$A$65</definedName>
    <definedName name="oknProductID_47">Invoice!$A$66</definedName>
    <definedName name="oknProductID_48">Invoice!$A$67</definedName>
    <definedName name="oknProductID_49">Invoice!$A$68</definedName>
    <definedName name="oknProductID_5">Invoice!$A$24</definedName>
    <definedName name="oknProductID_50">Invoice!$A$69</definedName>
    <definedName name="oknProductID_51">Invoice!$A$70</definedName>
    <definedName name="oknProductID_52">Invoice!$A$71</definedName>
    <definedName name="oknProductID_53">Invoice!$A$72</definedName>
    <definedName name="oknProductID_54">Invoice!$A$73</definedName>
    <definedName name="oknProductID_55">Invoice!$A$74</definedName>
    <definedName name="oknProductID_56">Invoice!$A$75</definedName>
    <definedName name="oknProductID_57">Invoice!$A$76</definedName>
    <definedName name="oknProductID_58">Invoice!$A$77</definedName>
    <definedName name="oknProductID_59">Invoice!$A$78</definedName>
    <definedName name="oknProductID_6">Invoice!$A$25</definedName>
    <definedName name="oknProductID_60">Invoice!$A$79</definedName>
    <definedName name="oknProductID_61">Invoice!$A$80</definedName>
    <definedName name="oknProductID_62">Invoice!$A$81</definedName>
    <definedName name="oknProductID_63">Invoice!$A$82</definedName>
    <definedName name="oknProductID_64">Invoice!$A$83</definedName>
    <definedName name="oknProductID_65">Invoice!$A$84</definedName>
    <definedName name="oknProductID_66">Invoice!$A$85</definedName>
    <definedName name="oknProductID_67">Invoice!$A$86</definedName>
    <definedName name="oknProductID_68">Invoice!$A$87</definedName>
    <definedName name="oknProductID_69">Invoice!$A$88</definedName>
    <definedName name="oknProductID_7">Invoice!$A$26</definedName>
    <definedName name="oknProductID_70">Invoice!$A$89</definedName>
    <definedName name="oknProductID_71">Invoice!$A$90</definedName>
    <definedName name="oknProductID_72">Invoice!$A$91</definedName>
    <definedName name="oknProductID_73">Invoice!$A$92</definedName>
    <definedName name="oknProductID_74">Invoice!$A$93</definedName>
    <definedName name="oknProductID_75">Invoice!$A$94</definedName>
    <definedName name="oknProductID_76">Invoice!$A$95</definedName>
    <definedName name="oknProductID_77">Invoice!$A$96</definedName>
    <definedName name="oknProductID_78">Invoice!$A$97</definedName>
    <definedName name="oknProductID_79">Invoice!$A$98</definedName>
    <definedName name="oknProductID_8">Invoice!$A$27</definedName>
    <definedName name="oknProductID_80">Invoice!$A$99</definedName>
    <definedName name="oknProductID_81">Invoice!$A$100</definedName>
    <definedName name="oknProductID_82">Invoice!$A$101</definedName>
    <definedName name="oknProductID_83">Invoice!$A$102</definedName>
    <definedName name="oknProductID_84">Invoice!$A$103</definedName>
    <definedName name="oknProductID_85">Invoice!$A$104</definedName>
    <definedName name="oknProductID_86">Invoice!$A$105</definedName>
    <definedName name="oknProductID_87">Invoice!$A$106</definedName>
    <definedName name="oknProductID_88">Invoice!$A$107</definedName>
    <definedName name="oknProductID_89">Invoice!$A$108</definedName>
    <definedName name="oknProductID_9">Invoice!$A$28</definedName>
    <definedName name="oknProductID_90">Invoice!$A$109</definedName>
    <definedName name="oknProductID_91">Invoice!$A$110</definedName>
    <definedName name="oknProductID_92">Invoice!$A$111</definedName>
    <definedName name="oknProductID_93">Invoice!$A$112</definedName>
    <definedName name="oknProductID_94">Invoice!$A$113</definedName>
    <definedName name="oknProductID_95">Invoice!$A$114</definedName>
    <definedName name="oknProductID_96">Invoice!$A$115</definedName>
    <definedName name="oknProductID_97">Invoice!$A$116</definedName>
    <definedName name="oknProductID_98">Invoice!$A$117</definedName>
    <definedName name="oknProductID_99">Invoice!$A$118</definedName>
    <definedName name="oknProductName_1">Invoice!$H$20</definedName>
    <definedName name="oknProductName_10">Invoice!$H$29</definedName>
    <definedName name="oknProductName_100">Invoice!$H$119</definedName>
    <definedName name="oknProductName_101">Invoice!$H$120</definedName>
    <definedName name="oknProductName_102">Invoice!$H$121</definedName>
    <definedName name="oknProductName_103">Invoice!$H$122</definedName>
    <definedName name="oknProductName_104">Invoice!$H$123</definedName>
    <definedName name="oknProductName_105">Invoice!$H$124</definedName>
    <definedName name="oknProductName_106">Invoice!$H$125</definedName>
    <definedName name="oknProductName_107">Invoice!$H$126</definedName>
    <definedName name="oknProductName_108">Invoice!$H$127</definedName>
    <definedName name="oknProductName_109">Invoice!#REF!</definedName>
    <definedName name="oknProductName_11">Invoice!$H$30</definedName>
    <definedName name="oknProductName_110">Invoice!#REF!</definedName>
    <definedName name="oknProductName_111">Invoice!#REF!</definedName>
    <definedName name="oknProductName_112">Invoice!#REF!</definedName>
    <definedName name="oknProductName_113">Invoice!#REF!</definedName>
    <definedName name="oknProductName_114">Invoice!#REF!</definedName>
    <definedName name="oknProductName_115">Invoice!#REF!</definedName>
    <definedName name="oknProductName_116">Invoice!#REF!</definedName>
    <definedName name="oknProductName_117">Invoice!#REF!</definedName>
    <definedName name="oknProductName_118">Invoice!#REF!</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21">Invoice!$H$40</definedName>
    <definedName name="oknProductName_22">Invoice!$H$41</definedName>
    <definedName name="oknProductName_23">Invoice!$H$42</definedName>
    <definedName name="oknProductName_24">Invoice!$H$43</definedName>
    <definedName name="oknProductName_25">Invoice!$H$44</definedName>
    <definedName name="oknProductName_26">Invoice!$H$45</definedName>
    <definedName name="oknProductName_27">Invoice!$H$46</definedName>
    <definedName name="oknProductName_28">Invoice!$H$47</definedName>
    <definedName name="oknProductName_29">Invoice!$H$48</definedName>
    <definedName name="oknProductName_3">Invoice!$H$22</definedName>
    <definedName name="oknProductName_30">Invoice!$H$49</definedName>
    <definedName name="oknProductName_31">Invoice!$H$50</definedName>
    <definedName name="oknProductName_32">Invoice!$H$51</definedName>
    <definedName name="oknProductName_33">Invoice!$H$52</definedName>
    <definedName name="oknProductName_34">Invoice!$H$53</definedName>
    <definedName name="oknProductName_35">Invoice!$H$54</definedName>
    <definedName name="oknProductName_36">Invoice!$H$55</definedName>
    <definedName name="oknProductName_37">Invoice!$H$56</definedName>
    <definedName name="oknProductName_38">Invoice!$H$57</definedName>
    <definedName name="oknProductName_39">Invoice!$H$58</definedName>
    <definedName name="oknProductName_4">Invoice!$H$23</definedName>
    <definedName name="oknProductName_40">Invoice!$H$59</definedName>
    <definedName name="oknProductName_41">Invoice!$H$60</definedName>
    <definedName name="oknProductName_42">Invoice!$H$61</definedName>
    <definedName name="oknProductName_43">Invoice!$H$62</definedName>
    <definedName name="oknProductName_44">Invoice!$H$63</definedName>
    <definedName name="oknProductName_45">Invoice!$H$64</definedName>
    <definedName name="oknProductName_46">Invoice!$H$65</definedName>
    <definedName name="oknProductName_47">Invoice!$H$66</definedName>
    <definedName name="oknProductName_48">Invoice!$H$67</definedName>
    <definedName name="oknProductName_49">Invoice!$H$68</definedName>
    <definedName name="oknProductName_5">Invoice!$H$24</definedName>
    <definedName name="oknProductName_50">Invoice!$H$69</definedName>
    <definedName name="oknProductName_51">Invoice!$H$70</definedName>
    <definedName name="oknProductName_52">Invoice!$H$71</definedName>
    <definedName name="oknProductName_53">Invoice!$H$72</definedName>
    <definedName name="oknProductName_54">Invoice!$H$73</definedName>
    <definedName name="oknProductName_55">Invoice!$H$74</definedName>
    <definedName name="oknProductName_56">Invoice!$H$75</definedName>
    <definedName name="oknProductName_57">Invoice!$H$76</definedName>
    <definedName name="oknProductName_58">Invoice!$H$77</definedName>
    <definedName name="oknProductName_59">Invoice!$H$78</definedName>
    <definedName name="oknProductName_6">Invoice!$H$25</definedName>
    <definedName name="oknProductName_60">Invoice!$H$79</definedName>
    <definedName name="oknProductName_61">Invoice!$H$80</definedName>
    <definedName name="oknProductName_62">Invoice!$H$81</definedName>
    <definedName name="oknProductName_63">Invoice!$H$82</definedName>
    <definedName name="oknProductName_64">Invoice!$H$83</definedName>
    <definedName name="oknProductName_65">Invoice!$H$84</definedName>
    <definedName name="oknProductName_66">Invoice!$H$85</definedName>
    <definedName name="oknProductName_67">Invoice!$H$86</definedName>
    <definedName name="oknProductName_68">Invoice!$H$87</definedName>
    <definedName name="oknProductName_69">Invoice!$H$88</definedName>
    <definedName name="oknProductName_7">Invoice!$H$26</definedName>
    <definedName name="oknProductName_70">Invoice!$H$89</definedName>
    <definedName name="oknProductName_71">Invoice!$H$90</definedName>
    <definedName name="oknProductName_72">Invoice!$H$91</definedName>
    <definedName name="oknProductName_73">Invoice!$H$92</definedName>
    <definedName name="oknProductName_74">Invoice!$H$93</definedName>
    <definedName name="oknProductName_75">Invoice!$H$94</definedName>
    <definedName name="oknProductName_76">Invoice!$H$95</definedName>
    <definedName name="oknProductName_77">Invoice!$H$96</definedName>
    <definedName name="oknProductName_78">Invoice!$H$97</definedName>
    <definedName name="oknProductName_79">Invoice!$H$98</definedName>
    <definedName name="oknProductName_8">Invoice!$H$27</definedName>
    <definedName name="oknProductName_80">Invoice!$H$99</definedName>
    <definedName name="oknProductName_81">Invoice!$H$100</definedName>
    <definedName name="oknProductName_82">Invoice!$H$101</definedName>
    <definedName name="oknProductName_83">Invoice!$H$102</definedName>
    <definedName name="oknProductName_84">Invoice!$H$103</definedName>
    <definedName name="oknProductName_85">Invoice!$H$104</definedName>
    <definedName name="oknProductName_86">Invoice!$H$105</definedName>
    <definedName name="oknProductName_87">Invoice!$H$106</definedName>
    <definedName name="oknProductName_88">Invoice!$H$107</definedName>
    <definedName name="oknProductName_89">Invoice!$H$108</definedName>
    <definedName name="oknProductName_9">Invoice!$H$28</definedName>
    <definedName name="oknProductName_90">Invoice!$H$109</definedName>
    <definedName name="oknProductName_91">Invoice!$H$110</definedName>
    <definedName name="oknProductName_92">Invoice!$H$111</definedName>
    <definedName name="oknProductName_93">Invoice!$H$112</definedName>
    <definedName name="oknProductName_94">Invoice!$H$113</definedName>
    <definedName name="oknProductName_95">Invoice!$H$114</definedName>
    <definedName name="oknProductName_96">Invoice!$H$115</definedName>
    <definedName name="oknProductName_97">Invoice!$H$116</definedName>
    <definedName name="oknProductName_98">Invoice!$H$117</definedName>
    <definedName name="oknProductName_99">Invoice!$H$118</definedName>
    <definedName name="oknQuantity_1">Invoice!$M$20</definedName>
    <definedName name="oknQuantity_10">Invoice!$M$29</definedName>
    <definedName name="oknQuantity_100">Invoice!$M$119</definedName>
    <definedName name="oknQuantity_101">Invoice!$M$120</definedName>
    <definedName name="oknQuantity_102">Invoice!$M$121</definedName>
    <definedName name="oknQuantity_103">Invoice!$M$122</definedName>
    <definedName name="oknQuantity_104">Invoice!$M$123</definedName>
    <definedName name="oknQuantity_105">Invoice!$M$124</definedName>
    <definedName name="oknQuantity_106">Invoice!$M$125</definedName>
    <definedName name="oknQuantity_107">Invoice!$M$126</definedName>
    <definedName name="oknQuantity_108">Invoice!$M$127</definedName>
    <definedName name="oknQuantity_109">Invoice!#REF!</definedName>
    <definedName name="oknQuantity_11">Invoice!$M$30</definedName>
    <definedName name="oknQuantity_110">Invoice!#REF!</definedName>
    <definedName name="oknQuantity_111">Invoice!#REF!</definedName>
    <definedName name="oknQuantity_112">Invoice!#REF!</definedName>
    <definedName name="oknQuantity_113">Invoice!#REF!</definedName>
    <definedName name="oknQuantity_114">Invoice!#REF!</definedName>
    <definedName name="oknQuantity_115">Invoice!#REF!</definedName>
    <definedName name="oknQuantity_116">Invoice!#REF!</definedName>
    <definedName name="oknQuantity_117">Invoice!#REF!</definedName>
    <definedName name="oknQuantity_118">Invoice!#REF!</definedName>
    <definedName name="oknQuantity_12">Invoice!$M$31</definedName>
    <definedName name="oknQuantity_13">Invoice!$M$32</definedName>
    <definedName name="oknQuantity_14">Invoice!$M$33</definedName>
    <definedName name="oknQuantity_15">Invoice!$M$34</definedName>
    <definedName name="oknQuantity_16">Invoice!$M$35</definedName>
    <definedName name="oknQuantity_17">Invoice!$M$36</definedName>
    <definedName name="oknQuantity_18">Invoice!$M$37</definedName>
    <definedName name="oknQuantity_19">Invoice!$M$38</definedName>
    <definedName name="oknQuantity_2">Invoice!$M$21</definedName>
    <definedName name="oknQuantity_20">Invoice!$M$39</definedName>
    <definedName name="oknQuantity_21">Invoice!$M$40</definedName>
    <definedName name="oknQuantity_22">Invoice!$M$41</definedName>
    <definedName name="oknQuantity_23">Invoice!$M$42</definedName>
    <definedName name="oknQuantity_24">Invoice!$M$43</definedName>
    <definedName name="oknQuantity_25">Invoice!$M$44</definedName>
    <definedName name="oknQuantity_26">Invoice!$M$45</definedName>
    <definedName name="oknQuantity_27">Invoice!$M$46</definedName>
    <definedName name="oknQuantity_28">Invoice!$M$47</definedName>
    <definedName name="oknQuantity_29">Invoice!$M$48</definedName>
    <definedName name="oknQuantity_3">Invoice!$M$22</definedName>
    <definedName name="oknQuantity_30">Invoice!$M$49</definedName>
    <definedName name="oknQuantity_31">Invoice!$M$50</definedName>
    <definedName name="oknQuantity_32">Invoice!$M$51</definedName>
    <definedName name="oknQuantity_33">Invoice!$M$52</definedName>
    <definedName name="oknQuantity_34">Invoice!$M$53</definedName>
    <definedName name="oknQuantity_35">Invoice!$M$54</definedName>
    <definedName name="oknQuantity_36">Invoice!$M$55</definedName>
    <definedName name="oknQuantity_37">Invoice!$M$56</definedName>
    <definedName name="oknQuantity_38">Invoice!$M$57</definedName>
    <definedName name="oknQuantity_39">Invoice!$M$58</definedName>
    <definedName name="oknQuantity_4">Invoice!$M$23</definedName>
    <definedName name="oknQuantity_40">Invoice!$M$59</definedName>
    <definedName name="oknQuantity_41">Invoice!$M$60</definedName>
    <definedName name="oknQuantity_42">Invoice!$M$61</definedName>
    <definedName name="oknQuantity_43">Invoice!$M$62</definedName>
    <definedName name="oknQuantity_44">Invoice!$M$63</definedName>
    <definedName name="oknQuantity_45">Invoice!$M$64</definedName>
    <definedName name="oknQuantity_46">Invoice!$M$65</definedName>
    <definedName name="oknQuantity_47">Invoice!$M$66</definedName>
    <definedName name="oknQuantity_48">Invoice!$M$67</definedName>
    <definedName name="oknQuantity_49">Invoice!$M$68</definedName>
    <definedName name="oknQuantity_5">Invoice!$M$24</definedName>
    <definedName name="oknQuantity_50">Invoice!$M$69</definedName>
    <definedName name="oknQuantity_51">Invoice!$M$70</definedName>
    <definedName name="oknQuantity_52">Invoice!$M$71</definedName>
    <definedName name="oknQuantity_53">Invoice!$M$72</definedName>
    <definedName name="oknQuantity_54">Invoice!$M$73</definedName>
    <definedName name="oknQuantity_55">Invoice!$M$74</definedName>
    <definedName name="oknQuantity_56">Invoice!$M$75</definedName>
    <definedName name="oknQuantity_57">Invoice!$M$76</definedName>
    <definedName name="oknQuantity_58">Invoice!$M$77</definedName>
    <definedName name="oknQuantity_59">Invoice!$M$78</definedName>
    <definedName name="oknQuantity_6">Invoice!$M$25</definedName>
    <definedName name="oknQuantity_60">Invoice!$M$79</definedName>
    <definedName name="oknQuantity_61">Invoice!$M$80</definedName>
    <definedName name="oknQuantity_62">Invoice!$M$81</definedName>
    <definedName name="oknQuantity_63">Invoice!$M$82</definedName>
    <definedName name="oknQuantity_64">Invoice!$M$83</definedName>
    <definedName name="oknQuantity_65">Invoice!$M$84</definedName>
    <definedName name="oknQuantity_66">Invoice!$M$85</definedName>
    <definedName name="oknQuantity_67">Invoice!$M$86</definedName>
    <definedName name="oknQuantity_68">Invoice!$M$87</definedName>
    <definedName name="oknQuantity_69">Invoice!$M$88</definedName>
    <definedName name="oknQuantity_7">Invoice!$M$26</definedName>
    <definedName name="oknQuantity_70">Invoice!$M$89</definedName>
    <definedName name="oknQuantity_71">Invoice!$M$90</definedName>
    <definedName name="oknQuantity_72">Invoice!$M$91</definedName>
    <definedName name="oknQuantity_73">Invoice!$M$92</definedName>
    <definedName name="oknQuantity_74">Invoice!$M$93</definedName>
    <definedName name="oknQuantity_75">Invoice!$M$94</definedName>
    <definedName name="oknQuantity_76">Invoice!$M$95</definedName>
    <definedName name="oknQuantity_77">Invoice!$M$96</definedName>
    <definedName name="oknQuantity_78">Invoice!$M$97</definedName>
    <definedName name="oknQuantity_79">Invoice!$M$98</definedName>
    <definedName name="oknQuantity_8">Invoice!$M$27</definedName>
    <definedName name="oknQuantity_80">Invoice!$M$99</definedName>
    <definedName name="oknQuantity_81">Invoice!$M$100</definedName>
    <definedName name="oknQuantity_82">Invoice!$M$101</definedName>
    <definedName name="oknQuantity_83">Invoice!$M$102</definedName>
    <definedName name="oknQuantity_84">Invoice!$M$103</definedName>
    <definedName name="oknQuantity_85">Invoice!$M$104</definedName>
    <definedName name="oknQuantity_86">Invoice!$M$105</definedName>
    <definedName name="oknQuantity_87">Invoice!$M$106</definedName>
    <definedName name="oknQuantity_88">Invoice!$M$107</definedName>
    <definedName name="oknQuantity_89">Invoice!$M$108</definedName>
    <definedName name="oknQuantity_9">Invoice!$M$28</definedName>
    <definedName name="oknQuantity_90">Invoice!$M$109</definedName>
    <definedName name="oknQuantity_91">Invoice!$M$110</definedName>
    <definedName name="oknQuantity_92">Invoice!$M$111</definedName>
    <definedName name="oknQuantity_93">Invoice!$M$112</definedName>
    <definedName name="oknQuantity_94">Invoice!$M$113</definedName>
    <definedName name="oknQuantity_95">Invoice!$M$114</definedName>
    <definedName name="oknQuantity_96">Invoice!$M$115</definedName>
    <definedName name="oknQuantity_97">Invoice!$M$116</definedName>
    <definedName name="oknQuantity_98">Invoice!$M$117</definedName>
    <definedName name="oknQuantity_99">Invoice!$M$118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Invoice!$Q$129</definedName>
    <definedName name="oknShipVia">Invoice!$M$17</definedName>
    <definedName name="oknStatus">Invoice!$A$6</definedName>
    <definedName name="oknSubTotal">Invoice!$Q$128</definedName>
    <definedName name="oknTax1">Invoice!$Q$131</definedName>
    <definedName name="oknTax1Name">Invoice!$N$131</definedName>
    <definedName name="oknTax1Rate">Invoice!$O$131</definedName>
    <definedName name="oknTax1RateDefault">Invoice!$E$12</definedName>
    <definedName name="oknTax2">Invoice!$Q$130</definedName>
    <definedName name="oknTax2IsAppliedToTax1">Invoice!$E$10</definedName>
    <definedName name="oknTax2Name">Invoice!$N$130</definedName>
    <definedName name="oknTax2Rate">Invoice!$O$130</definedName>
    <definedName name="oknTax2RateDefault">Invoice!$E$13</definedName>
    <definedName name="oknTaxable_1">Invoice!$E$20</definedName>
    <definedName name="oknTaxable_10">Invoice!$E$29</definedName>
    <definedName name="oknTaxable_100">Invoice!$E$119</definedName>
    <definedName name="oknTaxable_101">Invoice!$E$120</definedName>
    <definedName name="oknTaxable_102">Invoice!$E$121</definedName>
    <definedName name="oknTaxable_103">Invoice!$E$122</definedName>
    <definedName name="oknTaxable_104">Invoice!$E$123</definedName>
    <definedName name="oknTaxable_105">Invoice!$E$124</definedName>
    <definedName name="oknTaxable_106">Invoice!$E$125</definedName>
    <definedName name="oknTaxable_107">Invoice!$E$126</definedName>
    <definedName name="oknTaxable_108">Invoice!$E$127</definedName>
    <definedName name="oknTaxable_109">Invoice!#REF!</definedName>
    <definedName name="oknTaxable_11">Invoice!$E$30</definedName>
    <definedName name="oknTaxable_110">Invoice!#REF!</definedName>
    <definedName name="oknTaxable_111">Invoice!#REF!</definedName>
    <definedName name="oknTaxable_112">Invoice!#REF!</definedName>
    <definedName name="oknTaxable_113">Invoice!#REF!</definedName>
    <definedName name="oknTaxable_114">Invoice!#REF!</definedName>
    <definedName name="oknTaxable_115">Invoice!#REF!</definedName>
    <definedName name="oknTaxable_116">Invoice!#REF!</definedName>
    <definedName name="oknTaxable_117">Invoice!#REF!</definedName>
    <definedName name="oknTaxable_118">Invoice!#REF!</definedName>
    <definedName name="oknTaxable_12">Invoice!$E$31</definedName>
    <definedName name="oknTaxable_13">Invoice!$E$32</definedName>
    <definedName name="oknTaxable_14">Invoice!$E$33</definedName>
    <definedName name="oknTaxable_15">Invoice!$E$34</definedName>
    <definedName name="oknTaxable_16">Invoice!$E$35</definedName>
    <definedName name="oknTaxable_17">Invoice!$E$36</definedName>
    <definedName name="oknTaxable_18">Invoice!$E$37</definedName>
    <definedName name="oknTaxable_19">Invoice!$E$38</definedName>
    <definedName name="oknTaxable_2">Invoice!$E$21</definedName>
    <definedName name="oknTaxable_20">Invoice!$E$39</definedName>
    <definedName name="oknTaxable_21">Invoice!$E$40</definedName>
    <definedName name="oknTaxable_22">Invoice!$E$41</definedName>
    <definedName name="oknTaxable_23">Invoice!$E$42</definedName>
    <definedName name="oknTaxable_24">Invoice!$E$43</definedName>
    <definedName name="oknTaxable_25">Invoice!$E$44</definedName>
    <definedName name="oknTaxable_26">Invoice!$E$45</definedName>
    <definedName name="oknTaxable_27">Invoice!$E$46</definedName>
    <definedName name="oknTaxable_28">Invoice!$E$47</definedName>
    <definedName name="oknTaxable_29">Invoice!$E$48</definedName>
    <definedName name="oknTaxable_3">Invoice!$E$22</definedName>
    <definedName name="oknTaxable_30">Invoice!$E$49</definedName>
    <definedName name="oknTaxable_31">Invoice!$E$50</definedName>
    <definedName name="oknTaxable_32">Invoice!$E$51</definedName>
    <definedName name="oknTaxable_33">Invoice!$E$52</definedName>
    <definedName name="oknTaxable_34">Invoice!$E$53</definedName>
    <definedName name="oknTaxable_35">Invoice!$E$54</definedName>
    <definedName name="oknTaxable_36">Invoice!$E$55</definedName>
    <definedName name="oknTaxable_37">Invoice!$E$56</definedName>
    <definedName name="oknTaxable_38">Invoice!$E$57</definedName>
    <definedName name="oknTaxable_39">Invoice!$E$58</definedName>
    <definedName name="oknTaxable_4">Invoice!$E$23</definedName>
    <definedName name="oknTaxable_40">Invoice!$E$59</definedName>
    <definedName name="oknTaxable_41">Invoice!$E$60</definedName>
    <definedName name="oknTaxable_42">Invoice!$E$61</definedName>
    <definedName name="oknTaxable_43">Invoice!$E$62</definedName>
    <definedName name="oknTaxable_44">Invoice!$E$63</definedName>
    <definedName name="oknTaxable_45">Invoice!$E$64</definedName>
    <definedName name="oknTaxable_46">Invoice!$E$65</definedName>
    <definedName name="oknTaxable_47">Invoice!$E$66</definedName>
    <definedName name="oknTaxable_48">Invoice!$E$67</definedName>
    <definedName name="oknTaxable_49">Invoice!$E$68</definedName>
    <definedName name="oknTaxable_5">Invoice!$E$24</definedName>
    <definedName name="oknTaxable_50">Invoice!$E$69</definedName>
    <definedName name="oknTaxable_51">Invoice!$E$70</definedName>
    <definedName name="oknTaxable_52">Invoice!$E$71</definedName>
    <definedName name="oknTaxable_53">Invoice!$E$72</definedName>
    <definedName name="oknTaxable_54">Invoice!$E$73</definedName>
    <definedName name="oknTaxable_55">Invoice!$E$74</definedName>
    <definedName name="oknTaxable_56">Invoice!$E$75</definedName>
    <definedName name="oknTaxable_57">Invoice!$E$76</definedName>
    <definedName name="oknTaxable_58">Invoice!$E$77</definedName>
    <definedName name="oknTaxable_59">Invoice!$E$78</definedName>
    <definedName name="oknTaxable_6">Invoice!$E$25</definedName>
    <definedName name="oknTaxable_60">Invoice!$E$79</definedName>
    <definedName name="oknTaxable_61">Invoice!$E$80</definedName>
    <definedName name="oknTaxable_62">Invoice!$E$81</definedName>
    <definedName name="oknTaxable_63">Invoice!$E$82</definedName>
    <definedName name="oknTaxable_64">Invoice!$E$83</definedName>
    <definedName name="oknTaxable_65">Invoice!$E$84</definedName>
    <definedName name="oknTaxable_66">Invoice!$E$85</definedName>
    <definedName name="oknTaxable_67">Invoice!$E$86</definedName>
    <definedName name="oknTaxable_68">Invoice!$E$87</definedName>
    <definedName name="oknTaxable_69">Invoice!$E$88</definedName>
    <definedName name="oknTaxable_7">Invoice!$E$26</definedName>
    <definedName name="oknTaxable_70">Invoice!$E$89</definedName>
    <definedName name="oknTaxable_71">Invoice!$E$90</definedName>
    <definedName name="oknTaxable_72">Invoice!$E$91</definedName>
    <definedName name="oknTaxable_73">Invoice!$E$92</definedName>
    <definedName name="oknTaxable_74">Invoice!$E$93</definedName>
    <definedName name="oknTaxable_75">Invoice!$E$94</definedName>
    <definedName name="oknTaxable_76">Invoice!$E$95</definedName>
    <definedName name="oknTaxable_77">Invoice!$E$96</definedName>
    <definedName name="oknTaxable_78">Invoice!$E$97</definedName>
    <definedName name="oknTaxable_79">Invoice!$E$98</definedName>
    <definedName name="oknTaxable_8">Invoice!$E$27</definedName>
    <definedName name="oknTaxable_80">Invoice!$E$99</definedName>
    <definedName name="oknTaxable_81">Invoice!$E$100</definedName>
    <definedName name="oknTaxable_82">Invoice!$E$101</definedName>
    <definedName name="oknTaxable_83">Invoice!$E$102</definedName>
    <definedName name="oknTaxable_84">Invoice!$E$103</definedName>
    <definedName name="oknTaxable_85">Invoice!$E$104</definedName>
    <definedName name="oknTaxable_86">Invoice!$E$105</definedName>
    <definedName name="oknTaxable_87">Invoice!$E$106</definedName>
    <definedName name="oknTaxable_88">Invoice!$E$107</definedName>
    <definedName name="oknTaxable_89">Invoice!$E$108</definedName>
    <definedName name="oknTaxable_9">Invoice!$E$28</definedName>
    <definedName name="oknTaxable_90">Invoice!$E$109</definedName>
    <definedName name="oknTaxable_91">Invoice!$E$110</definedName>
    <definedName name="oknTaxable_92">Invoice!$E$111</definedName>
    <definedName name="oknTaxable_93">Invoice!$E$112</definedName>
    <definedName name="oknTaxable_94">Invoice!$E$113</definedName>
    <definedName name="oknTaxable_95">Invoice!$E$114</definedName>
    <definedName name="oknTaxable_96">Invoice!$E$115</definedName>
    <definedName name="oknTaxable_97">Invoice!$E$116</definedName>
    <definedName name="oknTaxable_98">Invoice!$E$117</definedName>
    <definedName name="oknTaxable_99">Invoice!$E$118</definedName>
    <definedName name="oknTaxTotalIncludingShippingCost">Invoice!$E$11</definedName>
    <definedName name="oknTaxType">Invoice!$E$9</definedName>
    <definedName name="oknTotal">Invoice!$Q$132</definedName>
    <definedName name="oknTotalNet_1">Invoice!$O$20</definedName>
    <definedName name="oknTotalNet_10">Invoice!$O$29</definedName>
    <definedName name="oknTotalNet_100">Invoice!$O$119</definedName>
    <definedName name="oknTotalNet_101">Invoice!$O$120</definedName>
    <definedName name="oknTotalNet_102">Invoice!$O$121</definedName>
    <definedName name="oknTotalNet_103">Invoice!$O$122</definedName>
    <definedName name="oknTotalNet_104">Invoice!$O$123</definedName>
    <definedName name="oknTotalNet_105">Invoice!$O$124</definedName>
    <definedName name="oknTotalNet_106">Invoice!$O$125</definedName>
    <definedName name="oknTotalNet_107">Invoice!$O$126</definedName>
    <definedName name="oknTotalNet_108">Invoice!$O$127</definedName>
    <definedName name="oknTotalNet_11">Invoice!$O$30</definedName>
    <definedName name="oknTotalNet_12">Invoice!$O$31</definedName>
    <definedName name="oknTotalNet_13">Invoice!$O$32</definedName>
    <definedName name="oknTotalNet_14">Invoice!$O$33</definedName>
    <definedName name="oknTotalNet_15">Invoice!$O$34</definedName>
    <definedName name="oknTotalNet_16">Invoice!$O$35</definedName>
    <definedName name="oknTotalNet_17">Invoice!$O$36</definedName>
    <definedName name="oknTotalNet_18">Invoice!$O$37</definedName>
    <definedName name="oknTotalNet_19">Invoice!$O$38</definedName>
    <definedName name="oknTotalNet_2">Invoice!$O$21</definedName>
    <definedName name="oknTotalNet_20">Invoice!$O$39</definedName>
    <definedName name="oknTotalNet_21">Invoice!$O$40</definedName>
    <definedName name="oknTotalNet_22">Invoice!$O$41</definedName>
    <definedName name="oknTotalNet_23">Invoice!$O$42</definedName>
    <definedName name="oknTotalNet_24">Invoice!$O$43</definedName>
    <definedName name="oknTotalNet_25">Invoice!$O$44</definedName>
    <definedName name="oknTotalNet_26">Invoice!$O$45</definedName>
    <definedName name="oknTotalNet_27">Invoice!$O$46</definedName>
    <definedName name="oknTotalNet_28">Invoice!$O$47</definedName>
    <definedName name="oknTotalNet_29">Invoice!$O$48</definedName>
    <definedName name="oknTotalNet_3">Invoice!$O$22</definedName>
    <definedName name="oknTotalNet_30">Invoice!$O$49</definedName>
    <definedName name="oknTotalNet_31">Invoice!$O$50</definedName>
    <definedName name="oknTotalNet_32">Invoice!$O$51</definedName>
    <definedName name="oknTotalNet_33">Invoice!$O$52</definedName>
    <definedName name="oknTotalNet_34">Invoice!$O$53</definedName>
    <definedName name="oknTotalNet_35">Invoice!$O$54</definedName>
    <definedName name="oknTotalNet_36">Invoice!$O$55</definedName>
    <definedName name="oknTotalNet_37">Invoice!$O$56</definedName>
    <definedName name="oknTotalNet_38">Invoice!$O$57</definedName>
    <definedName name="oknTotalNet_39">Invoice!$O$58</definedName>
    <definedName name="oknTotalNet_4">Invoice!$O$23</definedName>
    <definedName name="oknTotalNet_40">Invoice!$O$59</definedName>
    <definedName name="oknTotalNet_41">Invoice!$O$60</definedName>
    <definedName name="oknTotalNet_42">Invoice!$O$61</definedName>
    <definedName name="oknTotalNet_43">Invoice!$O$62</definedName>
    <definedName name="oknTotalNet_44">Invoice!$O$63</definedName>
    <definedName name="oknTotalNet_45">Invoice!$O$64</definedName>
    <definedName name="oknTotalNet_46">Invoice!$O$65</definedName>
    <definedName name="oknTotalNet_47">Invoice!$O$66</definedName>
    <definedName name="oknTotalNet_48">Invoice!$O$67</definedName>
    <definedName name="oknTotalNet_49">Invoice!$O$68</definedName>
    <definedName name="oknTotalNet_5">Invoice!$O$24</definedName>
    <definedName name="oknTotalNet_50">Invoice!$O$69</definedName>
    <definedName name="oknTotalNet_51">Invoice!$O$70</definedName>
    <definedName name="oknTotalNet_52">Invoice!$O$71</definedName>
    <definedName name="oknTotalNet_53">Invoice!$O$72</definedName>
    <definedName name="oknTotalNet_54">Invoice!$O$73</definedName>
    <definedName name="oknTotalNet_55">Invoice!$O$74</definedName>
    <definedName name="oknTotalNet_56">Invoice!$O$75</definedName>
    <definedName name="oknTotalNet_57">Invoice!$O$76</definedName>
    <definedName name="oknTotalNet_58">Invoice!$O$77</definedName>
    <definedName name="oknTotalNet_59">Invoice!$O$78</definedName>
    <definedName name="oknTotalNet_6">Invoice!$O$25</definedName>
    <definedName name="oknTotalNet_60">Invoice!$O$79</definedName>
    <definedName name="oknTotalNet_61">Invoice!$O$80</definedName>
    <definedName name="oknTotalNet_62">Invoice!$O$81</definedName>
    <definedName name="oknTotalNet_63">Invoice!$O$82</definedName>
    <definedName name="oknTotalNet_64">Invoice!$O$83</definedName>
    <definedName name="oknTotalNet_65">Invoice!$O$84</definedName>
    <definedName name="oknTotalNet_66">Invoice!$O$85</definedName>
    <definedName name="oknTotalNet_67">Invoice!$O$86</definedName>
    <definedName name="oknTotalNet_68">Invoice!$O$87</definedName>
    <definedName name="oknTotalNet_69">Invoice!$O$88</definedName>
    <definedName name="oknTotalNet_7">Invoice!$O$26</definedName>
    <definedName name="oknTotalNet_70">Invoice!$O$89</definedName>
    <definedName name="oknTotalNet_71">Invoice!$O$90</definedName>
    <definedName name="oknTotalNet_72">Invoice!$O$91</definedName>
    <definedName name="oknTotalNet_73">Invoice!$O$92</definedName>
    <definedName name="oknTotalNet_74">Invoice!$O$93</definedName>
    <definedName name="oknTotalNet_75">Invoice!$O$94</definedName>
    <definedName name="oknTotalNet_76">Invoice!$O$95</definedName>
    <definedName name="oknTotalNet_77">Invoice!$O$96</definedName>
    <definedName name="oknTotalNet_78">Invoice!$O$97</definedName>
    <definedName name="oknTotalNet_79">Invoice!$O$98</definedName>
    <definedName name="oknTotalNet_8">Invoice!$O$27</definedName>
    <definedName name="oknTotalNet_80">Invoice!$O$99</definedName>
    <definedName name="oknTotalNet_81">Invoice!$O$100</definedName>
    <definedName name="oknTotalNet_82">Invoice!$O$101</definedName>
    <definedName name="oknTotalNet_83">Invoice!$O$102</definedName>
    <definedName name="oknTotalNet_84">Invoice!$O$103</definedName>
    <definedName name="oknTotalNet_85">Invoice!$O$104</definedName>
    <definedName name="oknTotalNet_86">Invoice!$O$105</definedName>
    <definedName name="oknTotalNet_87">Invoice!$O$106</definedName>
    <definedName name="oknTotalNet_88">Invoice!$O$107</definedName>
    <definedName name="oknTotalNet_89">Invoice!$O$108</definedName>
    <definedName name="oknTotalNet_9">Invoice!$O$28</definedName>
    <definedName name="oknTotalNet_90">Invoice!$O$109</definedName>
    <definedName name="oknTotalNet_91">Invoice!$O$110</definedName>
    <definedName name="oknTotalNet_92">Invoice!$O$111</definedName>
    <definedName name="oknTotalNet_93">Invoice!$O$112</definedName>
    <definedName name="oknTotalNet_94">Invoice!$O$113</definedName>
    <definedName name="oknTotalNet_95">Invoice!$O$114</definedName>
    <definedName name="oknTotalNet_96">Invoice!$O$115</definedName>
    <definedName name="oknTotalNet_97">Invoice!$O$116</definedName>
    <definedName name="oknTotalNet_98">Invoice!$O$117</definedName>
    <definedName name="oknTotalNet_99">Invoice!$O$118</definedName>
    <definedName name="oknVat_1">Invoice!$P$20</definedName>
    <definedName name="oknVat_10">Invoice!$P$29</definedName>
    <definedName name="oknVat_100">Invoice!$P$119</definedName>
    <definedName name="oknVat_101">Invoice!$P$120</definedName>
    <definedName name="oknVat_102">Invoice!$P$121</definedName>
    <definedName name="oknVat_103">Invoice!$P$122</definedName>
    <definedName name="oknVat_104">Invoice!$P$123</definedName>
    <definedName name="oknVat_105">Invoice!$P$124</definedName>
    <definedName name="oknVat_106">Invoice!$P$125</definedName>
    <definedName name="oknVat_107">Invoice!$P$126</definedName>
    <definedName name="oknVat_108">Invoice!$P$127</definedName>
    <definedName name="oknVat_11">Invoice!$P$30</definedName>
    <definedName name="oknVat_12">Invoice!$P$31</definedName>
    <definedName name="oknVat_13">Invoice!$P$32</definedName>
    <definedName name="oknVat_14">Invoice!$P$33</definedName>
    <definedName name="oknVat_15">Invoice!$P$34</definedName>
    <definedName name="oknVat_16">Invoice!$P$35</definedName>
    <definedName name="oknVat_17">Invoice!$P$36</definedName>
    <definedName name="oknVat_18">Invoice!$P$37</definedName>
    <definedName name="oknVat_19">Invoice!$P$38</definedName>
    <definedName name="oknVat_2">Invoice!$P$21</definedName>
    <definedName name="oknVat_20">Invoice!$P$39</definedName>
    <definedName name="oknVat_21">Invoice!$P$40</definedName>
    <definedName name="oknVat_22">Invoice!$P$41</definedName>
    <definedName name="oknVat_23">Invoice!$P$42</definedName>
    <definedName name="oknVat_24">Invoice!$P$43</definedName>
    <definedName name="oknVat_25">Invoice!$P$44</definedName>
    <definedName name="oknVat_26">Invoice!$P$45</definedName>
    <definedName name="oknVat_27">Invoice!$P$46</definedName>
    <definedName name="oknVat_28">Invoice!$P$47</definedName>
    <definedName name="oknVat_29">Invoice!$P$48</definedName>
    <definedName name="oknVat_3">Invoice!$P$22</definedName>
    <definedName name="oknVat_30">Invoice!$P$49</definedName>
    <definedName name="oknVat_31">Invoice!$P$50</definedName>
    <definedName name="oknVat_32">Invoice!$P$51</definedName>
    <definedName name="oknVat_33">Invoice!$P$52</definedName>
    <definedName name="oknVat_34">Invoice!$P$53</definedName>
    <definedName name="oknVat_35">Invoice!$P$54</definedName>
    <definedName name="oknVat_36">Invoice!$P$55</definedName>
    <definedName name="oknVat_37">Invoice!$P$56</definedName>
    <definedName name="oknVat_38">Invoice!$P$57</definedName>
    <definedName name="oknVat_39">Invoice!$P$58</definedName>
    <definedName name="oknVat_4">Invoice!$P$23</definedName>
    <definedName name="oknVat_40">Invoice!$P$59</definedName>
    <definedName name="oknVat_41">Invoice!$P$60</definedName>
    <definedName name="oknVat_42">Invoice!$P$61</definedName>
    <definedName name="oknVat_43">Invoice!$P$62</definedName>
    <definedName name="oknVat_44">Invoice!$P$63</definedName>
    <definedName name="oknVat_45">Invoice!$P$64</definedName>
    <definedName name="oknVat_46">Invoice!$P$65</definedName>
    <definedName name="oknVat_47">Invoice!$P$66</definedName>
    <definedName name="oknVat_48">Invoice!$P$67</definedName>
    <definedName name="oknVat_49">Invoice!$P$68</definedName>
    <definedName name="oknVat_5">Invoice!$P$24</definedName>
    <definedName name="oknVat_50">Invoice!$P$69</definedName>
    <definedName name="oknVat_51">Invoice!$P$70</definedName>
    <definedName name="oknVat_52">Invoice!$P$71</definedName>
    <definedName name="oknVat_53">Invoice!$P$72</definedName>
    <definedName name="oknVat_54">Invoice!$P$73</definedName>
    <definedName name="oknVat_55">Invoice!$P$74</definedName>
    <definedName name="oknVat_56">Invoice!$P$75</definedName>
    <definedName name="oknVat_57">Invoice!$P$76</definedName>
    <definedName name="oknVat_58">Invoice!$P$77</definedName>
    <definedName name="oknVat_59">Invoice!$P$78</definedName>
    <definedName name="oknVat_6">Invoice!$P$25</definedName>
    <definedName name="oknVat_60">Invoice!$P$79</definedName>
    <definedName name="oknVat_61">Invoice!$P$80</definedName>
    <definedName name="oknVat_62">Invoice!$P$81</definedName>
    <definedName name="oknVat_63">Invoice!$P$82</definedName>
    <definedName name="oknVat_64">Invoice!$P$83</definedName>
    <definedName name="oknVat_65">Invoice!$P$84</definedName>
    <definedName name="oknVat_66">Invoice!$P$85</definedName>
    <definedName name="oknVat_67">Invoice!$P$86</definedName>
    <definedName name="oknVat_68">Invoice!$P$87</definedName>
    <definedName name="oknVat_69">Invoice!$P$88</definedName>
    <definedName name="oknVat_7">Invoice!$P$26</definedName>
    <definedName name="oknVat_70">Invoice!$P$89</definedName>
    <definedName name="oknVat_71">Invoice!$P$90</definedName>
    <definedName name="oknVat_72">Invoice!$P$91</definedName>
    <definedName name="oknVat_73">Invoice!$P$92</definedName>
    <definedName name="oknVat_74">Invoice!$P$93</definedName>
    <definedName name="oknVat_75">Invoice!$P$94</definedName>
    <definedName name="oknVat_76">Invoice!$P$95</definedName>
    <definedName name="oknVat_77">Invoice!$P$96</definedName>
    <definedName name="oknVat_78">Invoice!$P$97</definedName>
    <definedName name="oknVat_79">Invoice!$P$98</definedName>
    <definedName name="oknVat_8">Invoice!$P$27</definedName>
    <definedName name="oknVat_80">Invoice!$P$99</definedName>
    <definedName name="oknVat_81">Invoice!$P$100</definedName>
    <definedName name="oknVat_82">Invoice!$P$101</definedName>
    <definedName name="oknVat_83">Invoice!$P$102</definedName>
    <definedName name="oknVat_84">Invoice!$P$103</definedName>
    <definedName name="oknVat_85">Invoice!$P$104</definedName>
    <definedName name="oknVat_86">Invoice!$P$105</definedName>
    <definedName name="oknVat_87">Invoice!$P$106</definedName>
    <definedName name="oknVat_88">Invoice!$P$107</definedName>
    <definedName name="oknVat_89">Invoice!$P$108</definedName>
    <definedName name="oknVat_9">Invoice!$P$28</definedName>
    <definedName name="oknVat_90">Invoice!$P$109</definedName>
    <definedName name="oknVat_91">Invoice!$P$110</definedName>
    <definedName name="oknVat_92">Invoice!$P$111</definedName>
    <definedName name="oknVat_93">Invoice!$P$112</definedName>
    <definedName name="oknVat_94">Invoice!$P$113</definedName>
    <definedName name="oknVat_95">Invoice!$P$114</definedName>
    <definedName name="oknVat_96">Invoice!$P$115</definedName>
    <definedName name="oknVat_97">Invoice!$P$116</definedName>
    <definedName name="oknVat_98">Invoice!$P$117</definedName>
    <definedName name="oknVat_99">Invoice!$P$118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Invoice!$G$2:$Q$140</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0" i="1" l="1"/>
  <c r="O20" i="1" s="1"/>
  <c r="Q21" i="1"/>
  <c r="Q22" i="1"/>
  <c r="O22" i="1" s="1"/>
  <c r="P22" i="1" s="1"/>
  <c r="Q23" i="1"/>
  <c r="O23" i="1" s="1"/>
  <c r="P23" i="1" s="1"/>
  <c r="Q24" i="1"/>
  <c r="O24" i="1" s="1"/>
  <c r="P24" i="1" s="1"/>
  <c r="Q25" i="1"/>
  <c r="O25" i="1" s="1"/>
  <c r="P25" i="1" s="1"/>
  <c r="Q26" i="1"/>
  <c r="O26" i="1" s="1"/>
  <c r="P26" i="1" s="1"/>
  <c r="Q27" i="1"/>
  <c r="O27" i="1" s="1"/>
  <c r="P27" i="1" s="1"/>
  <c r="Q28" i="1"/>
  <c r="O28" i="1" s="1"/>
  <c r="P28" i="1" s="1"/>
  <c r="Q29" i="1"/>
  <c r="O29" i="1" s="1"/>
  <c r="P29" i="1" s="1"/>
  <c r="Q30" i="1"/>
  <c r="O30" i="1" s="1"/>
  <c r="P30" i="1" s="1"/>
  <c r="Q31" i="1"/>
  <c r="O31" i="1" s="1"/>
  <c r="Q32" i="1"/>
  <c r="O32" i="1" s="1"/>
  <c r="Q33" i="1"/>
  <c r="Q34" i="1"/>
  <c r="O34" i="1" s="1"/>
  <c r="P34" i="1" s="1"/>
  <c r="Q35" i="1"/>
  <c r="O35" i="1" s="1"/>
  <c r="P35" i="1" s="1"/>
  <c r="Q36" i="1"/>
  <c r="O36" i="1" s="1"/>
  <c r="Q37" i="1"/>
  <c r="O37" i="1" s="1"/>
  <c r="Q38" i="1"/>
  <c r="O38" i="1" s="1"/>
  <c r="P38" i="1" s="1"/>
  <c r="Q39" i="1"/>
  <c r="O39" i="1" s="1"/>
  <c r="Q40" i="1"/>
  <c r="O40" i="1" s="1"/>
  <c r="Q41" i="1"/>
  <c r="O41" i="1" s="1"/>
  <c r="P41" i="1" s="1"/>
  <c r="Q42" i="1"/>
  <c r="O42" i="1" s="1"/>
  <c r="P42" i="1" s="1"/>
  <c r="Q43" i="1"/>
  <c r="O43" i="1" s="1"/>
  <c r="Q44" i="1"/>
  <c r="O44" i="1" s="1"/>
  <c r="P44" i="1" s="1"/>
  <c r="Q45" i="1"/>
  <c r="O45" i="1" s="1"/>
  <c r="P45" i="1" s="1"/>
  <c r="Q46" i="1"/>
  <c r="Q47" i="1"/>
  <c r="O47" i="1" s="1"/>
  <c r="Q48" i="1"/>
  <c r="O48" i="1" s="1"/>
  <c r="P48" i="1" s="1"/>
  <c r="Q49" i="1"/>
  <c r="Q50" i="1"/>
  <c r="O50" i="1" s="1"/>
  <c r="P50" i="1" s="1"/>
  <c r="Q51" i="1"/>
  <c r="Q52" i="1"/>
  <c r="O52" i="1" s="1"/>
  <c r="Q53" i="1"/>
  <c r="O53" i="1" s="1"/>
  <c r="P53" i="1" s="1"/>
  <c r="Q54" i="1"/>
  <c r="Q55" i="1"/>
  <c r="O55" i="1" s="1"/>
  <c r="P55" i="1" s="1"/>
  <c r="Q56" i="1"/>
  <c r="O56" i="1" s="1"/>
  <c r="P56" i="1" s="1"/>
  <c r="Q57" i="1"/>
  <c r="Q58" i="1"/>
  <c r="O58" i="1" s="1"/>
  <c r="Q59" i="1"/>
  <c r="O59" i="1" s="1"/>
  <c r="P59" i="1" s="1"/>
  <c r="Q60" i="1"/>
  <c r="Q61" i="1"/>
  <c r="O61" i="1" s="1"/>
  <c r="Q62" i="1"/>
  <c r="O62" i="1" s="1"/>
  <c r="P62" i="1" s="1"/>
  <c r="Q63" i="1"/>
  <c r="O63" i="1" s="1"/>
  <c r="P63" i="1" s="1"/>
  <c r="Q64" i="1"/>
  <c r="Q65" i="1"/>
  <c r="O65" i="1" s="1"/>
  <c r="Q66" i="1"/>
  <c r="Q67" i="1"/>
  <c r="O67" i="1" s="1"/>
  <c r="Q68" i="1"/>
  <c r="O68" i="1" s="1"/>
  <c r="P68" i="1" s="1"/>
  <c r="Q69" i="1"/>
  <c r="O69" i="1" s="1"/>
  <c r="P69" i="1" s="1"/>
  <c r="Q70" i="1"/>
  <c r="Q71" i="1"/>
  <c r="O71" i="1" s="1"/>
  <c r="Q72" i="1"/>
  <c r="O72" i="1" s="1"/>
  <c r="P72" i="1" s="1"/>
  <c r="Q73" i="1"/>
  <c r="O73" i="1" s="1"/>
  <c r="P73" i="1" s="1"/>
  <c r="Q74" i="1"/>
  <c r="Q75" i="1"/>
  <c r="O75" i="1" s="1"/>
  <c r="Q76" i="1"/>
  <c r="O76" i="1" s="1"/>
  <c r="P76" i="1" s="1"/>
  <c r="Q77" i="1"/>
  <c r="O77" i="1" s="1"/>
  <c r="P77" i="1" s="1"/>
  <c r="Q78" i="1"/>
  <c r="O78" i="1" s="1"/>
  <c r="Q79" i="1"/>
  <c r="O79" i="1" s="1"/>
  <c r="P79" i="1" s="1"/>
  <c r="Q80" i="1"/>
  <c r="O80" i="1" s="1"/>
  <c r="P80" i="1" s="1"/>
  <c r="Q81" i="1"/>
  <c r="O81" i="1" s="1"/>
  <c r="P81" i="1" s="1"/>
  <c r="Q82" i="1"/>
  <c r="O82" i="1" s="1"/>
  <c r="Q83" i="1"/>
  <c r="O83" i="1" s="1"/>
  <c r="P83" i="1" s="1"/>
  <c r="Q84" i="1"/>
  <c r="O84" i="1" s="1"/>
  <c r="P84" i="1" s="1"/>
  <c r="Q85" i="1"/>
  <c r="Q86" i="1"/>
  <c r="O86" i="1" s="1"/>
  <c r="Q87" i="1"/>
  <c r="O87" i="1" s="1"/>
  <c r="P87" i="1" s="1"/>
  <c r="Q88" i="1"/>
  <c r="O88" i="1" s="1"/>
  <c r="P88" i="1" s="1"/>
  <c r="Q89" i="1"/>
  <c r="O89" i="1" s="1"/>
  <c r="P89" i="1" s="1"/>
  <c r="Q90" i="1"/>
  <c r="O90" i="1" s="1"/>
  <c r="P90" i="1" s="1"/>
  <c r="Q91" i="1"/>
  <c r="O91" i="1" s="1"/>
  <c r="P91" i="1" s="1"/>
  <c r="Q92" i="1"/>
  <c r="Q93" i="1"/>
  <c r="O93" i="1" s="1"/>
  <c r="Q94" i="1"/>
  <c r="O94" i="1" s="1"/>
  <c r="P94" i="1" s="1"/>
  <c r="Q95" i="1"/>
  <c r="O95" i="1" s="1"/>
  <c r="P95" i="1" s="1"/>
  <c r="Q96" i="1"/>
  <c r="Q97" i="1"/>
  <c r="O97" i="1" s="1"/>
  <c r="Q98" i="1"/>
  <c r="Q99" i="1"/>
  <c r="O99" i="1" s="1"/>
  <c r="Q100" i="1"/>
  <c r="O100" i="1" s="1"/>
  <c r="P100" i="1" s="1"/>
  <c r="Q101" i="1"/>
  <c r="O101" i="1" s="1"/>
  <c r="P101" i="1" s="1"/>
  <c r="Q102" i="1"/>
  <c r="Q103" i="1"/>
  <c r="O103" i="1" s="1"/>
  <c r="Q104" i="1"/>
  <c r="O104" i="1" s="1"/>
  <c r="P104" i="1" s="1"/>
  <c r="Q105" i="1"/>
  <c r="Q106" i="1"/>
  <c r="O106" i="1" s="1"/>
  <c r="P106" i="1" s="1"/>
  <c r="Q107" i="1"/>
  <c r="O107" i="1" s="1"/>
  <c r="P107" i="1" s="1"/>
  <c r="Q108" i="1"/>
  <c r="O108" i="1" s="1"/>
  <c r="P108" i="1" s="1"/>
  <c r="Q109" i="1"/>
  <c r="O109" i="1" s="1"/>
  <c r="P109" i="1" s="1"/>
  <c r="Q110" i="1"/>
  <c r="O110" i="1" s="1"/>
  <c r="P110" i="1" s="1"/>
  <c r="Q111" i="1"/>
  <c r="O111" i="1" s="1"/>
  <c r="Q112" i="1"/>
  <c r="O112" i="1" s="1"/>
  <c r="P112" i="1" s="1"/>
  <c r="Q113" i="1"/>
  <c r="O113" i="1" s="1"/>
  <c r="P113" i="1" s="1"/>
  <c r="Q114" i="1"/>
  <c r="O114" i="1" s="1"/>
  <c r="P114" i="1" s="1"/>
  <c r="Q115" i="1"/>
  <c r="O115" i="1" s="1"/>
  <c r="P115" i="1" s="1"/>
  <c r="Q116" i="1"/>
  <c r="O116" i="1" s="1"/>
  <c r="P116" i="1" s="1"/>
  <c r="Q117" i="1"/>
  <c r="O117" i="1" s="1"/>
  <c r="P117" i="1" s="1"/>
  <c r="Q118" i="1"/>
  <c r="O118" i="1" s="1"/>
  <c r="P118" i="1" s="1"/>
  <c r="Q119" i="1"/>
  <c r="Q120" i="1"/>
  <c r="O120" i="1" s="1"/>
  <c r="Q121" i="1"/>
  <c r="O121" i="1" s="1"/>
  <c r="P121" i="1" s="1"/>
  <c r="Q122" i="1"/>
  <c r="O122" i="1" s="1"/>
  <c r="Q123" i="1"/>
  <c r="O123" i="1" s="1"/>
  <c r="P123" i="1" s="1"/>
  <c r="Q124" i="1"/>
  <c r="O124" i="1" s="1"/>
  <c r="P124" i="1" s="1"/>
  <c r="Q125" i="1"/>
  <c r="Q126" i="1"/>
  <c r="O126" i="1" s="1"/>
  <c r="Q127" i="1"/>
  <c r="O127" i="1" s="1"/>
  <c r="P127" i="1" s="1"/>
  <c r="Q130" i="1"/>
  <c r="O105" i="1"/>
  <c r="P105" i="1" s="1"/>
  <c r="O49" i="1"/>
  <c r="P49" i="1" s="1"/>
  <c r="O33" i="1"/>
  <c r="P33" i="1" s="1"/>
  <c r="P39" i="1" l="1"/>
  <c r="P31" i="1"/>
  <c r="F128" i="1" a="1"/>
  <c r="F128" i="1" s="1"/>
  <c r="P78" i="1"/>
  <c r="P20" i="1"/>
  <c r="P36" i="1"/>
  <c r="P65" i="1"/>
  <c r="P97" i="1"/>
  <c r="P126" i="1"/>
  <c r="O125" i="1"/>
  <c r="P125" i="1" s="1"/>
  <c r="P122" i="1"/>
  <c r="P120" i="1"/>
  <c r="O119" i="1"/>
  <c r="P119" i="1" s="1"/>
  <c r="P111" i="1"/>
  <c r="P103" i="1"/>
  <c r="O102" i="1"/>
  <c r="P102" i="1" s="1"/>
  <c r="P99" i="1"/>
  <c r="O98" i="1"/>
  <c r="P98" i="1" s="1"/>
  <c r="O96" i="1"/>
  <c r="P96" i="1" s="1"/>
  <c r="P93" i="1"/>
  <c r="O92" i="1"/>
  <c r="P92" i="1" s="1"/>
  <c r="P86" i="1"/>
  <c r="O85" i="1"/>
  <c r="P85" i="1" s="1"/>
  <c r="P82" i="1"/>
  <c r="P75" i="1"/>
  <c r="O74" i="1"/>
  <c r="P74" i="1" s="1"/>
  <c r="P71" i="1"/>
  <c r="O70" i="1"/>
  <c r="P70" i="1" s="1"/>
  <c r="P67" i="1"/>
  <c r="O66" i="1"/>
  <c r="P66" i="1" s="1"/>
  <c r="O64" i="1"/>
  <c r="P64" i="1" s="1"/>
  <c r="P61" i="1"/>
  <c r="O60" i="1"/>
  <c r="P60" i="1" s="1"/>
  <c r="P58" i="1"/>
  <c r="O57" i="1"/>
  <c r="P57" i="1" s="1"/>
  <c r="O54" i="1"/>
  <c r="P54" i="1" s="1"/>
  <c r="P52" i="1"/>
  <c r="O51" i="1"/>
  <c r="P51" i="1" s="1"/>
  <c r="P47" i="1"/>
  <c r="O46" i="1"/>
  <c r="P46" i="1" s="1"/>
  <c r="P43" i="1"/>
  <c r="P40" i="1"/>
  <c r="P37" i="1"/>
  <c r="P32" i="1"/>
  <c r="O21" i="1"/>
  <c r="P21" i="1" s="1"/>
  <c r="Q131" i="1" l="1"/>
  <c r="Q128" i="1"/>
  <c r="Q132" i="1" l="1"/>
  <c r="Q134" i="1" s="1"/>
</calcChain>
</file>

<file path=xl/sharedStrings.xml><?xml version="1.0" encoding="utf-8"?>
<sst xmlns="http://schemas.openxmlformats.org/spreadsheetml/2006/main" count="65" uniqueCount="51">
  <si>
    <t>DATE:</t>
  </si>
  <si>
    <t>TOTAL</t>
  </si>
  <si>
    <t>Due Date</t>
    <phoneticPr fontId="9" type="noConversion"/>
  </si>
  <si>
    <t>Terms</t>
    <phoneticPr fontId="9" type="noConversion"/>
  </si>
  <si>
    <t>Taxable</t>
    <phoneticPr fontId="9" type="noConversion"/>
  </si>
  <si>
    <t>TOTAL DUE</t>
    <phoneticPr fontId="9" type="noConversion"/>
  </si>
  <si>
    <t>PAID</t>
    <phoneticPr fontId="9" type="noConversion"/>
  </si>
  <si>
    <t>TaxSystem</t>
    <phoneticPr fontId="9" type="noConversion"/>
  </si>
  <si>
    <t>Bill To:</t>
    <phoneticPr fontId="9" type="noConversion"/>
  </si>
  <si>
    <t>Current Database</t>
  </si>
  <si>
    <t>Invoice Status</t>
  </si>
  <si>
    <t>cost</t>
    <phoneticPr fontId="9" type="noConversion"/>
  </si>
  <si>
    <t>GST</t>
  </si>
  <si>
    <t>Name</t>
  </si>
  <si>
    <t>Product</t>
  </si>
  <si>
    <t>Tax  Select</t>
  </si>
  <si>
    <t>INVOICE:</t>
  </si>
  <si>
    <t xml:space="preserve">P.O. </t>
  </si>
  <si>
    <t>Sales</t>
  </si>
  <si>
    <t>Despatch</t>
  </si>
  <si>
    <t>Method</t>
  </si>
  <si>
    <t>VAT</t>
  </si>
  <si>
    <t>QTY</t>
  </si>
  <si>
    <t>Delivery Charge</t>
  </si>
  <si>
    <t>NET TOTAL</t>
  </si>
  <si>
    <t>TOTAL (VAT)</t>
    <phoneticPr fontId="9" type="noConversion"/>
  </si>
  <si>
    <t>TOTAL (NET)</t>
    <phoneticPr fontId="9" type="noConversion"/>
  </si>
  <si>
    <t>VAT</t>
    <phoneticPr fontId="9" type="noConversion"/>
  </si>
  <si>
    <t>DESCRIPTION</t>
    <phoneticPr fontId="9" type="noConversion"/>
  </si>
  <si>
    <t>Pending</t>
  </si>
  <si>
    <t>Address</t>
  </si>
  <si>
    <t>City, State ZIP</t>
  </si>
  <si>
    <t>Phone</t>
  </si>
  <si>
    <t>#</t>
  </si>
  <si>
    <t>your web site, email, phone numbers</t>
  </si>
  <si>
    <t>your vat reg#</t>
  </si>
  <si>
    <t>(#)</t>
  </si>
  <si>
    <t>City, ST ZIP</t>
  </si>
  <si>
    <t>Country</t>
  </si>
  <si>
    <t>PRICE (inc TAX)</t>
  </si>
  <si>
    <t>Contact</t>
  </si>
  <si>
    <t>VAT INVOICE</t>
    <phoneticPr fontId="9" type="noConversion"/>
  </si>
  <si>
    <t>Your payment information (baank account etc.)</t>
  </si>
  <si>
    <t>Need a different invoice layout? Visit our invoice template collection.</t>
  </si>
  <si>
    <t>InvoicingTemplates.com</t>
  </si>
  <si>
    <t>Contact Info.</t>
  </si>
  <si>
    <t>c6013</t>
  </si>
  <si>
    <t>Your Service company name</t>
  </si>
  <si>
    <t>Service Location</t>
  </si>
  <si>
    <t>VAT Service Invoicing Template - Price Including Tax - 305, Lakewood[32], New Jersey, 100758, 92843, 7000852514459894660?+8.53%, 24.7 sq mi, 64.0 km2, 4,079/sq mi, 1,575/km2, 40°04′38″N 74°12′01″W? / ?40.0771°N 74.2004°W? / 40.0771; -74.2004? (Lakewood)</t>
  </si>
  <si>
    <t>VAT Service Invoice Template - Price Including Taxc6013 - 305, Lakewood[32], New Jersey, 100758, 92843, 7000852514459894660?+8.53%, 24.7 sq mi, 64.0 km2, 4,079/sq mi, 1,575/km2, 40°04′38″N 74°12′01″W? / ?40.0771°N 74.2004°W? / 40.0771; -74.2004? (Lakewood)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</si>
</sst>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51"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i/>
      <sz val="9"/>
      <name val="Arial"/>
      <family val="2"/>
    </font>
    <font>
      <b/>
      <sz val="12"/>
      <name val="Trebuchet MS"/>
      <family val="2"/>
    </font>
    <font>
      <sz val="9"/>
      <name val="Trebuchet MS"/>
      <family val="2"/>
    </font>
    <font>
      <sz val="8"/>
      <name val="Trebuchet MS"/>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0"/>
      <color theme="0"/>
      <name val="Arial"/>
      <family val="2"/>
    </font>
    <font>
      <sz val="10"/>
      <name val="Trebuchet MS"/>
      <family val="2"/>
    </font>
    <font>
      <u/>
      <sz val="10"/>
      <color indexed="12"/>
      <name val="Verdana"/>
      <family val="2"/>
    </font>
    <font>
      <b/>
      <sz val="10"/>
      <color theme="9" tint="-0.499984740745262"/>
      <name val="Arial"/>
      <family val="2"/>
    </font>
    <font>
      <sz val="10"/>
      <color theme="9" tint="-0.249977111117893"/>
      <name val="Arial"/>
      <family val="2"/>
    </font>
    <font>
      <u/>
      <sz val="10"/>
      <color theme="9" tint="-0.249977111117893"/>
      <name val="Arial"/>
      <family val="2"/>
    </font>
    <font>
      <sz val="10"/>
      <color theme="9" tint="0.79998168889431442"/>
      <name val="Arial"/>
      <family val="2"/>
    </font>
    <font>
      <b/>
      <sz val="10"/>
      <color theme="9" tint="0.79998168889431442"/>
      <name val="Arial"/>
      <family val="2"/>
    </font>
    <font>
      <u/>
      <sz val="10"/>
      <color theme="9" tint="0.79998168889431442"/>
      <name val="Arial"/>
      <family val="2"/>
    </font>
    <font>
      <sz val="8"/>
      <color theme="9" tint="0.79998168889431442"/>
      <name val="Arial"/>
      <family val="2"/>
    </font>
    <font>
      <u/>
      <sz val="8"/>
      <color theme="9" tint="0.79998168889431442"/>
      <name val="Arial"/>
      <family val="2"/>
    </font>
    <font>
      <sz val="18"/>
      <color theme="9" tint="-0.499984740745262"/>
      <name val="Arial Black"/>
      <family val="2"/>
    </font>
  </fonts>
  <fills count="21">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5"/>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79998168889431442"/>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52">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2"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3" fillId="2"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5" fillId="5" borderId="1" applyNumberFormat="0" applyAlignment="0" applyProtection="0"/>
    <xf numFmtId="0" fontId="26" fillId="15" borderId="2" applyNumberFormat="0" applyAlignment="0" applyProtection="0"/>
    <xf numFmtId="0" fontId="27" fillId="0" borderId="0" applyNumberFormat="0" applyFill="0" applyBorder="0" applyAlignment="0" applyProtection="0"/>
    <xf numFmtId="0" fontId="28" fillId="2"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13" fillId="0" borderId="0" applyNumberFormat="0" applyFill="0" applyBorder="0" applyAlignment="0" applyProtection="0">
      <alignment vertical="top"/>
      <protection locked="0"/>
    </xf>
    <xf numFmtId="0" fontId="32" fillId="3" borderId="1" applyNumberFormat="0" applyAlignment="0" applyProtection="0"/>
    <xf numFmtId="0" fontId="33" fillId="0" borderId="6" applyNumberFormat="0" applyFill="0" applyAlignment="0" applyProtection="0"/>
    <xf numFmtId="0" fontId="34" fillId="7" borderId="0" applyNumberFormat="0" applyBorder="0" applyAlignment="0" applyProtection="0"/>
    <xf numFmtId="0" fontId="8" fillId="4" borderId="7" applyNumberFormat="0" applyFont="0" applyAlignment="0" applyProtection="0"/>
    <xf numFmtId="0" fontId="35" fillId="5"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40" fillId="0" borderId="0"/>
    <xf numFmtId="0" fontId="7" fillId="0" borderId="0"/>
    <xf numFmtId="0" fontId="41"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28">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9" fillId="0" borderId="0" xfId="0" applyNumberFormat="1" applyFont="1" applyAlignment="1">
      <alignment horizontal="right" vertical="center"/>
    </xf>
    <xf numFmtId="0" fontId="9" fillId="0" borderId="0" xfId="0" applyFont="1"/>
    <xf numFmtId="0" fontId="9" fillId="0" borderId="0" xfId="0" applyFont="1" applyAlignment="1">
      <alignment horizontal="left"/>
    </xf>
    <xf numFmtId="0" fontId="11" fillId="0" borderId="0" xfId="0" applyFont="1" applyAlignment="1">
      <alignment horizontal="right"/>
    </xf>
    <xf numFmtId="166" fontId="0" fillId="0" borderId="0" xfId="0" applyNumberFormat="1" applyAlignment="1">
      <alignment horizontal="left" shrinkToFit="1"/>
    </xf>
    <xf numFmtId="0" fontId="9"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9"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10" fillId="0" borderId="12"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13" xfId="0" applyNumberFormat="1" applyBorder="1" applyAlignment="1" applyProtection="1">
      <alignment horizontal="right" vertical="center"/>
      <protection hidden="1"/>
    </xf>
    <xf numFmtId="43" fontId="0" fillId="0" borderId="13" xfId="0" applyNumberFormat="1" applyBorder="1" applyAlignment="1" applyProtection="1">
      <alignment horizontal="right" vertical="center"/>
      <protection locked="0"/>
    </xf>
    <xf numFmtId="43" fontId="0" fillId="0" borderId="12" xfId="0" applyNumberFormat="1" applyBorder="1" applyAlignment="1" applyProtection="1">
      <alignment horizontal="right" vertical="center"/>
      <protection hidden="1"/>
    </xf>
    <xf numFmtId="43" fontId="0" fillId="0" borderId="12" xfId="0" applyNumberFormat="1" applyBorder="1" applyAlignment="1" applyProtection="1">
      <alignment horizontal="right"/>
      <protection locked="0"/>
    </xf>
    <xf numFmtId="43" fontId="0" fillId="0" borderId="12" xfId="0" applyNumberFormat="1" applyBorder="1" applyAlignment="1" applyProtection="1">
      <alignment horizontal="right"/>
      <protection hidden="1"/>
    </xf>
    <xf numFmtId="0" fontId="0" fillId="0" borderId="0" xfId="0" applyProtection="1">
      <protection locked="0"/>
    </xf>
    <xf numFmtId="0" fontId="9" fillId="0" borderId="0" xfId="0" applyFont="1" applyAlignment="1">
      <alignment horizontal="right"/>
    </xf>
    <xf numFmtId="0" fontId="8"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168" fontId="16" fillId="0" borderId="0" xfId="0" applyNumberFormat="1" applyFont="1"/>
    <xf numFmtId="0" fontId="17" fillId="0" borderId="0" xfId="0" applyFont="1" applyAlignment="1">
      <alignment vertical="center"/>
    </xf>
    <xf numFmtId="14" fontId="10" fillId="0" borderId="10" xfId="0" applyNumberFormat="1" applyFont="1" applyBorder="1" applyAlignment="1" applyProtection="1">
      <alignment horizontal="center" vertical="center"/>
      <protection locked="0"/>
    </xf>
    <xf numFmtId="169" fontId="12" fillId="0" borderId="14" xfId="0" applyNumberFormat="1" applyFont="1" applyBorder="1" applyAlignment="1" applyProtection="1">
      <alignment horizontal="left" vertical="center"/>
      <protection hidden="1"/>
    </xf>
    <xf numFmtId="169" fontId="12" fillId="16" borderId="15" xfId="0" applyNumberFormat="1" applyFont="1" applyFill="1" applyBorder="1" applyAlignment="1" applyProtection="1">
      <alignment horizontal="left" vertical="center"/>
      <protection hidden="1"/>
    </xf>
    <xf numFmtId="169" fontId="12" fillId="0" borderId="15" xfId="0" applyNumberFormat="1" applyFont="1" applyBorder="1" applyAlignment="1" applyProtection="1">
      <alignment horizontal="left" vertical="center"/>
      <protection hidden="1"/>
    </xf>
    <xf numFmtId="169" fontId="12" fillId="16" borderId="13" xfId="0" applyNumberFormat="1" applyFont="1" applyFill="1" applyBorder="1" applyAlignment="1" applyProtection="1">
      <alignment horizontal="left" vertical="center"/>
      <protection hidden="1"/>
    </xf>
    <xf numFmtId="169" fontId="12" fillId="0" borderId="16" xfId="0" applyNumberFormat="1" applyFont="1" applyBorder="1" applyAlignment="1" applyProtection="1">
      <alignment horizontal="left" vertical="center"/>
      <protection hidden="1"/>
    </xf>
    <xf numFmtId="169" fontId="12" fillId="0" borderId="17" xfId="0" applyNumberFormat="1" applyFont="1" applyBorder="1" applyAlignment="1" applyProtection="1">
      <alignment horizontal="left" vertical="center"/>
      <protection hidden="1"/>
    </xf>
    <xf numFmtId="0" fontId="19" fillId="0" borderId="0" xfId="0" applyFont="1"/>
    <xf numFmtId="0" fontId="20" fillId="0" borderId="0" xfId="0" applyFont="1"/>
    <xf numFmtId="164" fontId="8" fillId="0" borderId="0" xfId="0" applyNumberFormat="1" applyFont="1" applyAlignment="1">
      <alignment horizontal="right" vertical="center"/>
    </xf>
    <xf numFmtId="0" fontId="12" fillId="0" borderId="14" xfId="0" applyFont="1" applyBorder="1" applyAlignment="1" applyProtection="1">
      <alignment horizontal="right" vertical="center"/>
      <protection locked="0" hidden="1"/>
    </xf>
    <xf numFmtId="0" fontId="12" fillId="16" borderId="15" xfId="0" applyFont="1" applyFill="1" applyBorder="1" applyAlignment="1" applyProtection="1">
      <alignment horizontal="right" vertical="center"/>
      <protection locked="0" hidden="1"/>
    </xf>
    <xf numFmtId="0" fontId="12" fillId="0" borderId="15" xfId="0" applyFont="1" applyBorder="1" applyAlignment="1" applyProtection="1">
      <alignment horizontal="right" vertical="center"/>
      <protection locked="0" hidden="1"/>
    </xf>
    <xf numFmtId="0" fontId="12" fillId="0" borderId="16" xfId="0" applyFont="1" applyBorder="1" applyAlignment="1" applyProtection="1">
      <alignment horizontal="right" vertical="center"/>
      <protection locked="0" hidden="1"/>
    </xf>
    <xf numFmtId="0" fontId="12" fillId="0" borderId="17" xfId="0" applyFont="1" applyBorder="1" applyAlignment="1" applyProtection="1">
      <alignment horizontal="right" vertical="center"/>
      <protection locked="0" hidden="1"/>
    </xf>
    <xf numFmtId="0" fontId="12" fillId="16" borderId="13" xfId="0" applyFont="1" applyFill="1" applyBorder="1" applyAlignment="1" applyProtection="1">
      <alignment horizontal="right" vertical="center"/>
      <protection locked="0" hidden="1"/>
    </xf>
    <xf numFmtId="167" fontId="12" fillId="0" borderId="14" xfId="0" applyNumberFormat="1" applyFont="1" applyBorder="1" applyAlignment="1">
      <alignment horizontal="right" vertical="center" indent="1"/>
    </xf>
    <xf numFmtId="167" fontId="12" fillId="16" borderId="16" xfId="0" applyNumberFormat="1" applyFont="1" applyFill="1" applyBorder="1" applyAlignment="1">
      <alignment horizontal="right" vertical="center" indent="1"/>
    </xf>
    <xf numFmtId="167" fontId="12" fillId="0" borderId="16" xfId="0" applyNumberFormat="1" applyFont="1" applyBorder="1" applyAlignment="1">
      <alignment horizontal="right" vertical="center" indent="1"/>
    </xf>
    <xf numFmtId="167" fontId="12" fillId="0" borderId="17" xfId="0" applyNumberFormat="1" applyFont="1" applyBorder="1" applyAlignment="1">
      <alignment horizontal="right" vertical="center" indent="1"/>
    </xf>
    <xf numFmtId="167" fontId="12" fillId="16" borderId="17" xfId="0" applyNumberFormat="1" applyFont="1" applyFill="1" applyBorder="1" applyAlignment="1">
      <alignment horizontal="right" vertical="center" indent="1"/>
    </xf>
    <xf numFmtId="0" fontId="18" fillId="0" borderId="0" xfId="0" applyFont="1" applyAlignment="1">
      <alignment horizontal="right"/>
    </xf>
    <xf numFmtId="0" fontId="0" fillId="0" borderId="0" xfId="0" applyAlignment="1" applyProtection="1">
      <alignment horizontal="right" vertical="center"/>
      <protection locked="0"/>
    </xf>
    <xf numFmtId="0" fontId="9" fillId="0" borderId="0" xfId="0" applyFont="1" applyAlignment="1">
      <alignment horizontal="right" vertical="center"/>
    </xf>
    <xf numFmtId="0" fontId="0" fillId="0" borderId="0" xfId="0" applyAlignment="1">
      <alignment horizontal="right" vertical="center"/>
    </xf>
    <xf numFmtId="0" fontId="10" fillId="0" borderId="0" xfId="0" applyFont="1" applyAlignment="1">
      <alignment vertical="center"/>
    </xf>
    <xf numFmtId="0" fontId="10" fillId="0" borderId="0" xfId="0" applyFont="1"/>
    <xf numFmtId="0" fontId="45" fillId="18" borderId="0" xfId="0" applyFont="1" applyFill="1"/>
    <xf numFmtId="0" fontId="47" fillId="18" borderId="0" xfId="34" applyFont="1" applyFill="1" applyAlignment="1" applyProtection="1">
      <alignment vertical="center"/>
      <protection locked="0"/>
    </xf>
    <xf numFmtId="0" fontId="46" fillId="18" borderId="0" xfId="0" applyFont="1" applyFill="1" applyAlignment="1">
      <alignment horizontal="center" vertical="center"/>
    </xf>
    <xf numFmtId="1" fontId="45" fillId="18" borderId="0" xfId="0" applyNumberFormat="1" applyFont="1" applyFill="1" applyAlignment="1" applyProtection="1">
      <alignment horizontal="left" vertical="center"/>
      <protection locked="0"/>
    </xf>
    <xf numFmtId="0" fontId="45" fillId="18" borderId="0" xfId="0" applyFont="1" applyFill="1" applyAlignment="1">
      <alignment vertical="center"/>
    </xf>
    <xf numFmtId="0" fontId="47" fillId="18" borderId="0" xfId="34" applyFont="1" applyFill="1" applyAlignment="1" applyProtection="1"/>
    <xf numFmtId="0" fontId="45" fillId="19" borderId="0" xfId="0" applyFont="1" applyFill="1"/>
    <xf numFmtId="0" fontId="43" fillId="19" borderId="0" xfId="0" applyFont="1" applyFill="1"/>
    <xf numFmtId="0" fontId="43" fillId="19" borderId="0" xfId="0" applyFont="1" applyFill="1" applyProtection="1">
      <protection locked="0" hidden="1"/>
    </xf>
    <xf numFmtId="0" fontId="44" fillId="19" borderId="0" xfId="34" applyFont="1" applyFill="1" applyAlignment="1" applyProtection="1"/>
    <xf numFmtId="1" fontId="45" fillId="19" borderId="0" xfId="0" applyNumberFormat="1" applyFont="1" applyFill="1" applyAlignment="1" applyProtection="1">
      <alignment horizontal="left" vertical="center"/>
      <protection locked="0"/>
    </xf>
    <xf numFmtId="0" fontId="50" fillId="0" borderId="0" xfId="0" applyFont="1" applyAlignment="1">
      <alignment horizontal="right"/>
    </xf>
    <xf numFmtId="0" fontId="9" fillId="20" borderId="10" xfId="0" applyFont="1" applyFill="1" applyBorder="1" applyAlignment="1">
      <alignment horizontal="center" vertical="center"/>
    </xf>
    <xf numFmtId="0" fontId="9" fillId="20" borderId="12" xfId="0" applyFont="1" applyFill="1" applyBorder="1" applyAlignment="1">
      <alignment horizontal="center" vertical="center"/>
    </xf>
    <xf numFmtId="0" fontId="9" fillId="20" borderId="11" xfId="0" applyFont="1" applyFill="1" applyBorder="1" applyAlignment="1">
      <alignment horizontal="center" vertical="center"/>
    </xf>
    <xf numFmtId="0" fontId="0" fillId="0" borderId="19" xfId="0" applyBorder="1" applyAlignment="1">
      <alignment vertical="center"/>
    </xf>
    <xf numFmtId="0" fontId="42" fillId="20" borderId="0" xfId="0" applyFont="1" applyFill="1" applyAlignment="1">
      <alignment horizontal="center" vertical="center"/>
    </xf>
    <xf numFmtId="0" fontId="1" fillId="0" borderId="0" xfId="51"/>
    <xf numFmtId="166" fontId="0" fillId="0" borderId="0" xfId="0" applyNumberFormat="1" applyAlignment="1" applyProtection="1">
      <alignment horizontal="left" shrinkToFit="1"/>
      <protection locked="0"/>
    </xf>
    <xf numFmtId="0" fontId="9" fillId="0" borderId="0" xfId="0" applyFont="1" applyAlignment="1" applyProtection="1">
      <alignment horizontal="left"/>
      <protection locked="0"/>
    </xf>
    <xf numFmtId="0" fontId="9" fillId="20" borderId="10" xfId="0" applyFont="1" applyFill="1" applyBorder="1" applyAlignment="1">
      <alignment horizontal="center" vertical="center"/>
    </xf>
    <xf numFmtId="0" fontId="9" fillId="20" borderId="11" xfId="0" applyFont="1" applyFill="1" applyBorder="1" applyAlignment="1">
      <alignment horizontal="center" vertical="center"/>
    </xf>
    <xf numFmtId="0" fontId="10" fillId="0" borderId="10" xfId="0" applyFont="1" applyBorder="1" applyAlignment="1" applyProtection="1">
      <alignment horizontal="center" vertical="center"/>
      <protection locked="0"/>
    </xf>
    <xf numFmtId="0" fontId="10" fillId="0" borderId="11" xfId="0" applyFont="1" applyBorder="1" applyAlignment="1" applyProtection="1">
      <alignment horizontal="center" vertical="center"/>
      <protection locked="0"/>
    </xf>
    <xf numFmtId="0" fontId="12" fillId="0" borderId="19"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2" fillId="0" borderId="16" xfId="0" applyFont="1" applyBorder="1" applyAlignment="1" applyProtection="1">
      <alignment horizontal="left" vertical="center"/>
      <protection locked="0"/>
    </xf>
    <xf numFmtId="2" fontId="12" fillId="0" borderId="19" xfId="0" applyNumberFormat="1" applyFont="1" applyBorder="1" applyAlignment="1" applyProtection="1">
      <alignment horizontal="right" vertical="center"/>
      <protection locked="0"/>
    </xf>
    <xf numFmtId="2" fontId="12" fillId="0" borderId="16" xfId="0" applyNumberFormat="1" applyFont="1" applyBorder="1" applyAlignment="1" applyProtection="1">
      <alignment horizontal="right" vertical="center"/>
      <protection locked="0"/>
    </xf>
    <xf numFmtId="0" fontId="12" fillId="16" borderId="19" xfId="0" applyFont="1" applyFill="1" applyBorder="1" applyAlignment="1" applyProtection="1">
      <alignment horizontal="left" vertical="center"/>
      <protection locked="0"/>
    </xf>
    <xf numFmtId="0" fontId="12" fillId="16" borderId="0" xfId="0" applyFont="1" applyFill="1" applyAlignment="1" applyProtection="1">
      <alignment horizontal="left" vertical="center"/>
      <protection locked="0"/>
    </xf>
    <xf numFmtId="0" fontId="12" fillId="16" borderId="16" xfId="0" applyFont="1" applyFill="1" applyBorder="1" applyAlignment="1" applyProtection="1">
      <alignment horizontal="left" vertical="center"/>
      <protection locked="0"/>
    </xf>
    <xf numFmtId="2" fontId="12" fillId="16" borderId="19" xfId="0" applyNumberFormat="1" applyFont="1" applyFill="1" applyBorder="1" applyAlignment="1" applyProtection="1">
      <alignment horizontal="right" vertical="center"/>
      <protection locked="0"/>
    </xf>
    <xf numFmtId="2" fontId="12" fillId="16" borderId="16" xfId="0" applyNumberFormat="1" applyFont="1" applyFill="1" applyBorder="1" applyAlignment="1" applyProtection="1">
      <alignment horizontal="right" vertical="center"/>
      <protection locked="0"/>
    </xf>
    <xf numFmtId="0" fontId="12" fillId="0" borderId="18" xfId="0" applyFont="1" applyBorder="1" applyAlignment="1" applyProtection="1">
      <alignment horizontal="left" vertical="center"/>
      <protection locked="0"/>
    </xf>
    <xf numFmtId="0" fontId="12" fillId="0" borderId="23" xfId="0" applyFont="1" applyBorder="1" applyAlignment="1" applyProtection="1">
      <alignment horizontal="left" vertical="center"/>
      <protection locked="0"/>
    </xf>
    <xf numFmtId="0" fontId="12" fillId="0" borderId="17" xfId="0" applyFont="1" applyBorder="1" applyAlignment="1" applyProtection="1">
      <alignment horizontal="left" vertical="center"/>
      <protection locked="0"/>
    </xf>
    <xf numFmtId="2" fontId="12" fillId="0" borderId="18" xfId="0" applyNumberFormat="1" applyFont="1" applyBorder="1" applyAlignment="1" applyProtection="1">
      <alignment horizontal="right" vertical="center"/>
      <protection locked="0"/>
    </xf>
    <xf numFmtId="2" fontId="12" fillId="0" borderId="17" xfId="0" applyNumberFormat="1" applyFont="1" applyBorder="1" applyAlignment="1" applyProtection="1">
      <alignment horizontal="right" vertical="center"/>
      <protection locked="0"/>
    </xf>
    <xf numFmtId="0" fontId="12" fillId="16" borderId="18" xfId="0" applyFont="1" applyFill="1" applyBorder="1" applyAlignment="1" applyProtection="1">
      <alignment horizontal="left" vertical="center"/>
      <protection locked="0"/>
    </xf>
    <xf numFmtId="0" fontId="12" fillId="16" borderId="23" xfId="0" applyFont="1" applyFill="1" applyBorder="1" applyAlignment="1" applyProtection="1">
      <alignment horizontal="left" vertical="center"/>
      <protection locked="0"/>
    </xf>
    <xf numFmtId="0" fontId="12" fillId="16" borderId="17" xfId="0" applyFont="1" applyFill="1" applyBorder="1" applyAlignment="1" applyProtection="1">
      <alignment horizontal="left" vertical="center"/>
      <protection locked="0"/>
    </xf>
    <xf numFmtId="2" fontId="12" fillId="16" borderId="18" xfId="0" applyNumberFormat="1" applyFont="1" applyFill="1" applyBorder="1" applyAlignment="1" applyProtection="1">
      <alignment horizontal="right" vertical="center"/>
      <protection locked="0"/>
    </xf>
    <xf numFmtId="2" fontId="12" fillId="16" borderId="17" xfId="0" applyNumberFormat="1" applyFont="1" applyFill="1" applyBorder="1" applyAlignment="1" applyProtection="1">
      <alignment horizontal="right" vertical="center"/>
      <protection locked="0"/>
    </xf>
    <xf numFmtId="0" fontId="46" fillId="18" borderId="0" xfId="0" applyFont="1" applyFill="1" applyAlignment="1">
      <alignment horizontal="center"/>
    </xf>
    <xf numFmtId="0" fontId="0" fillId="0" borderId="0" xfId="0" applyProtection="1">
      <protection locked="0"/>
    </xf>
    <xf numFmtId="14" fontId="10" fillId="0" borderId="10" xfId="0" applyNumberFormat="1" applyFont="1" applyBorder="1" applyAlignment="1" applyProtection="1">
      <alignment horizontal="center" vertical="center"/>
      <protection locked="0"/>
    </xf>
    <xf numFmtId="14" fontId="10" fillId="0" borderId="11" xfId="0" applyNumberFormat="1" applyFont="1" applyBorder="1" applyAlignment="1" applyProtection="1">
      <alignment horizontal="center" vertical="center"/>
      <protection locked="0"/>
    </xf>
    <xf numFmtId="0" fontId="45" fillId="18" borderId="0" xfId="0" applyFont="1" applyFill="1" applyAlignment="1">
      <alignment horizontal="center" vertical="center"/>
    </xf>
    <xf numFmtId="0" fontId="46" fillId="18" borderId="0" xfId="0" applyFont="1" applyFill="1" applyAlignment="1">
      <alignment horizontal="center" vertical="center" wrapText="1"/>
    </xf>
    <xf numFmtId="164" fontId="47" fillId="18" borderId="0" xfId="34" applyNumberFormat="1" applyFont="1" applyFill="1" applyAlignment="1" applyProtection="1">
      <alignment horizontal="left" vertical="center"/>
      <protection locked="0"/>
    </xf>
    <xf numFmtId="164" fontId="48" fillId="18" borderId="0" xfId="0" applyNumberFormat="1" applyFont="1" applyFill="1" applyAlignment="1" applyProtection="1">
      <alignment horizontal="left" vertical="center"/>
      <protection locked="0"/>
    </xf>
    <xf numFmtId="164" fontId="49" fillId="18" borderId="0" xfId="34" applyNumberFormat="1" applyFont="1" applyFill="1" applyAlignment="1" applyProtection="1">
      <alignment horizontal="left" vertical="center"/>
      <protection locked="0"/>
    </xf>
    <xf numFmtId="0" fontId="21" fillId="0" borderId="0" xfId="0" applyFont="1" applyAlignment="1">
      <alignment horizontal="center"/>
    </xf>
    <xf numFmtId="0" fontId="9" fillId="20" borderId="21" xfId="0" applyFont="1" applyFill="1" applyBorder="1" applyAlignment="1">
      <alignment horizontal="center" vertical="center"/>
    </xf>
    <xf numFmtId="0" fontId="12" fillId="0" borderId="20" xfId="0" applyFont="1" applyBorder="1" applyAlignment="1" applyProtection="1">
      <alignment horizontal="left" vertical="center"/>
      <protection locked="0"/>
    </xf>
    <xf numFmtId="0" fontId="12" fillId="0" borderId="22"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0" fillId="0" borderId="0" xfId="0" applyAlignment="1" applyProtection="1">
      <alignment horizontal="left"/>
      <protection locked="0"/>
    </xf>
    <xf numFmtId="0" fontId="39" fillId="19" borderId="0" xfId="0" applyFont="1" applyFill="1" applyAlignment="1">
      <alignment horizontal="center" vertical="center" wrapText="1"/>
    </xf>
    <xf numFmtId="164" fontId="13" fillId="17" borderId="0" xfId="34" applyNumberFormat="1" applyFill="1" applyAlignment="1" applyProtection="1">
      <alignment horizontal="center" vertical="center"/>
      <protection locked="0"/>
    </xf>
    <xf numFmtId="0" fontId="45" fillId="19" borderId="0" xfId="0" applyFont="1" applyFill="1" applyAlignment="1" applyProtection="1">
      <alignment horizontal="center"/>
      <protection locked="0"/>
    </xf>
    <xf numFmtId="2" fontId="12" fillId="0" borderId="20" xfId="0" applyNumberFormat="1" applyFont="1" applyBorder="1" applyAlignment="1" applyProtection="1">
      <alignment horizontal="right" vertical="center"/>
      <protection locked="0"/>
    </xf>
    <xf numFmtId="2" fontId="12" fillId="0" borderId="14" xfId="0" applyNumberFormat="1" applyFont="1" applyBorder="1" applyAlignment="1" applyProtection="1">
      <alignment horizontal="right" vertical="center"/>
      <protection locked="0"/>
    </xf>
  </cellXfs>
  <cellStyles count="5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00000000-0005-0000-0000-00002B000000}"/>
    <cellStyle name="Normal 7" xfId="49" xr:uid="{00000000-0005-0000-0000-00002C000000}"/>
    <cellStyle name="Normal 8" xfId="50" xr:uid="{82DF5C71-3F4C-4DD1-8C52-FC21DAED5DBB}"/>
    <cellStyle name="Normal 9" xfId="51" xr:uid="{D64EFA24-BDBD-4134-B39D-73ACFE35732E}"/>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vatservicepriceincluding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vatservicepriceincludingtax.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38100</xdr:colOff>
      <xdr:row>7</xdr:row>
      <xdr:rowOff>76200</xdr:rowOff>
    </xdr:from>
    <xdr:to>
      <xdr:col>16</xdr:col>
      <xdr:colOff>1038225</xdr:colOff>
      <xdr:row>7</xdr:row>
      <xdr:rowOff>85725</xdr:rowOff>
    </xdr:to>
    <xdr:sp macro="" textlink="">
      <xdr:nvSpPr>
        <xdr:cNvPr id="1360" name="oknWidget_1">
          <a:extLst>
            <a:ext uri="{FF2B5EF4-FFF2-40B4-BE49-F238E27FC236}">
              <a16:creationId xmlns:a16="http://schemas.microsoft.com/office/drawing/2014/main" id="{00000000-0008-0000-0000-000050050000}"/>
            </a:ext>
          </a:extLst>
        </xdr:cNvPr>
        <xdr:cNvSpPr>
          <a:spLocks noChangeShapeType="1"/>
        </xdr:cNvSpPr>
      </xdr:nvSpPr>
      <xdr:spPr bwMode="auto">
        <a:xfrm>
          <a:off x="1447800" y="2152650"/>
          <a:ext cx="6029325" cy="9525"/>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xdr:col>
          <xdr:colOff>123825</xdr:colOff>
          <xdr:row>19</xdr:row>
          <xdr:rowOff>4763</xdr:rowOff>
        </xdr:from>
        <xdr:to>
          <xdr:col>1</xdr:col>
          <xdr:colOff>342900</xdr:colOff>
          <xdr:row>127</xdr:row>
          <xdr:rowOff>47626</xdr:rowOff>
        </xdr:to>
        <xdr:grpSp>
          <xdr:nvGrpSpPr>
            <xdr:cNvPr id="1140" name="oknWidget_taxablegroup">
              <a:extLst>
                <a:ext uri="{FF2B5EF4-FFF2-40B4-BE49-F238E27FC236}">
                  <a16:creationId xmlns:a16="http://schemas.microsoft.com/office/drawing/2014/main" id="{00000000-0008-0000-0000-000074040000}"/>
                </a:ext>
              </a:extLst>
            </xdr:cNvPr>
            <xdr:cNvGrpSpPr/>
          </xdr:nvGrpSpPr>
          <xdr:grpSpPr>
            <a:xfrm>
              <a:off x="781050" y="4672013"/>
              <a:ext cx="219075" cy="3643313"/>
              <a:chOff x="781050" y="4672013"/>
              <a:chExt cx="219075" cy="3643313"/>
            </a:xfrm>
          </xdr:grpSpPr>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781050" y="46720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781050" y="48720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781050" y="507206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781050" y="527208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781050" y="54721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781050" y="56721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781050" y="587216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2" name="oknWidget_taxable8" hidden="1">
                <a:extLst>
                  <a:ext uri="{63B3BB69-23CF-44E3-9099-C40C66FF867C}">
                    <a14:compatExt spid="_x0000_s1360"/>
                  </a:ext>
                  <a:ext uri="{FF2B5EF4-FFF2-40B4-BE49-F238E27FC236}">
                    <a16:creationId xmlns:a16="http://schemas.microsoft.com/office/drawing/2014/main" id="{00000000-0008-0000-0000-000002000000}"/>
                  </a:ext>
                </a:extLst>
              </xdr:cNvPr>
              <xdr:cNvSpPr/>
            </xdr:nvSpPr>
            <xdr:spPr bwMode="auto">
              <a:xfrm>
                <a:off x="781050" y="607218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781050" y="62722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781050" y="64722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781050" y="667226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781050" y="687228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781050" y="70723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781050" y="72723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781050" y="747236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781050" y="767238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781050" y="78724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781050" y="80724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19</xdr:col>
      <xdr:colOff>0</xdr:colOff>
      <xdr:row>1</xdr:row>
      <xdr:rowOff>28575</xdr:rowOff>
    </xdr:from>
    <xdr:to>
      <xdr:col>27</xdr:col>
      <xdr:colOff>438861</xdr:colOff>
      <xdr:row>12</xdr:row>
      <xdr:rowOff>162288</xdr:rowOff>
    </xdr:to>
    <xdr:pic>
      <xdr:nvPicPr>
        <xdr:cNvPr id="80" name="oknQuickStart">
          <a:hlinkClick xmlns:r="http://schemas.openxmlformats.org/officeDocument/2006/relationships" r:id="rId1"/>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10475" y="752475"/>
          <a:ext cx="5096586" cy="2600688"/>
        </a:xfrm>
        <a:prstGeom prst="rect">
          <a:avLst/>
        </a:prstGeom>
      </xdr:spPr>
    </xdr:pic>
    <xdr:clientData/>
  </xdr:twoCellAnchor>
  <xdr:twoCellAnchor>
    <xdr:from>
      <xdr:col>19</xdr:col>
      <xdr:colOff>3175</xdr:colOff>
      <xdr:row>2</xdr:row>
      <xdr:rowOff>79375</xdr:rowOff>
    </xdr:from>
    <xdr:to>
      <xdr:col>25</xdr:col>
      <xdr:colOff>374650</xdr:colOff>
      <xdr:row>10</xdr:row>
      <xdr:rowOff>111125</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00000000-0008-0000-0000-000067040000}"/>
            </a:ext>
          </a:extLst>
        </xdr:cNvPr>
        <xdr:cNvSpPr txBox="1"/>
      </xdr:nvSpPr>
      <xdr:spPr>
        <a:xfrm>
          <a:off x="7613650"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c6013.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139700</xdr:colOff>
      <xdr:row>2</xdr:row>
      <xdr:rowOff>320675</xdr:rowOff>
    </xdr:from>
    <xdr:to>
      <xdr:col>9</xdr:col>
      <xdr:colOff>88900</xdr:colOff>
      <xdr:row>5</xdr:row>
      <xdr:rowOff>158750</xdr:rowOff>
    </xdr:to>
    <xdr:pic>
      <xdr:nvPicPr>
        <xdr:cNvPr id="4" name="oknWidget_logo">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49400" y="10922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Wisp">
  <a:themeElements>
    <a:clrScheme name="Wisp">
      <a:dk1>
        <a:sysClr val="windowText" lastClr="000000"/>
      </a:dk1>
      <a:lt1>
        <a:sysClr val="window" lastClr="FFFFFF"/>
      </a:lt1>
      <a:dk2>
        <a:srgbClr val="766F54"/>
      </a:dk2>
      <a:lt2>
        <a:srgbClr val="E3EACF"/>
      </a:lt2>
      <a:accent1>
        <a:srgbClr val="A53010"/>
      </a:accent1>
      <a:accent2>
        <a:srgbClr val="DE7E18"/>
      </a:accent2>
      <a:accent3>
        <a:srgbClr val="9F8351"/>
      </a:accent3>
      <a:accent4>
        <a:srgbClr val="728653"/>
      </a:accent4>
      <a:accent5>
        <a:srgbClr val="92AA4C"/>
      </a:accent5>
      <a:accent6>
        <a:srgbClr val="6AAC91"/>
      </a:accent6>
      <a:hlink>
        <a:srgbClr val="FB4A18"/>
      </a:hlink>
      <a:folHlink>
        <a:srgbClr val="FB9318"/>
      </a:folHlink>
    </a:clrScheme>
    <a:fontScheme name="Wisp">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Wisp">
      <a:fillStyleLst>
        <a:solidFill>
          <a:schemeClr val="phClr"/>
        </a:solidFill>
        <a:solidFill>
          <a:schemeClr val="phClr">
            <a:tint val="70000"/>
            <a:lumMod val="104000"/>
          </a:schemeClr>
        </a:solidFill>
        <a:gradFill rotWithShape="1">
          <a:gsLst>
            <a:gs pos="0">
              <a:schemeClr val="phClr">
                <a:tint val="96000"/>
                <a:lumMod val="104000"/>
              </a:schemeClr>
            </a:gs>
            <a:gs pos="100000">
              <a:schemeClr val="phClr">
                <a:shade val="98000"/>
                <a:lumMod val="94000"/>
              </a:schemeClr>
            </a:gs>
          </a:gsLst>
          <a:lin ang="5400000" scaled="0"/>
        </a:gradFill>
      </a:fillStyleLst>
      <a:lnStyleLst>
        <a:ln w="9525" cap="rnd" cmpd="sng" algn="ctr">
          <a:solidFill>
            <a:schemeClr val="phClr">
              <a:shade val="90000"/>
            </a:schemeClr>
          </a:solidFill>
          <a:prstDash val="solid"/>
        </a:ln>
        <a:ln w="15875" cap="rnd" cmpd="sng" algn="ctr">
          <a:solidFill>
            <a:schemeClr val="phClr"/>
          </a:solidFill>
          <a:prstDash val="solid"/>
        </a:ln>
        <a:ln w="22225" cap="rnd" cmpd="sng" algn="ctr">
          <a:solidFill>
            <a:schemeClr val="phClr"/>
          </a:solidFill>
          <a:prstDash val="solid"/>
        </a:ln>
      </a:lnStyleLst>
      <a:effectStyleLst>
        <a:effectStyle>
          <a:effectLst/>
        </a:effectStyle>
        <a:effectStyle>
          <a:effectLst>
            <a:outerShdw blurRad="38100" dist="25400" dir="5400000" rotWithShape="0">
              <a:srgbClr val="000000">
                <a:alpha val="25000"/>
              </a:srgbClr>
            </a:outerShdw>
          </a:effectLst>
        </a:effectStyle>
        <a:effectStyle>
          <a:effectLst>
            <a:outerShdw blurRad="50800" dist="38100" dir="5400000" rotWithShape="0">
              <a:srgbClr val="000000">
                <a:alpha val="60000"/>
              </a:srgbClr>
            </a:outerShdw>
          </a:effectLst>
        </a:effectStyle>
      </a:effectStyleLst>
      <a:bgFillStyleLst>
        <a:solidFill>
          <a:schemeClr val="phClr"/>
        </a:solidFill>
        <a:gradFill rotWithShape="1">
          <a:gsLst>
            <a:gs pos="0">
              <a:schemeClr val="phClr">
                <a:tint val="90000"/>
                <a:lumMod val="120000"/>
              </a:schemeClr>
            </a:gs>
            <a:gs pos="100000">
              <a:schemeClr val="phClr">
                <a:shade val="98000"/>
                <a:satMod val="120000"/>
                <a:lumMod val="98000"/>
              </a:schemeClr>
            </a:gs>
          </a:gsLst>
          <a:lin ang="5400000" scaled="0"/>
        </a:gradFill>
        <a:gradFill rotWithShape="1">
          <a:gsLst>
            <a:gs pos="0">
              <a:schemeClr val="phClr">
                <a:tint val="90000"/>
                <a:satMod val="92000"/>
                <a:lumMod val="120000"/>
              </a:schemeClr>
            </a:gs>
            <a:gs pos="100000">
              <a:schemeClr val="phClr">
                <a:shade val="98000"/>
                <a:satMod val="120000"/>
                <a:lumMod val="98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Wisp" id="{7CB32D59-10C0-40DD-B7BD-2E94284A981C}" vid="{24B1A44C-C006-48B2-A4D7-E5549B3D8CD4}"/>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vatservicepriceincludingtax.html" TargetMode="External"/><Relationship Id="rId13" Type="http://schemas.openxmlformats.org/officeDocument/2006/relationships/drawing" Target="../drawings/drawing1.xml"/><Relationship Id="rId18" Type="http://schemas.openxmlformats.org/officeDocument/2006/relationships/ctrlProp" Target="../ctrlProps/ctrlProp4.xml"/><Relationship Id="rId26" Type="http://schemas.openxmlformats.org/officeDocument/2006/relationships/ctrlProp" Target="../ctrlProps/ctrlProp12.xml"/><Relationship Id="rId3" Type="http://schemas.openxmlformats.org/officeDocument/2006/relationships/hyperlink" Target="http://www.invoicingtemplate.com/vatservicepriceincludingtax.html" TargetMode="External"/><Relationship Id="rId21" Type="http://schemas.openxmlformats.org/officeDocument/2006/relationships/ctrlProp" Target="../ctrlProps/ctrlProp7.xml"/><Relationship Id="rId7" Type="http://schemas.openxmlformats.org/officeDocument/2006/relationships/hyperlink" Target="http://www.invoicingtemplate.com/vatservicepriceincludingtax.html" TargetMode="External"/><Relationship Id="rId12" Type="http://schemas.openxmlformats.org/officeDocument/2006/relationships/printerSettings" Target="../printerSettings/printerSettings1.bin"/><Relationship Id="rId17" Type="http://schemas.openxmlformats.org/officeDocument/2006/relationships/ctrlProp" Target="../ctrlProps/ctrlProp3.xml"/><Relationship Id="rId25" Type="http://schemas.openxmlformats.org/officeDocument/2006/relationships/ctrlProp" Target="../ctrlProps/ctrlProp11.xml"/><Relationship Id="rId2" Type="http://schemas.openxmlformats.org/officeDocument/2006/relationships/hyperlink" Target="http://www.invoicingtemplate.com/vatservicepriceincludingtax.html" TargetMode="External"/><Relationship Id="rId16" Type="http://schemas.openxmlformats.org/officeDocument/2006/relationships/ctrlProp" Target="../ctrlProps/ctrlProp2.xml"/><Relationship Id="rId20" Type="http://schemas.openxmlformats.org/officeDocument/2006/relationships/ctrlProp" Target="../ctrlProps/ctrlProp6.xml"/><Relationship Id="rId29" Type="http://schemas.openxmlformats.org/officeDocument/2006/relationships/ctrlProp" Target="../ctrlProps/ctrlProp15.xml"/><Relationship Id="rId1" Type="http://schemas.openxmlformats.org/officeDocument/2006/relationships/hyperlink" Target="http://www.invoicingtemplate.com/" TargetMode="External"/><Relationship Id="rId6" Type="http://schemas.openxmlformats.org/officeDocument/2006/relationships/hyperlink" Target="http://www.invoicingtemplate.com/vatservicepriceincludingtax.html" TargetMode="External"/><Relationship Id="rId11" Type="http://schemas.openxmlformats.org/officeDocument/2006/relationships/hyperlink" Target="http://www.invoicingtemplate.com/vatservicepriceincludingtax.html" TargetMode="External"/><Relationship Id="rId24" Type="http://schemas.openxmlformats.org/officeDocument/2006/relationships/ctrlProp" Target="../ctrlProps/ctrlProp10.xml"/><Relationship Id="rId32" Type="http://schemas.openxmlformats.org/officeDocument/2006/relationships/ctrlProp" Target="../ctrlProps/ctrlProp18.xml"/><Relationship Id="rId5" Type="http://schemas.openxmlformats.org/officeDocument/2006/relationships/hyperlink" Target="http://www.invoicingtemplate.com/vatservicepriceincludingtax.html" TargetMode="External"/><Relationship Id="rId15" Type="http://schemas.openxmlformats.org/officeDocument/2006/relationships/ctrlProp" Target="../ctrlProps/ctrlProp1.xml"/><Relationship Id="rId23" Type="http://schemas.openxmlformats.org/officeDocument/2006/relationships/ctrlProp" Target="../ctrlProps/ctrlProp9.xml"/><Relationship Id="rId28" Type="http://schemas.openxmlformats.org/officeDocument/2006/relationships/ctrlProp" Target="../ctrlProps/ctrlProp14.xml"/><Relationship Id="rId10" Type="http://schemas.openxmlformats.org/officeDocument/2006/relationships/hyperlink" Target="http://www.invoicingtemplate.com/vatservicepriceincludingtax.html" TargetMode="External"/><Relationship Id="rId19" Type="http://schemas.openxmlformats.org/officeDocument/2006/relationships/ctrlProp" Target="../ctrlProps/ctrlProp5.xml"/><Relationship Id="rId31" Type="http://schemas.openxmlformats.org/officeDocument/2006/relationships/ctrlProp" Target="../ctrlProps/ctrlProp17.xml"/><Relationship Id="rId4" Type="http://schemas.openxmlformats.org/officeDocument/2006/relationships/hyperlink" Target="http://www.invoicingtemplate.com/vatservicepriceincludingtax.html" TargetMode="External"/><Relationship Id="rId9" Type="http://schemas.openxmlformats.org/officeDocument/2006/relationships/hyperlink" Target="http://www.invoicingtemplate.com/vatservicepriceincludingtax.html" TargetMode="External"/><Relationship Id="rId14" Type="http://schemas.openxmlformats.org/officeDocument/2006/relationships/vmlDrawing" Target="../drawings/vmlDrawing1.vml"/><Relationship Id="rId22" Type="http://schemas.openxmlformats.org/officeDocument/2006/relationships/ctrlProp" Target="../ctrlProps/ctrlProp8.xml"/><Relationship Id="rId27" Type="http://schemas.openxmlformats.org/officeDocument/2006/relationships/ctrlProp" Target="../ctrlProps/ctrlProp13.xml"/><Relationship Id="rId30" Type="http://schemas.openxmlformats.org/officeDocument/2006/relationships/ctrlProp" Target="../ctrlProps/ctrlProp16.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C998"/>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64" customWidth="1"/>
    <col min="2" max="2" width="11.28515625" style="64" customWidth="1"/>
    <col min="3" max="3" width="8" style="34" hidden="1" customWidth="1"/>
    <col min="4" max="4" width="9.140625" style="34" hidden="1" customWidth="1"/>
    <col min="5" max="5" width="8.5703125" style="20" hidden="1" customWidth="1"/>
    <col min="6" max="6" width="16" style="20" hidden="1" customWidth="1"/>
    <col min="7" max="7" width="2.28515625" hidden="1" customWidth="1"/>
    <col min="9" max="9" width="3.42578125" customWidth="1"/>
    <col min="10" max="10" width="5.28515625" customWidth="1"/>
    <col min="11" max="11" width="10.140625" customWidth="1"/>
    <col min="12" max="12" width="15.28515625" customWidth="1"/>
    <col min="13" max="13" width="3.28515625" customWidth="1"/>
    <col min="14" max="14" width="6.5703125" customWidth="1"/>
    <col min="15" max="15" width="13.85546875" customWidth="1"/>
    <col min="16" max="16" width="8.42578125" customWidth="1"/>
    <col min="17" max="17" width="15.7109375" customWidth="1"/>
    <col min="18" max="18" width="0.85546875" customWidth="1"/>
    <col min="19" max="19" width="1" customWidth="1"/>
    <col min="20" max="20" width="5" style="63" customWidth="1"/>
    <col min="21" max="21" width="10" customWidth="1"/>
  </cols>
  <sheetData>
    <row r="1" spans="1:991" s="71" customFormat="1" ht="57" customHeight="1" x14ac:dyDescent="0.2">
      <c r="A1" s="70"/>
      <c r="B1" s="70"/>
      <c r="E1" s="72"/>
      <c r="F1" s="72"/>
      <c r="AIG1" s="73" t="s">
        <v>50</v>
      </c>
      <c r="AIN1" s="73" t="s">
        <v>50</v>
      </c>
      <c r="AIV1" s="73" t="s">
        <v>50</v>
      </c>
      <c r="AJE1" s="73" t="s">
        <v>50</v>
      </c>
      <c r="ALC1" s="73" t="s">
        <v>50</v>
      </c>
    </row>
    <row r="2" spans="1:991" ht="3.75" customHeight="1" x14ac:dyDescent="0.2">
      <c r="C2" s="31"/>
      <c r="D2" s="31"/>
      <c r="T2"/>
    </row>
    <row r="3" spans="1:991" ht="42.75" x14ac:dyDescent="0.8">
      <c r="A3" s="108" t="s">
        <v>9</v>
      </c>
      <c r="B3" s="108"/>
      <c r="C3" s="32"/>
      <c r="D3" s="32"/>
      <c r="K3" s="44" t="s">
        <v>47</v>
      </c>
      <c r="Q3" s="75" t="s">
        <v>41</v>
      </c>
      <c r="R3" s="8"/>
      <c r="T3"/>
    </row>
    <row r="4" spans="1:991" ht="15" x14ac:dyDescent="0.35">
      <c r="A4" s="125" t="s">
        <v>46</v>
      </c>
      <c r="B4" s="125"/>
      <c r="C4" s="33"/>
      <c r="D4" s="33"/>
      <c r="K4" s="45" t="s">
        <v>30</v>
      </c>
      <c r="T4"/>
    </row>
    <row r="5" spans="1:991" ht="15" x14ac:dyDescent="0.35">
      <c r="A5" s="108" t="s">
        <v>10</v>
      </c>
      <c r="B5" s="108"/>
      <c r="C5" s="32"/>
      <c r="D5" s="32"/>
      <c r="K5" s="45" t="s">
        <v>31</v>
      </c>
      <c r="O5" s="16" t="s">
        <v>0</v>
      </c>
      <c r="P5" s="82"/>
      <c r="Q5" s="82"/>
      <c r="R5" s="9"/>
      <c r="T5"/>
    </row>
    <row r="6" spans="1:991" ht="15" x14ac:dyDescent="0.35">
      <c r="A6" s="125" t="s">
        <v>29</v>
      </c>
      <c r="B6" s="125"/>
      <c r="C6" s="33"/>
      <c r="D6" s="33"/>
      <c r="K6" s="45" t="s">
        <v>32</v>
      </c>
      <c r="O6" s="16" t="s">
        <v>16</v>
      </c>
      <c r="P6" s="83"/>
      <c r="Q6" s="83"/>
      <c r="R6" s="1"/>
      <c r="T6"/>
    </row>
    <row r="7" spans="1:991" ht="15" customHeight="1" x14ac:dyDescent="0.2">
      <c r="K7" t="s">
        <v>45</v>
      </c>
      <c r="O7" s="7"/>
      <c r="P7" s="7"/>
      <c r="Q7" s="1"/>
      <c r="R7" s="1"/>
      <c r="T7"/>
    </row>
    <row r="8" spans="1:991" ht="21.75" customHeight="1" x14ac:dyDescent="0.2">
      <c r="A8" s="108"/>
      <c r="B8" s="108"/>
      <c r="C8" s="32"/>
      <c r="D8" s="32"/>
      <c r="E8" s="20" t="s">
        <v>7</v>
      </c>
      <c r="T8"/>
    </row>
    <row r="9" spans="1:991" ht="17.100000000000001" customHeight="1" x14ac:dyDescent="0.2">
      <c r="A9" s="113"/>
      <c r="B9" s="113"/>
      <c r="C9" s="35"/>
      <c r="D9" s="35"/>
      <c r="E9" s="20">
        <v>1</v>
      </c>
      <c r="F9" s="21"/>
      <c r="H9" s="30" t="s">
        <v>8</v>
      </c>
      <c r="I9" s="58" t="s">
        <v>36</v>
      </c>
      <c r="J9" s="29"/>
      <c r="O9" s="6" t="s">
        <v>48</v>
      </c>
      <c r="P9" s="6"/>
      <c r="T9"/>
    </row>
    <row r="10" spans="1:991" ht="17.100000000000001" customHeight="1" x14ac:dyDescent="0.2">
      <c r="A10" s="113"/>
      <c r="B10" s="113"/>
      <c r="C10" s="35"/>
      <c r="D10" s="35"/>
      <c r="E10" s="20">
        <v>0</v>
      </c>
      <c r="F10" s="21"/>
      <c r="I10" s="58" t="s">
        <v>13</v>
      </c>
      <c r="J10" s="109"/>
      <c r="K10" s="109"/>
      <c r="L10" s="109"/>
      <c r="N10" s="58" t="s">
        <v>13</v>
      </c>
      <c r="O10" s="122"/>
      <c r="P10" s="122"/>
      <c r="Q10" s="122"/>
      <c r="T10"/>
    </row>
    <row r="11" spans="1:991" ht="17.100000000000001" customHeight="1" x14ac:dyDescent="0.2">
      <c r="A11" s="113"/>
      <c r="B11" s="113"/>
      <c r="C11" s="35"/>
      <c r="D11" s="35"/>
      <c r="E11" s="20">
        <v>1</v>
      </c>
      <c r="F11" s="21"/>
      <c r="I11" s="58" t="s">
        <v>30</v>
      </c>
      <c r="J11" s="109"/>
      <c r="K11" s="109"/>
      <c r="L11" s="109"/>
      <c r="N11" s="58" t="s">
        <v>30</v>
      </c>
      <c r="O11" s="122"/>
      <c r="P11" s="122"/>
      <c r="Q11" s="122"/>
      <c r="T11"/>
    </row>
    <row r="12" spans="1:991" ht="17.100000000000001" customHeight="1" x14ac:dyDescent="0.2">
      <c r="A12" s="113"/>
      <c r="B12" s="113"/>
      <c r="C12" s="35"/>
      <c r="D12" s="35"/>
      <c r="E12" s="20">
        <v>0.17499999999999999</v>
      </c>
      <c r="F12" s="21"/>
      <c r="I12" s="58" t="s">
        <v>37</v>
      </c>
      <c r="J12" s="109"/>
      <c r="K12" s="109"/>
      <c r="L12" s="109"/>
      <c r="N12" s="58" t="s">
        <v>37</v>
      </c>
      <c r="O12" s="122"/>
      <c r="P12" s="122"/>
      <c r="Q12" s="122"/>
      <c r="T12"/>
    </row>
    <row r="13" spans="1:991" ht="17.100000000000001" customHeight="1" x14ac:dyDescent="0.2">
      <c r="A13" s="113"/>
      <c r="B13" s="113"/>
      <c r="C13" s="35"/>
      <c r="D13" s="35"/>
      <c r="E13" s="20">
        <v>3.2000000000000001E-2</v>
      </c>
      <c r="F13" s="21"/>
      <c r="I13" s="58" t="s">
        <v>38</v>
      </c>
      <c r="J13" s="109"/>
      <c r="K13" s="109"/>
      <c r="L13" s="109"/>
      <c r="N13" s="58" t="s">
        <v>38</v>
      </c>
      <c r="O13" s="122"/>
      <c r="P13" s="122"/>
      <c r="Q13" s="122"/>
      <c r="T13"/>
    </row>
    <row r="14" spans="1:991" ht="17.100000000000001" customHeight="1" x14ac:dyDescent="0.2">
      <c r="A14" s="114"/>
      <c r="B14" s="115"/>
      <c r="C14" s="35"/>
      <c r="D14" s="35"/>
      <c r="I14" s="58" t="s">
        <v>32</v>
      </c>
      <c r="J14" s="109"/>
      <c r="K14" s="109"/>
      <c r="L14" s="109"/>
      <c r="N14" s="58" t="s">
        <v>40</v>
      </c>
      <c r="O14" s="122"/>
      <c r="P14" s="122"/>
      <c r="Q14" s="122"/>
      <c r="T14"/>
    </row>
    <row r="15" spans="1:991" ht="21.75" customHeight="1" x14ac:dyDescent="0.2">
      <c r="A15" s="114"/>
      <c r="B15" s="115"/>
      <c r="C15" s="35"/>
      <c r="D15" s="35"/>
      <c r="T15"/>
    </row>
    <row r="16" spans="1:991" s="2" customFormat="1" ht="20.100000000000001" customHeight="1" x14ac:dyDescent="0.2">
      <c r="A16" s="114"/>
      <c r="B16" s="116"/>
      <c r="C16" s="36"/>
      <c r="D16" s="36"/>
      <c r="E16" s="17"/>
      <c r="F16" s="17"/>
      <c r="H16" s="84" t="s">
        <v>17</v>
      </c>
      <c r="I16" s="85"/>
      <c r="J16" s="84" t="s">
        <v>18</v>
      </c>
      <c r="K16" s="85"/>
      <c r="L16" s="76" t="s">
        <v>19</v>
      </c>
      <c r="M16" s="84" t="s">
        <v>20</v>
      </c>
      <c r="N16" s="85"/>
      <c r="O16" s="77" t="s">
        <v>3</v>
      </c>
      <c r="P16" s="84" t="s">
        <v>2</v>
      </c>
      <c r="Q16" s="85"/>
      <c r="R16" s="10"/>
      <c r="S16"/>
      <c r="T16"/>
      <c r="U16"/>
      <c r="V16"/>
      <c r="W16"/>
      <c r="X16"/>
      <c r="Y16"/>
    </row>
    <row r="17" spans="1:25" s="2" customFormat="1" ht="20.100000000000001" customHeight="1" x14ac:dyDescent="0.2">
      <c r="A17" s="65"/>
      <c r="B17" s="65"/>
      <c r="C17" s="36"/>
      <c r="D17" s="36"/>
      <c r="E17" s="17"/>
      <c r="F17" s="17"/>
      <c r="H17" s="86"/>
      <c r="I17" s="87"/>
      <c r="J17" s="86"/>
      <c r="K17" s="87"/>
      <c r="L17" s="37"/>
      <c r="M17" s="110"/>
      <c r="N17" s="111"/>
      <c r="O17" s="19"/>
      <c r="P17" s="86"/>
      <c r="Q17" s="87"/>
      <c r="R17" s="11"/>
      <c r="S17"/>
      <c r="T17"/>
      <c r="U17"/>
      <c r="V17"/>
      <c r="W17"/>
      <c r="X17"/>
      <c r="Y17"/>
    </row>
    <row r="18" spans="1:25" ht="3" customHeight="1" x14ac:dyDescent="0.2">
      <c r="T18" s="31"/>
    </row>
    <row r="19" spans="1:25" s="2" customFormat="1" ht="20.100000000000001" customHeight="1" x14ac:dyDescent="0.2">
      <c r="A19" s="66" t="s">
        <v>14</v>
      </c>
      <c r="B19" s="66" t="s">
        <v>15</v>
      </c>
      <c r="E19" s="17" t="s">
        <v>4</v>
      </c>
      <c r="F19" s="17" t="s">
        <v>11</v>
      </c>
      <c r="H19" s="84" t="s">
        <v>28</v>
      </c>
      <c r="I19" s="118"/>
      <c r="J19" s="118"/>
      <c r="K19" s="85"/>
      <c r="L19" s="78" t="s">
        <v>39</v>
      </c>
      <c r="M19" s="84" t="s">
        <v>22</v>
      </c>
      <c r="N19" s="85"/>
      <c r="O19" s="78" t="s">
        <v>26</v>
      </c>
      <c r="P19" s="78" t="s">
        <v>27</v>
      </c>
      <c r="Q19" s="77" t="s">
        <v>25</v>
      </c>
      <c r="R19" s="79"/>
      <c r="T19" s="80" t="s">
        <v>33</v>
      </c>
      <c r="U19" s="61"/>
    </row>
    <row r="20" spans="1:25" s="2" customFormat="1" ht="15.95" customHeight="1" x14ac:dyDescent="0.2">
      <c r="A20" s="74"/>
      <c r="B20" s="68"/>
      <c r="E20" s="18">
        <v>0</v>
      </c>
      <c r="F20" s="18">
        <v>0</v>
      </c>
      <c r="H20" s="119"/>
      <c r="I20" s="120"/>
      <c r="J20" s="120"/>
      <c r="K20" s="121"/>
      <c r="L20" s="47">
        <v>0</v>
      </c>
      <c r="M20" s="126">
        <v>0</v>
      </c>
      <c r="N20" s="127"/>
      <c r="O20" s="53">
        <f>ROUND(IF(oknTaxable_1,oknLineTotal_1/(1+oknTax1Rate),oknLineTotal_1),2)</f>
        <v>0</v>
      </c>
      <c r="P20" s="38">
        <f>oknLineTotal_1 - oknTotalNet_1</f>
        <v>0</v>
      </c>
      <c r="Q20" s="38">
        <f>ROUND(oknPrice_1 * oknQuantity_1,2)</f>
        <v>0</v>
      </c>
      <c r="R20" s="12"/>
      <c r="T20" s="80">
        <v>1</v>
      </c>
    </row>
    <row r="21" spans="1:25" s="2" customFormat="1" ht="15.95" customHeight="1" x14ac:dyDescent="0.2">
      <c r="A21" s="74"/>
      <c r="B21" s="68"/>
      <c r="E21" s="18">
        <v>0</v>
      </c>
      <c r="F21" s="18">
        <v>0</v>
      </c>
      <c r="H21" s="93"/>
      <c r="I21" s="94"/>
      <c r="J21" s="94"/>
      <c r="K21" s="95"/>
      <c r="L21" s="48">
        <v>0</v>
      </c>
      <c r="M21" s="96">
        <v>0</v>
      </c>
      <c r="N21" s="97"/>
      <c r="O21" s="54">
        <f>ROUND(IF(oknTaxable_2,oknLineTotal_2/(1+oknTax1Rate),oknLineTotal_2),2)</f>
        <v>0</v>
      </c>
      <c r="P21" s="39">
        <f>oknLineTotal_2 - oknTotalNet_2</f>
        <v>0</v>
      </c>
      <c r="Q21" s="39">
        <f>ROUND(oknPrice_2 * oknQuantity_2,2)</f>
        <v>0</v>
      </c>
      <c r="R21" s="13"/>
      <c r="T21" s="80">
        <v>2</v>
      </c>
    </row>
    <row r="22" spans="1:25" s="2" customFormat="1" ht="15.95" customHeight="1" x14ac:dyDescent="0.2">
      <c r="A22" s="74"/>
      <c r="B22" s="68"/>
      <c r="E22" s="18">
        <v>0</v>
      </c>
      <c r="F22" s="18">
        <v>0</v>
      </c>
      <c r="H22" s="88"/>
      <c r="I22" s="89"/>
      <c r="J22" s="89"/>
      <c r="K22" s="90"/>
      <c r="L22" s="49">
        <v>0</v>
      </c>
      <c r="M22" s="91">
        <v>0</v>
      </c>
      <c r="N22" s="92"/>
      <c r="O22" s="55">
        <f>ROUND(IF(oknTaxable_3,oknLineTotal_3/(1+oknTax1Rate),oknLineTotal_3),2)</f>
        <v>0</v>
      </c>
      <c r="P22" s="40">
        <f>oknLineTotal_3 - oknTotalNet_3</f>
        <v>0</v>
      </c>
      <c r="Q22" s="40">
        <f>ROUND(oknPrice_3 * oknQuantity_3,2)</f>
        <v>0</v>
      </c>
      <c r="R22" s="13"/>
      <c r="T22" s="80">
        <v>3</v>
      </c>
    </row>
    <row r="23" spans="1:25" s="2" customFormat="1" ht="15.95" customHeight="1" x14ac:dyDescent="0.2">
      <c r="A23" s="74"/>
      <c r="B23" s="68"/>
      <c r="E23" s="18">
        <v>0</v>
      </c>
      <c r="F23" s="18">
        <v>0</v>
      </c>
      <c r="H23" s="93"/>
      <c r="I23" s="94"/>
      <c r="J23" s="94"/>
      <c r="K23" s="95"/>
      <c r="L23" s="48">
        <v>0</v>
      </c>
      <c r="M23" s="96">
        <v>0</v>
      </c>
      <c r="N23" s="97"/>
      <c r="O23" s="54">
        <f>ROUND(IF(oknTaxable_4,oknLineTotal_4/(1+oknTax1Rate),oknLineTotal_4),2)</f>
        <v>0</v>
      </c>
      <c r="P23" s="39">
        <f>oknLineTotal_4 - oknTotalNet_4</f>
        <v>0</v>
      </c>
      <c r="Q23" s="39">
        <f>ROUND(oknPrice_4 * oknQuantity_4,2)</f>
        <v>0</v>
      </c>
      <c r="R23" s="13"/>
      <c r="T23" s="80">
        <v>4</v>
      </c>
    </row>
    <row r="24" spans="1:25" s="2" customFormat="1" ht="15.95" customHeight="1" x14ac:dyDescent="0.2">
      <c r="A24" s="74"/>
      <c r="B24" s="68"/>
      <c r="E24" s="18">
        <v>0</v>
      </c>
      <c r="F24" s="18">
        <v>0</v>
      </c>
      <c r="H24" s="88"/>
      <c r="I24" s="89"/>
      <c r="J24" s="89"/>
      <c r="K24" s="90"/>
      <c r="L24" s="49">
        <v>0</v>
      </c>
      <c r="M24" s="91">
        <v>0</v>
      </c>
      <c r="N24" s="92"/>
      <c r="O24" s="55">
        <f>ROUND(IF(oknTaxable_5,oknLineTotal_5/(1+oknTax1Rate),oknLineTotal_5),2)</f>
        <v>0</v>
      </c>
      <c r="P24" s="40">
        <f>oknLineTotal_5 - oknTotalNet_5</f>
        <v>0</v>
      </c>
      <c r="Q24" s="40">
        <f>ROUND(oknPrice_5 * oknQuantity_5,2)</f>
        <v>0</v>
      </c>
      <c r="R24" s="13"/>
      <c r="T24" s="80">
        <v>5</v>
      </c>
    </row>
    <row r="25" spans="1:25" s="2" customFormat="1" ht="15.95" customHeight="1" x14ac:dyDescent="0.2">
      <c r="A25" s="74"/>
      <c r="B25" s="68"/>
      <c r="E25" s="18">
        <v>0</v>
      </c>
      <c r="F25" s="18">
        <v>0</v>
      </c>
      <c r="H25" s="93"/>
      <c r="I25" s="94"/>
      <c r="J25" s="94"/>
      <c r="K25" s="95"/>
      <c r="L25" s="48">
        <v>0</v>
      </c>
      <c r="M25" s="96">
        <v>0</v>
      </c>
      <c r="N25" s="97"/>
      <c r="O25" s="54">
        <f>ROUND(IF(oknTaxable_6,oknLineTotal_6/(1+oknTax1Rate),oknLineTotal_6),2)</f>
        <v>0</v>
      </c>
      <c r="P25" s="39">
        <f>oknLineTotal_6 - oknTotalNet_6</f>
        <v>0</v>
      </c>
      <c r="Q25" s="39">
        <f>ROUND(oknPrice_6 * oknQuantity_6,2)</f>
        <v>0</v>
      </c>
      <c r="R25" s="13"/>
      <c r="T25" s="80">
        <v>6</v>
      </c>
    </row>
    <row r="26" spans="1:25" s="2" customFormat="1" ht="15.95" customHeight="1" x14ac:dyDescent="0.2">
      <c r="A26" s="74"/>
      <c r="B26" s="68"/>
      <c r="E26" s="18">
        <v>0</v>
      </c>
      <c r="F26" s="18">
        <v>0</v>
      </c>
      <c r="H26" s="88"/>
      <c r="I26" s="89"/>
      <c r="J26" s="89"/>
      <c r="K26" s="90"/>
      <c r="L26" s="49">
        <v>0</v>
      </c>
      <c r="M26" s="91">
        <v>0</v>
      </c>
      <c r="N26" s="92"/>
      <c r="O26" s="55">
        <f>ROUND(IF(oknTaxable_7,oknLineTotal_7/(1+oknTax1Rate),oknLineTotal_7),2)</f>
        <v>0</v>
      </c>
      <c r="P26" s="40">
        <f>oknLineTotal_7 - oknTotalNet_7</f>
        <v>0</v>
      </c>
      <c r="Q26" s="40">
        <f>ROUND(oknPrice_7 * oknQuantity_7,2)</f>
        <v>0</v>
      </c>
      <c r="R26" s="13"/>
      <c r="T26" s="80">
        <v>7</v>
      </c>
    </row>
    <row r="27" spans="1:25" s="2" customFormat="1" ht="15.95" customHeight="1" x14ac:dyDescent="0.2">
      <c r="A27" s="74"/>
      <c r="B27" s="68"/>
      <c r="E27" s="18">
        <v>0</v>
      </c>
      <c r="F27" s="18">
        <v>0</v>
      </c>
      <c r="H27" s="93"/>
      <c r="I27" s="94"/>
      <c r="J27" s="94"/>
      <c r="K27" s="95"/>
      <c r="L27" s="48">
        <v>0</v>
      </c>
      <c r="M27" s="96">
        <v>0</v>
      </c>
      <c r="N27" s="97"/>
      <c r="O27" s="54">
        <f>ROUND(IF(oknTaxable_8,oknLineTotal_8/(1+oknTax1Rate),oknLineTotal_8),2)</f>
        <v>0</v>
      </c>
      <c r="P27" s="39">
        <f>oknLineTotal_8 - oknTotalNet_8</f>
        <v>0</v>
      </c>
      <c r="Q27" s="39">
        <f>ROUND(oknPrice_8 * oknQuantity_8,2)</f>
        <v>0</v>
      </c>
      <c r="R27" s="13"/>
      <c r="T27" s="80">
        <v>8</v>
      </c>
    </row>
    <row r="28" spans="1:25" s="2" customFormat="1" ht="15.95" customHeight="1" x14ac:dyDescent="0.2">
      <c r="A28" s="74"/>
      <c r="B28" s="68"/>
      <c r="E28" s="18">
        <v>0</v>
      </c>
      <c r="F28" s="18">
        <v>0</v>
      </c>
      <c r="H28" s="88"/>
      <c r="I28" s="89"/>
      <c r="J28" s="89"/>
      <c r="K28" s="90"/>
      <c r="L28" s="49">
        <v>0</v>
      </c>
      <c r="M28" s="91">
        <v>0</v>
      </c>
      <c r="N28" s="92"/>
      <c r="O28" s="55">
        <f>ROUND(IF(oknTaxable_9,oknLineTotal_9/(1+oknTax1Rate),oknLineTotal_9),2)</f>
        <v>0</v>
      </c>
      <c r="P28" s="40">
        <f>oknLineTotal_9 - oknTotalNet_9</f>
        <v>0</v>
      </c>
      <c r="Q28" s="40">
        <f>ROUND(oknPrice_9 * oknQuantity_9,2)</f>
        <v>0</v>
      </c>
      <c r="R28" s="13"/>
      <c r="T28" s="80">
        <v>9</v>
      </c>
      <c r="U28" s="123" t="s">
        <v>43</v>
      </c>
      <c r="V28" s="123"/>
      <c r="W28" s="123"/>
    </row>
    <row r="29" spans="1:25" s="2" customFormat="1" ht="15.95" customHeight="1" x14ac:dyDescent="0.2">
      <c r="A29" s="74"/>
      <c r="B29" s="68"/>
      <c r="E29" s="18">
        <v>0</v>
      </c>
      <c r="F29" s="18">
        <v>0</v>
      </c>
      <c r="H29" s="93"/>
      <c r="I29" s="94"/>
      <c r="J29" s="94"/>
      <c r="K29" s="95"/>
      <c r="L29" s="48">
        <v>0</v>
      </c>
      <c r="M29" s="96">
        <v>0</v>
      </c>
      <c r="N29" s="97"/>
      <c r="O29" s="54">
        <f>ROUND(IF(oknTaxable_10,oknLineTotal_10/(1+oknTax1Rate),oknLineTotal_10),2)</f>
        <v>0</v>
      </c>
      <c r="P29" s="39">
        <f>oknLineTotal_10 - oknTotalNet_10</f>
        <v>0</v>
      </c>
      <c r="Q29" s="39">
        <f>ROUND(oknPrice_10 * oknQuantity_10,2)</f>
        <v>0</v>
      </c>
      <c r="R29" s="13"/>
      <c r="T29" s="80">
        <v>10</v>
      </c>
      <c r="U29" s="123"/>
      <c r="V29" s="123"/>
      <c r="W29" s="123"/>
    </row>
    <row r="30" spans="1:25" s="2" customFormat="1" ht="15.95" customHeight="1" x14ac:dyDescent="0.2">
      <c r="A30" s="74"/>
      <c r="B30" s="68"/>
      <c r="E30" s="18">
        <v>0</v>
      </c>
      <c r="F30" s="18">
        <v>0</v>
      </c>
      <c r="H30" s="88"/>
      <c r="I30" s="89"/>
      <c r="J30" s="89"/>
      <c r="K30" s="90"/>
      <c r="L30" s="49">
        <v>0</v>
      </c>
      <c r="M30" s="91">
        <v>0</v>
      </c>
      <c r="N30" s="92"/>
      <c r="O30" s="55">
        <f>ROUND(IF(oknTaxable_11,oknLineTotal_11/(1+oknTax1Rate),oknLineTotal_11),2)</f>
        <v>0</v>
      </c>
      <c r="P30" s="40">
        <f>oknLineTotal_11 - oknTotalNet_11</f>
        <v>0</v>
      </c>
      <c r="Q30" s="40">
        <f>ROUND(oknPrice_11 * oknQuantity_11,2)</f>
        <v>0</v>
      </c>
      <c r="R30" s="13"/>
      <c r="T30" s="80">
        <v>11</v>
      </c>
      <c r="U30" s="123"/>
      <c r="V30" s="123"/>
      <c r="W30" s="123"/>
    </row>
    <row r="31" spans="1:25" s="2" customFormat="1" ht="15.95" customHeight="1" x14ac:dyDescent="0.2">
      <c r="A31" s="74"/>
      <c r="B31" s="68"/>
      <c r="E31" s="18">
        <v>0</v>
      </c>
      <c r="F31" s="18">
        <v>0</v>
      </c>
      <c r="H31" s="93"/>
      <c r="I31" s="94"/>
      <c r="J31" s="94"/>
      <c r="K31" s="95"/>
      <c r="L31" s="48">
        <v>0</v>
      </c>
      <c r="M31" s="96">
        <v>0</v>
      </c>
      <c r="N31" s="97"/>
      <c r="O31" s="54">
        <f>ROUND(IF(oknTaxable_12,oknLineTotal_12/(1+oknTax1Rate),oknLineTotal_12),2)</f>
        <v>0</v>
      </c>
      <c r="P31" s="39">
        <f>oknLineTotal_12 - oknTotalNet_12</f>
        <v>0</v>
      </c>
      <c r="Q31" s="39">
        <f>ROUND(oknPrice_12 * oknQuantity_12,2)</f>
        <v>0</v>
      </c>
      <c r="R31" s="13"/>
      <c r="T31" s="80">
        <v>12</v>
      </c>
      <c r="U31" s="123"/>
      <c r="V31" s="123"/>
      <c r="W31" s="123"/>
    </row>
    <row r="32" spans="1:25" s="2" customFormat="1" ht="15.95" customHeight="1" x14ac:dyDescent="0.2">
      <c r="A32" s="74"/>
      <c r="B32" s="68"/>
      <c r="E32" s="18">
        <v>0</v>
      </c>
      <c r="F32" s="18">
        <v>0</v>
      </c>
      <c r="H32" s="88"/>
      <c r="I32" s="89"/>
      <c r="J32" s="89"/>
      <c r="K32" s="90"/>
      <c r="L32" s="50">
        <v>0</v>
      </c>
      <c r="M32" s="91">
        <v>0</v>
      </c>
      <c r="N32" s="92"/>
      <c r="O32" s="55">
        <f>ROUND(IF(oknTaxable_13,oknLineTotal_13/(1+oknTax1Rate),oknLineTotal_13),2)</f>
        <v>0</v>
      </c>
      <c r="P32" s="42">
        <f>oknLineTotal_13 - oknTotalNet_13</f>
        <v>0</v>
      </c>
      <c r="Q32" s="42">
        <f>ROUND(oknPrice_13 * oknQuantity_13,2)</f>
        <v>0</v>
      </c>
      <c r="R32" s="12"/>
      <c r="T32" s="80">
        <v>13</v>
      </c>
      <c r="U32" s="123"/>
      <c r="V32" s="123"/>
      <c r="W32" s="123"/>
    </row>
    <row r="33" spans="1:23" s="2" customFormat="1" ht="15.95" customHeight="1" x14ac:dyDescent="0.2">
      <c r="A33" s="74"/>
      <c r="B33" s="68"/>
      <c r="E33" s="18">
        <v>0</v>
      </c>
      <c r="F33" s="18">
        <v>0</v>
      </c>
      <c r="H33" s="93"/>
      <c r="I33" s="94"/>
      <c r="J33" s="94"/>
      <c r="K33" s="95"/>
      <c r="L33" s="48">
        <v>0</v>
      </c>
      <c r="M33" s="96">
        <v>0</v>
      </c>
      <c r="N33" s="97"/>
      <c r="O33" s="54">
        <f>ROUND(IF(oknTaxable_14,oknLineTotal_14/(1+oknTax1Rate),oknLineTotal_14),2)</f>
        <v>0</v>
      </c>
      <c r="P33" s="39">
        <f>oknLineTotal_14 - oknTotalNet_14</f>
        <v>0</v>
      </c>
      <c r="Q33" s="39">
        <f>ROUND(oknPrice_14 * oknQuantity_14,2)</f>
        <v>0</v>
      </c>
      <c r="R33" s="13"/>
      <c r="T33" s="80">
        <v>14</v>
      </c>
      <c r="U33" s="124" t="s">
        <v>44</v>
      </c>
      <c r="V33" s="124"/>
      <c r="W33" s="124"/>
    </row>
    <row r="34" spans="1:23" s="2" customFormat="1" ht="15.95" customHeight="1" x14ac:dyDescent="0.2">
      <c r="A34" s="74"/>
      <c r="B34" s="68"/>
      <c r="E34" s="18">
        <v>0</v>
      </c>
      <c r="F34" s="18">
        <v>0</v>
      </c>
      <c r="H34" s="88"/>
      <c r="I34" s="89"/>
      <c r="J34" s="89"/>
      <c r="K34" s="90"/>
      <c r="L34" s="50">
        <v>0</v>
      </c>
      <c r="M34" s="91">
        <v>0</v>
      </c>
      <c r="N34" s="92"/>
      <c r="O34" s="55">
        <f>ROUND(IF(oknTaxable_15,oknLineTotal_15/(1+oknTax1Rate),oknLineTotal_15),2)</f>
        <v>0</v>
      </c>
      <c r="P34" s="42">
        <f>oknLineTotal_15 - oknTotalNet_15</f>
        <v>0</v>
      </c>
      <c r="Q34" s="42">
        <f>ROUND(oknPrice_15 * oknQuantity_15,2)</f>
        <v>0</v>
      </c>
      <c r="R34" s="12"/>
      <c r="T34" s="80">
        <v>15</v>
      </c>
      <c r="U34" s="124"/>
      <c r="V34" s="124"/>
      <c r="W34" s="124"/>
    </row>
    <row r="35" spans="1:23" s="2" customFormat="1" ht="15.95" customHeight="1" x14ac:dyDescent="0.2">
      <c r="A35" s="74"/>
      <c r="B35" s="68"/>
      <c r="E35" s="18">
        <v>0</v>
      </c>
      <c r="F35" s="18">
        <v>0</v>
      </c>
      <c r="H35" s="93"/>
      <c r="I35" s="94"/>
      <c r="J35" s="94"/>
      <c r="K35" s="95"/>
      <c r="L35" s="48">
        <v>0</v>
      </c>
      <c r="M35" s="96">
        <v>0</v>
      </c>
      <c r="N35" s="97"/>
      <c r="O35" s="54">
        <f>ROUND(IF(oknTaxable_16,oknLineTotal_16/(1+oknTax1Rate),oknLineTotal_16),2)</f>
        <v>0</v>
      </c>
      <c r="P35" s="39">
        <f>oknLineTotal_16 - oknTotalNet_16</f>
        <v>0</v>
      </c>
      <c r="Q35" s="39">
        <f>ROUND(oknPrice_16 * oknQuantity_16,2)</f>
        <v>0</v>
      </c>
      <c r="R35" s="13"/>
      <c r="T35" s="80">
        <v>16</v>
      </c>
      <c r="U35" s="124"/>
      <c r="V35" s="124"/>
      <c r="W35" s="124"/>
    </row>
    <row r="36" spans="1:23" s="2" customFormat="1" ht="15.95" customHeight="1" x14ac:dyDescent="0.2">
      <c r="A36" s="74"/>
      <c r="B36" s="68"/>
      <c r="E36" s="18">
        <v>0</v>
      </c>
      <c r="F36" s="18">
        <v>0</v>
      </c>
      <c r="H36" s="88"/>
      <c r="I36" s="89"/>
      <c r="J36" s="89"/>
      <c r="K36" s="90"/>
      <c r="L36" s="50">
        <v>0</v>
      </c>
      <c r="M36" s="91">
        <v>0</v>
      </c>
      <c r="N36" s="92"/>
      <c r="O36" s="55">
        <f>ROUND(IF(oknTaxable_17,oknLineTotal_17/(1+oknTax1Rate),oknLineTotal_17),2)</f>
        <v>0</v>
      </c>
      <c r="P36" s="42">
        <f>oknLineTotal_17 - oknTotalNet_17</f>
        <v>0</v>
      </c>
      <c r="Q36" s="42">
        <f>ROUND(oknPrice_17 * oknQuantity_17,2)</f>
        <v>0</v>
      </c>
      <c r="R36" s="12"/>
      <c r="T36" s="80">
        <v>17</v>
      </c>
      <c r="U36" s="124"/>
      <c r="V36" s="124"/>
      <c r="W36" s="124"/>
    </row>
    <row r="37" spans="1:23" s="2" customFormat="1" ht="15.95" customHeight="1" x14ac:dyDescent="0.2">
      <c r="A37" s="74"/>
      <c r="B37" s="68"/>
      <c r="E37" s="18">
        <v>0</v>
      </c>
      <c r="F37" s="18">
        <v>0</v>
      </c>
      <c r="H37" s="103"/>
      <c r="I37" s="104"/>
      <c r="J37" s="104"/>
      <c r="K37" s="105"/>
      <c r="L37" s="52">
        <v>0</v>
      </c>
      <c r="M37" s="106">
        <v>0</v>
      </c>
      <c r="N37" s="107"/>
      <c r="O37" s="57">
        <f>ROUND(IF(oknTaxable_18,oknLineTotal_18/(1+oknTax1Rate),oknLineTotal_18),2)</f>
        <v>0</v>
      </c>
      <c r="P37" s="41">
        <f>oknLineTotal_18 - oknTotalNet_18</f>
        <v>0</v>
      </c>
      <c r="Q37" s="41">
        <f>ROUND(oknPrice_18 * oknQuantity_18,2)</f>
        <v>0</v>
      </c>
      <c r="R37" s="13"/>
      <c r="T37" s="80">
        <v>18</v>
      </c>
    </row>
    <row r="38" spans="1:23" s="2" customFormat="1" ht="15.95" hidden="1" customHeight="1" x14ac:dyDescent="0.2">
      <c r="A38" s="67"/>
      <c r="B38" s="68"/>
      <c r="E38" s="18">
        <v>0</v>
      </c>
      <c r="F38" s="18">
        <v>0</v>
      </c>
      <c r="H38" s="88"/>
      <c r="I38" s="89"/>
      <c r="J38" s="89"/>
      <c r="K38" s="90"/>
      <c r="L38" s="50">
        <v>0</v>
      </c>
      <c r="M38" s="91">
        <v>0</v>
      </c>
      <c r="N38" s="92"/>
      <c r="O38" s="55">
        <f>ROUND(IF(oknTaxable_19,oknLineTotal_19/(1+oknTax1Rate),oknLineTotal_19),2)</f>
        <v>0</v>
      </c>
      <c r="P38" s="42">
        <f>oknLineTotal_19 - oknTotalNet_19</f>
        <v>0</v>
      </c>
      <c r="Q38" s="42">
        <f>ROUND(oknPrice_19 * oknQuantity_19,2)</f>
        <v>0</v>
      </c>
      <c r="R38" s="12"/>
      <c r="T38" s="60">
        <v>19</v>
      </c>
    </row>
    <row r="39" spans="1:23" s="2" customFormat="1" ht="15.95" hidden="1" customHeight="1" x14ac:dyDescent="0.2">
      <c r="A39" s="67"/>
      <c r="B39" s="68"/>
      <c r="E39" s="18">
        <v>0</v>
      </c>
      <c r="F39" s="18">
        <v>0</v>
      </c>
      <c r="H39" s="93"/>
      <c r="I39" s="94"/>
      <c r="J39" s="94"/>
      <c r="K39" s="95"/>
      <c r="L39" s="48">
        <v>0</v>
      </c>
      <c r="M39" s="96">
        <v>0</v>
      </c>
      <c r="N39" s="97"/>
      <c r="O39" s="54">
        <f>ROUND(IF(oknTaxable_20,oknLineTotal_20/(1+oknTax1Rate),oknLineTotal_20),2)</f>
        <v>0</v>
      </c>
      <c r="P39" s="39">
        <f>oknLineTotal_20 - oknTotalNet_20</f>
        <v>0</v>
      </c>
      <c r="Q39" s="39">
        <f>ROUND(oknPrice_20 * oknQuantity_20,2)</f>
        <v>0</v>
      </c>
      <c r="R39" s="13"/>
      <c r="T39" s="60">
        <v>20</v>
      </c>
    </row>
    <row r="40" spans="1:23" s="2" customFormat="1" ht="15.95" hidden="1" customHeight="1" x14ac:dyDescent="0.2">
      <c r="A40" s="67"/>
      <c r="B40" s="68"/>
      <c r="E40" s="18">
        <v>0</v>
      </c>
      <c r="F40" s="18">
        <v>0</v>
      </c>
      <c r="H40" s="88"/>
      <c r="I40" s="89"/>
      <c r="J40" s="89"/>
      <c r="K40" s="90"/>
      <c r="L40" s="50">
        <v>0</v>
      </c>
      <c r="M40" s="91">
        <v>0</v>
      </c>
      <c r="N40" s="92"/>
      <c r="O40" s="55">
        <f>ROUND(IF(oknTaxable_21,oknLineTotal_21/(1+oknTax1Rate),oknLineTotal_21),2)</f>
        <v>0</v>
      </c>
      <c r="P40" s="42">
        <f>oknLineTotal_21 - oknTotalNet_21</f>
        <v>0</v>
      </c>
      <c r="Q40" s="42">
        <f>ROUND(oknPrice_21 * oknQuantity_21,2)</f>
        <v>0</v>
      </c>
      <c r="R40" s="12"/>
      <c r="T40" s="60">
        <v>21</v>
      </c>
    </row>
    <row r="41" spans="1:23" s="2" customFormat="1" ht="15.95" hidden="1" customHeight="1" x14ac:dyDescent="0.2">
      <c r="A41" s="67"/>
      <c r="B41" s="68"/>
      <c r="E41" s="18">
        <v>0</v>
      </c>
      <c r="F41" s="18">
        <v>0</v>
      </c>
      <c r="H41" s="93"/>
      <c r="I41" s="94"/>
      <c r="J41" s="94"/>
      <c r="K41" s="95"/>
      <c r="L41" s="48">
        <v>0</v>
      </c>
      <c r="M41" s="96">
        <v>0</v>
      </c>
      <c r="N41" s="97"/>
      <c r="O41" s="54">
        <f>ROUND(IF(oknTaxable_22,oknLineTotal_22/(1+oknTax1Rate),oknLineTotal_22),2)</f>
        <v>0</v>
      </c>
      <c r="P41" s="39">
        <f>oknLineTotal_22 - oknTotalNet_22</f>
        <v>0</v>
      </c>
      <c r="Q41" s="39">
        <f>ROUND(oknPrice_22 * oknQuantity_22,2)</f>
        <v>0</v>
      </c>
      <c r="R41" s="13"/>
      <c r="T41" s="60">
        <v>22</v>
      </c>
    </row>
    <row r="42" spans="1:23" s="2" customFormat="1" ht="15.95" hidden="1" customHeight="1" x14ac:dyDescent="0.2">
      <c r="A42" s="67"/>
      <c r="B42" s="68"/>
      <c r="E42" s="18">
        <v>0</v>
      </c>
      <c r="F42" s="18">
        <v>0</v>
      </c>
      <c r="H42" s="88"/>
      <c r="I42" s="89"/>
      <c r="J42" s="89"/>
      <c r="K42" s="90"/>
      <c r="L42" s="50">
        <v>0</v>
      </c>
      <c r="M42" s="91">
        <v>0</v>
      </c>
      <c r="N42" s="92"/>
      <c r="O42" s="55">
        <f>ROUND(IF(oknTaxable_23,oknLineTotal_23/(1+oknTax1Rate),oknLineTotal_23),2)</f>
        <v>0</v>
      </c>
      <c r="P42" s="42">
        <f>oknLineTotal_23 - oknTotalNet_23</f>
        <v>0</v>
      </c>
      <c r="Q42" s="42">
        <f>ROUND(oknPrice_23 * oknQuantity_23,2)</f>
        <v>0</v>
      </c>
      <c r="R42" s="12"/>
      <c r="T42" s="60">
        <v>23</v>
      </c>
    </row>
    <row r="43" spans="1:23" s="2" customFormat="1" ht="15.95" hidden="1" customHeight="1" x14ac:dyDescent="0.2">
      <c r="A43" s="67"/>
      <c r="B43" s="68"/>
      <c r="E43" s="18">
        <v>0</v>
      </c>
      <c r="F43" s="18">
        <v>0</v>
      </c>
      <c r="H43" s="93"/>
      <c r="I43" s="94"/>
      <c r="J43" s="94"/>
      <c r="K43" s="95"/>
      <c r="L43" s="48">
        <v>0</v>
      </c>
      <c r="M43" s="96">
        <v>0</v>
      </c>
      <c r="N43" s="97"/>
      <c r="O43" s="54">
        <f>ROUND(IF(oknTaxable_24,oknLineTotal_24/(1+oknTax1Rate),oknLineTotal_24),2)</f>
        <v>0</v>
      </c>
      <c r="P43" s="39">
        <f>oknLineTotal_24 - oknTotalNet_24</f>
        <v>0</v>
      </c>
      <c r="Q43" s="39">
        <f>ROUND(oknPrice_24 * oknQuantity_24,2)</f>
        <v>0</v>
      </c>
      <c r="R43" s="13"/>
      <c r="T43" s="60">
        <v>24</v>
      </c>
    </row>
    <row r="44" spans="1:23" s="2" customFormat="1" ht="15.95" hidden="1" customHeight="1" x14ac:dyDescent="0.2">
      <c r="A44" s="67"/>
      <c r="B44" s="68"/>
      <c r="E44" s="18">
        <v>0</v>
      </c>
      <c r="F44" s="18">
        <v>0</v>
      </c>
      <c r="H44" s="88"/>
      <c r="I44" s="89"/>
      <c r="J44" s="89"/>
      <c r="K44" s="90"/>
      <c r="L44" s="50">
        <v>0</v>
      </c>
      <c r="M44" s="91">
        <v>0</v>
      </c>
      <c r="N44" s="92"/>
      <c r="O44" s="55">
        <f>ROUND(IF(oknTaxable_25,oknLineTotal_25/(1+oknTax1Rate),oknLineTotal_25),2)</f>
        <v>0</v>
      </c>
      <c r="P44" s="42">
        <f>oknLineTotal_25 - oknTotalNet_25</f>
        <v>0</v>
      </c>
      <c r="Q44" s="42">
        <f>ROUND(oknPrice_25 * oknQuantity_25,2)</f>
        <v>0</v>
      </c>
      <c r="R44" s="12"/>
      <c r="T44" s="60">
        <v>25</v>
      </c>
    </row>
    <row r="45" spans="1:23" s="2" customFormat="1" ht="15.95" hidden="1" customHeight="1" x14ac:dyDescent="0.2">
      <c r="A45" s="67"/>
      <c r="B45" s="68"/>
      <c r="E45" s="18">
        <v>0</v>
      </c>
      <c r="F45" s="18">
        <v>0</v>
      </c>
      <c r="H45" s="93"/>
      <c r="I45" s="94"/>
      <c r="J45" s="94"/>
      <c r="K45" s="95"/>
      <c r="L45" s="48">
        <v>0</v>
      </c>
      <c r="M45" s="96">
        <v>0</v>
      </c>
      <c r="N45" s="97"/>
      <c r="O45" s="54">
        <f>ROUND(IF(oknTaxable_26,oknLineTotal_26/(1+oknTax1Rate),oknLineTotal_26),2)</f>
        <v>0</v>
      </c>
      <c r="P45" s="39">
        <f>oknLineTotal_26 - oknTotalNet_26</f>
        <v>0</v>
      </c>
      <c r="Q45" s="39">
        <f>ROUND(oknPrice_26 * oknQuantity_26,2)</f>
        <v>0</v>
      </c>
      <c r="R45" s="13"/>
      <c r="T45" s="60">
        <v>26</v>
      </c>
    </row>
    <row r="46" spans="1:23" s="2" customFormat="1" ht="15.95" hidden="1" customHeight="1" x14ac:dyDescent="0.2">
      <c r="A46" s="67"/>
      <c r="B46" s="68"/>
      <c r="E46" s="18">
        <v>0</v>
      </c>
      <c r="F46" s="18">
        <v>0</v>
      </c>
      <c r="H46" s="88"/>
      <c r="I46" s="89"/>
      <c r="J46" s="89"/>
      <c r="K46" s="90"/>
      <c r="L46" s="50">
        <v>0</v>
      </c>
      <c r="M46" s="91">
        <v>0</v>
      </c>
      <c r="N46" s="92"/>
      <c r="O46" s="55">
        <f>ROUND(IF(oknTaxable_27,oknLineTotal_27/(1+oknTax1Rate),oknLineTotal_27),2)</f>
        <v>0</v>
      </c>
      <c r="P46" s="42">
        <f>oknLineTotal_27 - oknTotalNet_27</f>
        <v>0</v>
      </c>
      <c r="Q46" s="42">
        <f>ROUND(oknPrice_27 * oknQuantity_27,2)</f>
        <v>0</v>
      </c>
      <c r="R46" s="12"/>
      <c r="T46" s="60">
        <v>27</v>
      </c>
    </row>
    <row r="47" spans="1:23" s="2" customFormat="1" ht="15.95" hidden="1" customHeight="1" x14ac:dyDescent="0.2">
      <c r="A47" s="67"/>
      <c r="B47" s="68"/>
      <c r="E47" s="18">
        <v>0</v>
      </c>
      <c r="F47" s="18">
        <v>0</v>
      </c>
      <c r="H47" s="93"/>
      <c r="I47" s="94"/>
      <c r="J47" s="94"/>
      <c r="K47" s="95"/>
      <c r="L47" s="48">
        <v>0</v>
      </c>
      <c r="M47" s="96">
        <v>0</v>
      </c>
      <c r="N47" s="97"/>
      <c r="O47" s="54">
        <f>ROUND(IF(oknTaxable_28,oknLineTotal_28/(1+oknTax1Rate),oknLineTotal_28),2)</f>
        <v>0</v>
      </c>
      <c r="P47" s="39">
        <f>oknLineTotal_28 - oknTotalNet_28</f>
        <v>0</v>
      </c>
      <c r="Q47" s="39">
        <f>ROUND(oknPrice_28 * oknQuantity_28,2)</f>
        <v>0</v>
      </c>
      <c r="R47" s="13"/>
      <c r="T47" s="60">
        <v>28</v>
      </c>
    </row>
    <row r="48" spans="1:23" s="2" customFormat="1" ht="15.95" hidden="1" customHeight="1" x14ac:dyDescent="0.2">
      <c r="A48" s="67"/>
      <c r="B48" s="68"/>
      <c r="E48" s="18">
        <v>0</v>
      </c>
      <c r="F48" s="18">
        <v>0</v>
      </c>
      <c r="H48" s="98"/>
      <c r="I48" s="99"/>
      <c r="J48" s="99"/>
      <c r="K48" s="100"/>
      <c r="L48" s="51">
        <v>0</v>
      </c>
      <c r="M48" s="101">
        <v>0</v>
      </c>
      <c r="N48" s="102"/>
      <c r="O48" s="56">
        <f>ROUND(IF(oknTaxable_29,oknLineTotal_29/(1+oknTax1Rate),oknLineTotal_29),2)</f>
        <v>0</v>
      </c>
      <c r="P48" s="43">
        <f>oknLineTotal_29 - oknTotalNet_29</f>
        <v>0</v>
      </c>
      <c r="Q48" s="43">
        <f>ROUND(oknPrice_29 * oknQuantity_29,2)</f>
        <v>0</v>
      </c>
      <c r="R48" s="12"/>
      <c r="T48" s="60">
        <v>29</v>
      </c>
    </row>
    <row r="49" spans="1:20" s="2" customFormat="1" ht="15.95" hidden="1" customHeight="1" x14ac:dyDescent="0.2">
      <c r="A49" s="67"/>
      <c r="B49" s="68"/>
      <c r="E49" s="18">
        <v>0</v>
      </c>
      <c r="F49" s="18">
        <v>0</v>
      </c>
      <c r="H49" s="93"/>
      <c r="I49" s="94"/>
      <c r="J49" s="94"/>
      <c r="K49" s="95"/>
      <c r="L49" s="48">
        <v>0</v>
      </c>
      <c r="M49" s="96">
        <v>0</v>
      </c>
      <c r="N49" s="97"/>
      <c r="O49" s="54">
        <f>ROUND(IF(oknTaxable_30,oknLineTotal_30/(1+oknTax1Rate),oknLineTotal_30),2)</f>
        <v>0</v>
      </c>
      <c r="P49" s="39">
        <f>oknLineTotal_30 - oknTotalNet_30</f>
        <v>0</v>
      </c>
      <c r="Q49" s="39">
        <f>ROUND(oknPrice_30 * oknQuantity_30,2)</f>
        <v>0</v>
      </c>
      <c r="R49" s="13"/>
      <c r="T49" s="60">
        <v>30</v>
      </c>
    </row>
    <row r="50" spans="1:20" s="2" customFormat="1" ht="15.95" hidden="1" customHeight="1" x14ac:dyDescent="0.2">
      <c r="A50" s="67"/>
      <c r="B50" s="68"/>
      <c r="E50" s="18">
        <v>0</v>
      </c>
      <c r="F50" s="18">
        <v>0</v>
      </c>
      <c r="H50" s="88"/>
      <c r="I50" s="89"/>
      <c r="J50" s="89"/>
      <c r="K50" s="90"/>
      <c r="L50" s="50">
        <v>0</v>
      </c>
      <c r="M50" s="91">
        <v>0</v>
      </c>
      <c r="N50" s="92"/>
      <c r="O50" s="55">
        <f>ROUND(IF(oknTaxable_31,oknLineTotal_31/(1+oknTax1Rate),oknLineTotal_31),2)</f>
        <v>0</v>
      </c>
      <c r="P50" s="42">
        <f>oknLineTotal_31 - oknTotalNet_31</f>
        <v>0</v>
      </c>
      <c r="Q50" s="42">
        <f>ROUND(oknPrice_31 * oknQuantity_31,2)</f>
        <v>0</v>
      </c>
      <c r="R50" s="12"/>
      <c r="T50" s="60">
        <v>31</v>
      </c>
    </row>
    <row r="51" spans="1:20" s="2" customFormat="1" ht="15.95" hidden="1" customHeight="1" x14ac:dyDescent="0.2">
      <c r="A51" s="67"/>
      <c r="B51" s="68"/>
      <c r="E51" s="18">
        <v>0</v>
      </c>
      <c r="F51" s="18">
        <v>0</v>
      </c>
      <c r="H51" s="93"/>
      <c r="I51" s="94"/>
      <c r="J51" s="94"/>
      <c r="K51" s="95"/>
      <c r="L51" s="48">
        <v>0</v>
      </c>
      <c r="M51" s="96">
        <v>0</v>
      </c>
      <c r="N51" s="97"/>
      <c r="O51" s="54">
        <f>ROUND(IF(oknTaxable_32,oknLineTotal_32/(1+oknTax1Rate),oknLineTotal_32),2)</f>
        <v>0</v>
      </c>
      <c r="P51" s="39">
        <f>oknLineTotal_32 - oknTotalNet_32</f>
        <v>0</v>
      </c>
      <c r="Q51" s="39">
        <f>ROUND(oknPrice_32 * oknQuantity_32,2)</f>
        <v>0</v>
      </c>
      <c r="R51" s="13"/>
      <c r="T51" s="60">
        <v>32</v>
      </c>
    </row>
    <row r="52" spans="1:20" s="2" customFormat="1" ht="15.95" hidden="1" customHeight="1" x14ac:dyDescent="0.2">
      <c r="A52" s="67"/>
      <c r="B52" s="68"/>
      <c r="E52" s="18">
        <v>0</v>
      </c>
      <c r="F52" s="18">
        <v>0</v>
      </c>
      <c r="H52" s="88"/>
      <c r="I52" s="89"/>
      <c r="J52" s="89"/>
      <c r="K52" s="90"/>
      <c r="L52" s="50">
        <v>0</v>
      </c>
      <c r="M52" s="91">
        <v>0</v>
      </c>
      <c r="N52" s="92"/>
      <c r="O52" s="55">
        <f>ROUND(IF(oknTaxable_33,oknLineTotal_33/(1+oknTax1Rate),oknLineTotal_33),2)</f>
        <v>0</v>
      </c>
      <c r="P52" s="42">
        <f>oknLineTotal_33 - oknTotalNet_33</f>
        <v>0</v>
      </c>
      <c r="Q52" s="42">
        <f>ROUND(oknPrice_33 * oknQuantity_33,2)</f>
        <v>0</v>
      </c>
      <c r="R52" s="12"/>
      <c r="T52" s="60">
        <v>33</v>
      </c>
    </row>
    <row r="53" spans="1:20" s="2" customFormat="1" ht="15.95" hidden="1" customHeight="1" x14ac:dyDescent="0.2">
      <c r="A53" s="67"/>
      <c r="B53" s="68"/>
      <c r="E53" s="18">
        <v>0</v>
      </c>
      <c r="F53" s="18">
        <v>0</v>
      </c>
      <c r="H53" s="93"/>
      <c r="I53" s="94"/>
      <c r="J53" s="94"/>
      <c r="K53" s="95"/>
      <c r="L53" s="48">
        <v>0</v>
      </c>
      <c r="M53" s="96">
        <v>0</v>
      </c>
      <c r="N53" s="97"/>
      <c r="O53" s="54">
        <f>ROUND(IF(oknTaxable_34,oknLineTotal_34/(1+oknTax1Rate),oknLineTotal_34),2)</f>
        <v>0</v>
      </c>
      <c r="P53" s="39">
        <f>oknLineTotal_34 - oknTotalNet_34</f>
        <v>0</v>
      </c>
      <c r="Q53" s="39">
        <f>ROUND(oknPrice_34 * oknQuantity_34,2)</f>
        <v>0</v>
      </c>
      <c r="R53" s="13"/>
      <c r="T53" s="60">
        <v>34</v>
      </c>
    </row>
    <row r="54" spans="1:20" s="2" customFormat="1" ht="15.95" hidden="1" customHeight="1" x14ac:dyDescent="0.2">
      <c r="A54" s="67"/>
      <c r="B54" s="68"/>
      <c r="E54" s="18">
        <v>0</v>
      </c>
      <c r="F54" s="18">
        <v>0</v>
      </c>
      <c r="H54" s="88"/>
      <c r="I54" s="89"/>
      <c r="J54" s="89"/>
      <c r="K54" s="90"/>
      <c r="L54" s="50">
        <v>0</v>
      </c>
      <c r="M54" s="91">
        <v>0</v>
      </c>
      <c r="N54" s="92"/>
      <c r="O54" s="55">
        <f>ROUND(IF(oknTaxable_35,oknLineTotal_35/(1+oknTax1Rate),oknLineTotal_35),2)</f>
        <v>0</v>
      </c>
      <c r="P54" s="42">
        <f>oknLineTotal_35 - oknTotalNet_35</f>
        <v>0</v>
      </c>
      <c r="Q54" s="42">
        <f>ROUND(oknPrice_35 * oknQuantity_35,2)</f>
        <v>0</v>
      </c>
      <c r="R54" s="12"/>
      <c r="T54" s="60">
        <v>35</v>
      </c>
    </row>
    <row r="55" spans="1:20" s="2" customFormat="1" ht="15.95" hidden="1" customHeight="1" x14ac:dyDescent="0.2">
      <c r="A55" s="67"/>
      <c r="B55" s="68"/>
      <c r="E55" s="18">
        <v>0</v>
      </c>
      <c r="F55" s="18">
        <v>0</v>
      </c>
      <c r="H55" s="93"/>
      <c r="I55" s="94"/>
      <c r="J55" s="94"/>
      <c r="K55" s="95"/>
      <c r="L55" s="48">
        <v>0</v>
      </c>
      <c r="M55" s="96">
        <v>0</v>
      </c>
      <c r="N55" s="97"/>
      <c r="O55" s="54">
        <f>ROUND(IF(oknTaxable_36,oknLineTotal_36/(1+oknTax1Rate),oknLineTotal_36),2)</f>
        <v>0</v>
      </c>
      <c r="P55" s="39">
        <f>oknLineTotal_36 - oknTotalNet_36</f>
        <v>0</v>
      </c>
      <c r="Q55" s="39">
        <f>ROUND(oknPrice_36 * oknQuantity_36,2)</f>
        <v>0</v>
      </c>
      <c r="R55" s="13"/>
      <c r="T55" s="60">
        <v>36</v>
      </c>
    </row>
    <row r="56" spans="1:20" s="2" customFormat="1" ht="15.95" hidden="1" customHeight="1" x14ac:dyDescent="0.2">
      <c r="A56" s="67"/>
      <c r="B56" s="68"/>
      <c r="E56" s="18">
        <v>0</v>
      </c>
      <c r="F56" s="18">
        <v>0</v>
      </c>
      <c r="H56" s="88"/>
      <c r="I56" s="89"/>
      <c r="J56" s="89"/>
      <c r="K56" s="90"/>
      <c r="L56" s="50">
        <v>0</v>
      </c>
      <c r="M56" s="91">
        <v>0</v>
      </c>
      <c r="N56" s="92"/>
      <c r="O56" s="55">
        <f>ROUND(IF(oknTaxable_37,oknLineTotal_37/(1+oknTax1Rate),oknLineTotal_37),2)</f>
        <v>0</v>
      </c>
      <c r="P56" s="42">
        <f>oknLineTotal_37 - oknTotalNet_37</f>
        <v>0</v>
      </c>
      <c r="Q56" s="42">
        <f>ROUND(oknPrice_37 * oknQuantity_37,2)</f>
        <v>0</v>
      </c>
      <c r="R56" s="12"/>
      <c r="T56" s="60">
        <v>37</v>
      </c>
    </row>
    <row r="57" spans="1:20" s="2" customFormat="1" ht="15.95" hidden="1" customHeight="1" x14ac:dyDescent="0.2">
      <c r="A57" s="67"/>
      <c r="B57" s="68"/>
      <c r="E57" s="18">
        <v>0</v>
      </c>
      <c r="F57" s="18">
        <v>0</v>
      </c>
      <c r="H57" s="93"/>
      <c r="I57" s="94"/>
      <c r="J57" s="94"/>
      <c r="K57" s="95"/>
      <c r="L57" s="48">
        <v>0</v>
      </c>
      <c r="M57" s="96">
        <v>0</v>
      </c>
      <c r="N57" s="97"/>
      <c r="O57" s="54">
        <f>ROUND(IF(oknTaxable_38,oknLineTotal_38/(1+oknTax1Rate),oknLineTotal_38),2)</f>
        <v>0</v>
      </c>
      <c r="P57" s="39">
        <f>oknLineTotal_38 - oknTotalNet_38</f>
        <v>0</v>
      </c>
      <c r="Q57" s="39">
        <f>ROUND(oknPrice_38 * oknQuantity_38,2)</f>
        <v>0</v>
      </c>
      <c r="R57" s="13"/>
      <c r="T57" s="60">
        <v>38</v>
      </c>
    </row>
    <row r="58" spans="1:20" s="2" customFormat="1" ht="15.95" hidden="1" customHeight="1" x14ac:dyDescent="0.2">
      <c r="A58" s="67"/>
      <c r="B58" s="68"/>
      <c r="E58" s="18">
        <v>0</v>
      </c>
      <c r="F58" s="18">
        <v>0</v>
      </c>
      <c r="H58" s="88"/>
      <c r="I58" s="89"/>
      <c r="J58" s="89"/>
      <c r="K58" s="90"/>
      <c r="L58" s="50">
        <v>0</v>
      </c>
      <c r="M58" s="91">
        <v>0</v>
      </c>
      <c r="N58" s="92"/>
      <c r="O58" s="55">
        <f>ROUND(IF(oknTaxable_39,oknLineTotal_39/(1+oknTax1Rate),oknLineTotal_39),2)</f>
        <v>0</v>
      </c>
      <c r="P58" s="42">
        <f>oknLineTotal_39 - oknTotalNet_39</f>
        <v>0</v>
      </c>
      <c r="Q58" s="42">
        <f>ROUND(oknPrice_39 * oknQuantity_39,2)</f>
        <v>0</v>
      </c>
      <c r="R58" s="12"/>
      <c r="T58" s="60">
        <v>39</v>
      </c>
    </row>
    <row r="59" spans="1:20" s="2" customFormat="1" ht="15.95" hidden="1" customHeight="1" x14ac:dyDescent="0.2">
      <c r="A59" s="67"/>
      <c r="B59" s="68"/>
      <c r="E59" s="18">
        <v>0</v>
      </c>
      <c r="F59" s="18">
        <v>0</v>
      </c>
      <c r="H59" s="93"/>
      <c r="I59" s="94"/>
      <c r="J59" s="94"/>
      <c r="K59" s="95"/>
      <c r="L59" s="48">
        <v>0</v>
      </c>
      <c r="M59" s="96">
        <v>0</v>
      </c>
      <c r="N59" s="97"/>
      <c r="O59" s="54">
        <f>ROUND(IF(oknTaxable_40,oknLineTotal_40/(1+oknTax1Rate),oknLineTotal_40),2)</f>
        <v>0</v>
      </c>
      <c r="P59" s="39">
        <f>oknLineTotal_40 - oknTotalNet_40</f>
        <v>0</v>
      </c>
      <c r="Q59" s="39">
        <f>ROUND(oknPrice_40 * oknQuantity_40,2)</f>
        <v>0</v>
      </c>
      <c r="R59" s="13"/>
      <c r="T59" s="60">
        <v>40</v>
      </c>
    </row>
    <row r="60" spans="1:20" s="2" customFormat="1" ht="15.95" hidden="1" customHeight="1" x14ac:dyDescent="0.2">
      <c r="A60" s="67"/>
      <c r="B60" s="68"/>
      <c r="E60" s="18">
        <v>0</v>
      </c>
      <c r="F60" s="18">
        <v>0</v>
      </c>
      <c r="H60" s="88"/>
      <c r="I60" s="89"/>
      <c r="J60" s="89"/>
      <c r="K60" s="90"/>
      <c r="L60" s="50">
        <v>0</v>
      </c>
      <c r="M60" s="91">
        <v>0</v>
      </c>
      <c r="N60" s="92"/>
      <c r="O60" s="55">
        <f>ROUND(IF(oknTaxable_41,oknLineTotal_41/(1+oknTax1Rate),oknLineTotal_41),2)</f>
        <v>0</v>
      </c>
      <c r="P60" s="42">
        <f>oknLineTotal_41 - oknTotalNet_41</f>
        <v>0</v>
      </c>
      <c r="Q60" s="42">
        <f>ROUND(oknPrice_41 * oknQuantity_41,2)</f>
        <v>0</v>
      </c>
      <c r="R60" s="12"/>
      <c r="T60" s="60">
        <v>41</v>
      </c>
    </row>
    <row r="61" spans="1:20" s="2" customFormat="1" ht="15.95" hidden="1" customHeight="1" x14ac:dyDescent="0.2">
      <c r="A61" s="67"/>
      <c r="B61" s="68"/>
      <c r="E61" s="18">
        <v>0</v>
      </c>
      <c r="F61" s="18">
        <v>0</v>
      </c>
      <c r="H61" s="93"/>
      <c r="I61" s="94"/>
      <c r="J61" s="94"/>
      <c r="K61" s="95"/>
      <c r="L61" s="48">
        <v>0</v>
      </c>
      <c r="M61" s="96">
        <v>0</v>
      </c>
      <c r="N61" s="97"/>
      <c r="O61" s="54">
        <f>ROUND(IF(oknTaxable_42,oknLineTotal_42/(1+oknTax1Rate),oknLineTotal_42),2)</f>
        <v>0</v>
      </c>
      <c r="P61" s="39">
        <f>oknLineTotal_42 - oknTotalNet_42</f>
        <v>0</v>
      </c>
      <c r="Q61" s="39">
        <f>ROUND(oknPrice_42 * oknQuantity_42,2)</f>
        <v>0</v>
      </c>
      <c r="R61" s="13"/>
      <c r="T61" s="60">
        <v>42</v>
      </c>
    </row>
    <row r="62" spans="1:20" s="2" customFormat="1" ht="15.95" hidden="1" customHeight="1" x14ac:dyDescent="0.2">
      <c r="A62" s="67"/>
      <c r="B62" s="68"/>
      <c r="E62" s="18">
        <v>0</v>
      </c>
      <c r="F62" s="18">
        <v>0</v>
      </c>
      <c r="H62" s="88"/>
      <c r="I62" s="89"/>
      <c r="J62" s="89"/>
      <c r="K62" s="90"/>
      <c r="L62" s="50">
        <v>0</v>
      </c>
      <c r="M62" s="91">
        <v>0</v>
      </c>
      <c r="N62" s="92"/>
      <c r="O62" s="55">
        <f>ROUND(IF(oknTaxable_43,oknLineTotal_43/(1+oknTax1Rate),oknLineTotal_43),2)</f>
        <v>0</v>
      </c>
      <c r="P62" s="42">
        <f>oknLineTotal_43 - oknTotalNet_43</f>
        <v>0</v>
      </c>
      <c r="Q62" s="42">
        <f>ROUND(oknPrice_43 * oknQuantity_43,2)</f>
        <v>0</v>
      </c>
      <c r="R62" s="12"/>
      <c r="T62" s="60">
        <v>43</v>
      </c>
    </row>
    <row r="63" spans="1:20" s="2" customFormat="1" ht="15.95" hidden="1" customHeight="1" x14ac:dyDescent="0.2">
      <c r="A63" s="67"/>
      <c r="B63" s="68"/>
      <c r="E63" s="18">
        <v>0</v>
      </c>
      <c r="F63" s="18">
        <v>0</v>
      </c>
      <c r="H63" s="93"/>
      <c r="I63" s="94"/>
      <c r="J63" s="94"/>
      <c r="K63" s="95"/>
      <c r="L63" s="48">
        <v>0</v>
      </c>
      <c r="M63" s="96">
        <v>0</v>
      </c>
      <c r="N63" s="97"/>
      <c r="O63" s="54">
        <f>ROUND(IF(oknTaxable_44,oknLineTotal_44/(1+oknTax1Rate),oknLineTotal_44),2)</f>
        <v>0</v>
      </c>
      <c r="P63" s="39">
        <f>oknLineTotal_44 - oknTotalNet_44</f>
        <v>0</v>
      </c>
      <c r="Q63" s="39">
        <f>ROUND(oknPrice_44 * oknQuantity_44,2)</f>
        <v>0</v>
      </c>
      <c r="R63" s="13"/>
      <c r="T63" s="60">
        <v>44</v>
      </c>
    </row>
    <row r="64" spans="1:20" s="2" customFormat="1" ht="15.95" hidden="1" customHeight="1" x14ac:dyDescent="0.2">
      <c r="A64" s="67"/>
      <c r="B64" s="68"/>
      <c r="E64" s="18">
        <v>0</v>
      </c>
      <c r="F64" s="18">
        <v>0</v>
      </c>
      <c r="H64" s="88"/>
      <c r="I64" s="89"/>
      <c r="J64" s="89"/>
      <c r="K64" s="90"/>
      <c r="L64" s="50">
        <v>0</v>
      </c>
      <c r="M64" s="91">
        <v>0</v>
      </c>
      <c r="N64" s="92"/>
      <c r="O64" s="55">
        <f>ROUND(IF(oknTaxable_45,oknLineTotal_45/(1+oknTax1Rate),oknLineTotal_45),2)</f>
        <v>0</v>
      </c>
      <c r="P64" s="42">
        <f>oknLineTotal_45 - oknTotalNet_45</f>
        <v>0</v>
      </c>
      <c r="Q64" s="42">
        <f>ROUND(oknPrice_45 * oknQuantity_45,2)</f>
        <v>0</v>
      </c>
      <c r="R64" s="12"/>
      <c r="T64" s="60">
        <v>45</v>
      </c>
    </row>
    <row r="65" spans="1:20" s="2" customFormat="1" ht="15.95" hidden="1" customHeight="1" x14ac:dyDescent="0.2">
      <c r="A65" s="67"/>
      <c r="B65" s="68"/>
      <c r="E65" s="18">
        <v>0</v>
      </c>
      <c r="F65" s="18">
        <v>0</v>
      </c>
      <c r="H65" s="93"/>
      <c r="I65" s="94"/>
      <c r="J65" s="94"/>
      <c r="K65" s="95"/>
      <c r="L65" s="48">
        <v>0</v>
      </c>
      <c r="M65" s="96">
        <v>0</v>
      </c>
      <c r="N65" s="97"/>
      <c r="O65" s="54">
        <f>ROUND(IF(oknTaxable_46,oknLineTotal_46/(1+oknTax1Rate),oknLineTotal_46),2)</f>
        <v>0</v>
      </c>
      <c r="P65" s="39">
        <f>oknLineTotal_46 - oknTotalNet_46</f>
        <v>0</v>
      </c>
      <c r="Q65" s="39">
        <f>ROUND(oknPrice_46 * oknQuantity_46,2)</f>
        <v>0</v>
      </c>
      <c r="R65" s="13"/>
      <c r="T65" s="60">
        <v>46</v>
      </c>
    </row>
    <row r="66" spans="1:20" s="2" customFormat="1" ht="15.95" hidden="1" customHeight="1" x14ac:dyDescent="0.2">
      <c r="A66" s="67"/>
      <c r="B66" s="68"/>
      <c r="E66" s="18">
        <v>0</v>
      </c>
      <c r="F66" s="18">
        <v>0</v>
      </c>
      <c r="H66" s="88"/>
      <c r="I66" s="89"/>
      <c r="J66" s="89"/>
      <c r="K66" s="90"/>
      <c r="L66" s="50">
        <v>0</v>
      </c>
      <c r="M66" s="91">
        <v>0</v>
      </c>
      <c r="N66" s="92"/>
      <c r="O66" s="55">
        <f>ROUND(IF(oknTaxable_47,oknLineTotal_47/(1+oknTax1Rate),oknLineTotal_47),2)</f>
        <v>0</v>
      </c>
      <c r="P66" s="42">
        <f>oknLineTotal_47 - oknTotalNet_47</f>
        <v>0</v>
      </c>
      <c r="Q66" s="42">
        <f>ROUND(oknPrice_47 * oknQuantity_47,2)</f>
        <v>0</v>
      </c>
      <c r="R66" s="12"/>
      <c r="T66" s="60">
        <v>47</v>
      </c>
    </row>
    <row r="67" spans="1:20" s="2" customFormat="1" ht="15.95" hidden="1" customHeight="1" x14ac:dyDescent="0.2">
      <c r="A67" s="67"/>
      <c r="B67" s="68"/>
      <c r="E67" s="18">
        <v>0</v>
      </c>
      <c r="F67" s="18">
        <v>0</v>
      </c>
      <c r="H67" s="103"/>
      <c r="I67" s="104"/>
      <c r="J67" s="104"/>
      <c r="K67" s="105"/>
      <c r="L67" s="52">
        <v>0</v>
      </c>
      <c r="M67" s="106">
        <v>0</v>
      </c>
      <c r="N67" s="107"/>
      <c r="O67" s="57">
        <f>ROUND(IF(oknTaxable_48,oknLineTotal_48/(1+oknTax1Rate),oknLineTotal_48),2)</f>
        <v>0</v>
      </c>
      <c r="P67" s="41">
        <f>oknLineTotal_48 - oknTotalNet_48</f>
        <v>0</v>
      </c>
      <c r="Q67" s="41">
        <f>ROUND(oknPrice_48 * oknQuantity_48,2)</f>
        <v>0</v>
      </c>
      <c r="R67" s="13"/>
      <c r="T67" s="60">
        <v>48</v>
      </c>
    </row>
    <row r="68" spans="1:20" s="2" customFormat="1" ht="15.95" hidden="1" customHeight="1" x14ac:dyDescent="0.2">
      <c r="A68" s="67"/>
      <c r="B68" s="68"/>
      <c r="E68" s="18">
        <v>0</v>
      </c>
      <c r="F68" s="18">
        <v>0</v>
      </c>
      <c r="H68" s="88"/>
      <c r="I68" s="89"/>
      <c r="J68" s="89"/>
      <c r="K68" s="90"/>
      <c r="L68" s="50">
        <v>0</v>
      </c>
      <c r="M68" s="91">
        <v>0</v>
      </c>
      <c r="N68" s="92"/>
      <c r="O68" s="55">
        <f>ROUND(IF(oknTaxable_49,oknLineTotal_49/(1+oknTax1Rate),oknLineTotal_49),2)</f>
        <v>0</v>
      </c>
      <c r="P68" s="42">
        <f>oknLineTotal_49 - oknTotalNet_49</f>
        <v>0</v>
      </c>
      <c r="Q68" s="42">
        <f>ROUND(oknPrice_49 * oknQuantity_49,2)</f>
        <v>0</v>
      </c>
      <c r="R68" s="12"/>
      <c r="T68" s="60">
        <v>49</v>
      </c>
    </row>
    <row r="69" spans="1:20" s="2" customFormat="1" ht="15.95" hidden="1" customHeight="1" x14ac:dyDescent="0.2">
      <c r="A69" s="67"/>
      <c r="B69" s="68"/>
      <c r="E69" s="18">
        <v>0</v>
      </c>
      <c r="F69" s="18">
        <v>0</v>
      </c>
      <c r="H69" s="93"/>
      <c r="I69" s="94"/>
      <c r="J69" s="94"/>
      <c r="K69" s="95"/>
      <c r="L69" s="48">
        <v>0</v>
      </c>
      <c r="M69" s="96">
        <v>0</v>
      </c>
      <c r="N69" s="97"/>
      <c r="O69" s="54">
        <f>ROUND(IF(oknTaxable_50,oknLineTotal_50/(1+oknTax1Rate),oknLineTotal_50),2)</f>
        <v>0</v>
      </c>
      <c r="P69" s="39">
        <f>oknLineTotal_50 - oknTotalNet_50</f>
        <v>0</v>
      </c>
      <c r="Q69" s="39">
        <f>ROUND(oknPrice_50 * oknQuantity_50,2)</f>
        <v>0</v>
      </c>
      <c r="R69" s="13"/>
      <c r="T69" s="60">
        <v>50</v>
      </c>
    </row>
    <row r="70" spans="1:20" s="2" customFormat="1" ht="15.95" hidden="1" customHeight="1" x14ac:dyDescent="0.2">
      <c r="A70" s="67"/>
      <c r="B70" s="68"/>
      <c r="E70" s="18">
        <v>0</v>
      </c>
      <c r="F70" s="18">
        <v>0</v>
      </c>
      <c r="H70" s="88"/>
      <c r="I70" s="89"/>
      <c r="J70" s="89"/>
      <c r="K70" s="90"/>
      <c r="L70" s="50">
        <v>0</v>
      </c>
      <c r="M70" s="91">
        <v>0</v>
      </c>
      <c r="N70" s="92"/>
      <c r="O70" s="55">
        <f>ROUND(IF(oknTaxable_51,oknLineTotal_51/(1+oknTax1Rate),oknLineTotal_51),2)</f>
        <v>0</v>
      </c>
      <c r="P70" s="42">
        <f>oknLineTotal_51 - oknTotalNet_51</f>
        <v>0</v>
      </c>
      <c r="Q70" s="42">
        <f>ROUND(oknPrice_51 * oknQuantity_51,2)</f>
        <v>0</v>
      </c>
      <c r="R70" s="12"/>
      <c r="T70" s="60">
        <v>51</v>
      </c>
    </row>
    <row r="71" spans="1:20" s="2" customFormat="1" ht="15.95" hidden="1" customHeight="1" x14ac:dyDescent="0.2">
      <c r="A71" s="67"/>
      <c r="B71" s="68"/>
      <c r="E71" s="18">
        <v>0</v>
      </c>
      <c r="F71" s="18">
        <v>0</v>
      </c>
      <c r="H71" s="93"/>
      <c r="I71" s="94"/>
      <c r="J71" s="94"/>
      <c r="K71" s="95"/>
      <c r="L71" s="48">
        <v>0</v>
      </c>
      <c r="M71" s="96">
        <v>0</v>
      </c>
      <c r="N71" s="97"/>
      <c r="O71" s="54">
        <f>ROUND(IF(oknTaxable_52,oknLineTotal_52/(1+oknTax1Rate),oknLineTotal_52),2)</f>
        <v>0</v>
      </c>
      <c r="P71" s="39">
        <f>oknLineTotal_52 - oknTotalNet_52</f>
        <v>0</v>
      </c>
      <c r="Q71" s="39">
        <f>ROUND(oknPrice_52 * oknQuantity_52,2)</f>
        <v>0</v>
      </c>
      <c r="R71" s="13"/>
      <c r="T71" s="60">
        <v>52</v>
      </c>
    </row>
    <row r="72" spans="1:20" s="2" customFormat="1" ht="15.95" hidden="1" customHeight="1" x14ac:dyDescent="0.2">
      <c r="A72" s="67"/>
      <c r="B72" s="68"/>
      <c r="E72" s="18">
        <v>0</v>
      </c>
      <c r="F72" s="18">
        <v>0</v>
      </c>
      <c r="H72" s="88"/>
      <c r="I72" s="89"/>
      <c r="J72" s="89"/>
      <c r="K72" s="90"/>
      <c r="L72" s="50">
        <v>0</v>
      </c>
      <c r="M72" s="91">
        <v>0</v>
      </c>
      <c r="N72" s="92"/>
      <c r="O72" s="55">
        <f>ROUND(IF(oknTaxable_53,oknLineTotal_53/(1+oknTax1Rate),oknLineTotal_53),2)</f>
        <v>0</v>
      </c>
      <c r="P72" s="42">
        <f>oknLineTotal_53 - oknTotalNet_53</f>
        <v>0</v>
      </c>
      <c r="Q72" s="42">
        <f>ROUND(oknPrice_53 * oknQuantity_53,2)</f>
        <v>0</v>
      </c>
      <c r="R72" s="12"/>
      <c r="T72" s="60">
        <v>53</v>
      </c>
    </row>
    <row r="73" spans="1:20" s="2" customFormat="1" ht="15.95" hidden="1" customHeight="1" x14ac:dyDescent="0.2">
      <c r="A73" s="67"/>
      <c r="B73" s="68"/>
      <c r="E73" s="18">
        <v>0</v>
      </c>
      <c r="F73" s="18">
        <v>0</v>
      </c>
      <c r="H73" s="93"/>
      <c r="I73" s="94"/>
      <c r="J73" s="94"/>
      <c r="K73" s="95"/>
      <c r="L73" s="48">
        <v>0</v>
      </c>
      <c r="M73" s="96">
        <v>0</v>
      </c>
      <c r="N73" s="97"/>
      <c r="O73" s="54">
        <f>ROUND(IF(oknTaxable_54,oknLineTotal_54/(1+oknTax1Rate),oknLineTotal_54),2)</f>
        <v>0</v>
      </c>
      <c r="P73" s="39">
        <f>oknLineTotal_54 - oknTotalNet_54</f>
        <v>0</v>
      </c>
      <c r="Q73" s="39">
        <f>ROUND(oknPrice_54 * oknQuantity_54,2)</f>
        <v>0</v>
      </c>
      <c r="R73" s="13"/>
      <c r="T73" s="60">
        <v>54</v>
      </c>
    </row>
    <row r="74" spans="1:20" s="2" customFormat="1" ht="15.95" hidden="1" customHeight="1" x14ac:dyDescent="0.2">
      <c r="A74" s="67"/>
      <c r="B74" s="68"/>
      <c r="E74" s="18">
        <v>0</v>
      </c>
      <c r="F74" s="18">
        <v>0</v>
      </c>
      <c r="H74" s="88"/>
      <c r="I74" s="89"/>
      <c r="J74" s="89"/>
      <c r="K74" s="90"/>
      <c r="L74" s="50">
        <v>0</v>
      </c>
      <c r="M74" s="91">
        <v>0</v>
      </c>
      <c r="N74" s="92"/>
      <c r="O74" s="55">
        <f>ROUND(IF(oknTaxable_55,oknLineTotal_55/(1+oknTax1Rate),oknLineTotal_55),2)</f>
        <v>0</v>
      </c>
      <c r="P74" s="42">
        <f>oknLineTotal_55 - oknTotalNet_55</f>
        <v>0</v>
      </c>
      <c r="Q74" s="42">
        <f>ROUND(oknPrice_55 * oknQuantity_55,2)</f>
        <v>0</v>
      </c>
      <c r="R74" s="12"/>
      <c r="T74" s="60">
        <v>55</v>
      </c>
    </row>
    <row r="75" spans="1:20" s="2" customFormat="1" ht="15.95" hidden="1" customHeight="1" x14ac:dyDescent="0.2">
      <c r="A75" s="67"/>
      <c r="B75" s="68"/>
      <c r="E75" s="18">
        <v>0</v>
      </c>
      <c r="F75" s="18">
        <v>0</v>
      </c>
      <c r="H75" s="93"/>
      <c r="I75" s="94"/>
      <c r="J75" s="94"/>
      <c r="K75" s="95"/>
      <c r="L75" s="48">
        <v>0</v>
      </c>
      <c r="M75" s="96">
        <v>0</v>
      </c>
      <c r="N75" s="97"/>
      <c r="O75" s="54">
        <f>ROUND(IF(oknTaxable_56,oknLineTotal_56/(1+oknTax1Rate),oknLineTotal_56),2)</f>
        <v>0</v>
      </c>
      <c r="P75" s="39">
        <f>oknLineTotal_56 - oknTotalNet_56</f>
        <v>0</v>
      </c>
      <c r="Q75" s="39">
        <f>ROUND(oknPrice_56 * oknQuantity_56,2)</f>
        <v>0</v>
      </c>
      <c r="R75" s="13"/>
      <c r="T75" s="60">
        <v>56</v>
      </c>
    </row>
    <row r="76" spans="1:20" s="2" customFormat="1" ht="15.95" hidden="1" customHeight="1" x14ac:dyDescent="0.2">
      <c r="A76" s="67"/>
      <c r="B76" s="68"/>
      <c r="E76" s="18">
        <v>0</v>
      </c>
      <c r="F76" s="18">
        <v>0</v>
      </c>
      <c r="H76" s="88"/>
      <c r="I76" s="89"/>
      <c r="J76" s="89"/>
      <c r="K76" s="90"/>
      <c r="L76" s="50">
        <v>0</v>
      </c>
      <c r="M76" s="91">
        <v>0</v>
      </c>
      <c r="N76" s="92"/>
      <c r="O76" s="55">
        <f>ROUND(IF(oknTaxable_57,oknLineTotal_57/(1+oknTax1Rate),oknLineTotal_57),2)</f>
        <v>0</v>
      </c>
      <c r="P76" s="42">
        <f>oknLineTotal_57 - oknTotalNet_57</f>
        <v>0</v>
      </c>
      <c r="Q76" s="42">
        <f>ROUND(oknPrice_57 * oknQuantity_57,2)</f>
        <v>0</v>
      </c>
      <c r="R76" s="12"/>
      <c r="T76" s="60">
        <v>57</v>
      </c>
    </row>
    <row r="77" spans="1:20" s="2" customFormat="1" ht="15.95" hidden="1" customHeight="1" x14ac:dyDescent="0.2">
      <c r="A77" s="67"/>
      <c r="B77" s="68"/>
      <c r="E77" s="18">
        <v>0</v>
      </c>
      <c r="F77" s="18">
        <v>0</v>
      </c>
      <c r="H77" s="93"/>
      <c r="I77" s="94"/>
      <c r="J77" s="94"/>
      <c r="K77" s="95"/>
      <c r="L77" s="48">
        <v>0</v>
      </c>
      <c r="M77" s="96">
        <v>0</v>
      </c>
      <c r="N77" s="97"/>
      <c r="O77" s="54">
        <f>ROUND(IF(oknTaxable_58,oknLineTotal_58/(1+oknTax1Rate),oknLineTotal_58),2)</f>
        <v>0</v>
      </c>
      <c r="P77" s="39">
        <f>oknLineTotal_58 - oknTotalNet_58</f>
        <v>0</v>
      </c>
      <c r="Q77" s="39">
        <f>ROUND(oknPrice_58 * oknQuantity_58,2)</f>
        <v>0</v>
      </c>
      <c r="R77" s="13"/>
      <c r="T77" s="60">
        <v>58</v>
      </c>
    </row>
    <row r="78" spans="1:20" s="2" customFormat="1" ht="15.95" hidden="1" customHeight="1" x14ac:dyDescent="0.2">
      <c r="A78" s="67"/>
      <c r="B78" s="68"/>
      <c r="E78" s="18">
        <v>0</v>
      </c>
      <c r="F78" s="18">
        <v>0</v>
      </c>
      <c r="H78" s="98"/>
      <c r="I78" s="99"/>
      <c r="J78" s="99"/>
      <c r="K78" s="100"/>
      <c r="L78" s="51">
        <v>0</v>
      </c>
      <c r="M78" s="101">
        <v>0</v>
      </c>
      <c r="N78" s="102"/>
      <c r="O78" s="56">
        <f>ROUND(IF(oknTaxable_59,oknLineTotal_59/(1+oknTax1Rate),oknLineTotal_59),2)</f>
        <v>0</v>
      </c>
      <c r="P78" s="43">
        <f>oknLineTotal_59 - oknTotalNet_59</f>
        <v>0</v>
      </c>
      <c r="Q78" s="43">
        <f>ROUND(oknPrice_59 * oknQuantity_59,2)</f>
        <v>0</v>
      </c>
      <c r="R78" s="12"/>
      <c r="T78" s="60">
        <v>59</v>
      </c>
    </row>
    <row r="79" spans="1:20" s="2" customFormat="1" ht="15.95" hidden="1" customHeight="1" x14ac:dyDescent="0.2">
      <c r="A79" s="67"/>
      <c r="B79" s="68"/>
      <c r="E79" s="18">
        <v>0</v>
      </c>
      <c r="F79" s="18">
        <v>0</v>
      </c>
      <c r="H79" s="93"/>
      <c r="I79" s="94"/>
      <c r="J79" s="94"/>
      <c r="K79" s="95"/>
      <c r="L79" s="48">
        <v>0</v>
      </c>
      <c r="M79" s="96">
        <v>0</v>
      </c>
      <c r="N79" s="97"/>
      <c r="O79" s="54">
        <f>ROUND(IF(oknTaxable_60,oknLineTotal_60/(1+oknTax1Rate),oknLineTotal_60),2)</f>
        <v>0</v>
      </c>
      <c r="P79" s="39">
        <f>oknLineTotal_60 - oknTotalNet_60</f>
        <v>0</v>
      </c>
      <c r="Q79" s="39">
        <f>ROUND(oknPrice_60 * oknQuantity_60,2)</f>
        <v>0</v>
      </c>
      <c r="R79" s="13"/>
      <c r="T79" s="60">
        <v>60</v>
      </c>
    </row>
    <row r="80" spans="1:20" s="2" customFormat="1" ht="15.95" hidden="1" customHeight="1" x14ac:dyDescent="0.2">
      <c r="A80" s="67"/>
      <c r="B80" s="68"/>
      <c r="E80" s="18">
        <v>0</v>
      </c>
      <c r="F80" s="18">
        <v>0</v>
      </c>
      <c r="H80" s="88"/>
      <c r="I80" s="89"/>
      <c r="J80" s="89"/>
      <c r="K80" s="90"/>
      <c r="L80" s="50">
        <v>0</v>
      </c>
      <c r="M80" s="91">
        <v>0</v>
      </c>
      <c r="N80" s="92"/>
      <c r="O80" s="55">
        <f>ROUND(IF(oknTaxable_61,oknLineTotal_61/(1+oknTax1Rate),oknLineTotal_61),2)</f>
        <v>0</v>
      </c>
      <c r="P80" s="42">
        <f>oknLineTotal_61 - oknTotalNet_61</f>
        <v>0</v>
      </c>
      <c r="Q80" s="42">
        <f>ROUND(oknPrice_61 * oknQuantity_61,2)</f>
        <v>0</v>
      </c>
      <c r="R80" s="12"/>
      <c r="T80" s="60">
        <v>61</v>
      </c>
    </row>
    <row r="81" spans="1:20" s="2" customFormat="1" ht="15.95" hidden="1" customHeight="1" x14ac:dyDescent="0.2">
      <c r="A81" s="67"/>
      <c r="B81" s="68"/>
      <c r="E81" s="18">
        <v>0</v>
      </c>
      <c r="F81" s="18">
        <v>0</v>
      </c>
      <c r="H81" s="93"/>
      <c r="I81" s="94"/>
      <c r="J81" s="94"/>
      <c r="K81" s="95"/>
      <c r="L81" s="48">
        <v>0</v>
      </c>
      <c r="M81" s="96">
        <v>0</v>
      </c>
      <c r="N81" s="97"/>
      <c r="O81" s="54">
        <f>ROUND(IF(oknTaxable_62,oknLineTotal_62/(1+oknTax1Rate),oknLineTotal_62),2)</f>
        <v>0</v>
      </c>
      <c r="P81" s="39">
        <f>oknLineTotal_62 - oknTotalNet_62</f>
        <v>0</v>
      </c>
      <c r="Q81" s="39">
        <f>ROUND(oknPrice_62 * oknQuantity_62,2)</f>
        <v>0</v>
      </c>
      <c r="R81" s="13"/>
      <c r="T81" s="60">
        <v>62</v>
      </c>
    </row>
    <row r="82" spans="1:20" s="2" customFormat="1" ht="15.95" hidden="1" customHeight="1" x14ac:dyDescent="0.2">
      <c r="A82" s="67"/>
      <c r="B82" s="68"/>
      <c r="E82" s="18">
        <v>0</v>
      </c>
      <c r="F82" s="18">
        <v>0</v>
      </c>
      <c r="H82" s="88"/>
      <c r="I82" s="89"/>
      <c r="J82" s="89"/>
      <c r="K82" s="90"/>
      <c r="L82" s="50">
        <v>0</v>
      </c>
      <c r="M82" s="91">
        <v>0</v>
      </c>
      <c r="N82" s="92"/>
      <c r="O82" s="55">
        <f>ROUND(IF(oknTaxable_63,oknLineTotal_63/(1+oknTax1Rate),oknLineTotal_63),2)</f>
        <v>0</v>
      </c>
      <c r="P82" s="42">
        <f>oknLineTotal_63 - oknTotalNet_63</f>
        <v>0</v>
      </c>
      <c r="Q82" s="42">
        <f>ROUND(oknPrice_63 * oknQuantity_63,2)</f>
        <v>0</v>
      </c>
      <c r="R82" s="12"/>
      <c r="T82" s="60">
        <v>63</v>
      </c>
    </row>
    <row r="83" spans="1:20" s="2" customFormat="1" ht="15.95" hidden="1" customHeight="1" x14ac:dyDescent="0.2">
      <c r="A83" s="67"/>
      <c r="B83" s="68"/>
      <c r="E83" s="18">
        <v>0</v>
      </c>
      <c r="F83" s="18">
        <v>0</v>
      </c>
      <c r="H83" s="93"/>
      <c r="I83" s="94"/>
      <c r="J83" s="94"/>
      <c r="K83" s="95"/>
      <c r="L83" s="48">
        <v>0</v>
      </c>
      <c r="M83" s="96">
        <v>0</v>
      </c>
      <c r="N83" s="97"/>
      <c r="O83" s="54">
        <f>ROUND(IF(oknTaxable_64,oknLineTotal_64/(1+oknTax1Rate),oknLineTotal_64),2)</f>
        <v>0</v>
      </c>
      <c r="P83" s="39">
        <f>oknLineTotal_64 - oknTotalNet_64</f>
        <v>0</v>
      </c>
      <c r="Q83" s="39">
        <f>ROUND(oknPrice_64 * oknQuantity_64,2)</f>
        <v>0</v>
      </c>
      <c r="R83" s="13"/>
      <c r="T83" s="60">
        <v>64</v>
      </c>
    </row>
    <row r="84" spans="1:20" s="2" customFormat="1" ht="15.95" hidden="1" customHeight="1" x14ac:dyDescent="0.2">
      <c r="A84" s="67"/>
      <c r="B84" s="68"/>
      <c r="E84" s="18">
        <v>0</v>
      </c>
      <c r="F84" s="18">
        <v>0</v>
      </c>
      <c r="H84" s="88"/>
      <c r="I84" s="89"/>
      <c r="J84" s="89"/>
      <c r="K84" s="90"/>
      <c r="L84" s="50">
        <v>0</v>
      </c>
      <c r="M84" s="91">
        <v>0</v>
      </c>
      <c r="N84" s="92"/>
      <c r="O84" s="55">
        <f>ROUND(IF(oknTaxable_65,oknLineTotal_65/(1+oknTax1Rate),oknLineTotal_65),2)</f>
        <v>0</v>
      </c>
      <c r="P84" s="42">
        <f>oknLineTotal_65 - oknTotalNet_65</f>
        <v>0</v>
      </c>
      <c r="Q84" s="42">
        <f>ROUND(oknPrice_65 * oknQuantity_65,2)</f>
        <v>0</v>
      </c>
      <c r="R84" s="12"/>
      <c r="T84" s="60">
        <v>65</v>
      </c>
    </row>
    <row r="85" spans="1:20" s="2" customFormat="1" ht="15.95" hidden="1" customHeight="1" x14ac:dyDescent="0.2">
      <c r="A85" s="67"/>
      <c r="B85" s="68"/>
      <c r="E85" s="18">
        <v>0</v>
      </c>
      <c r="F85" s="18">
        <v>0</v>
      </c>
      <c r="H85" s="93"/>
      <c r="I85" s="94"/>
      <c r="J85" s="94"/>
      <c r="K85" s="95"/>
      <c r="L85" s="48">
        <v>0</v>
      </c>
      <c r="M85" s="96">
        <v>0</v>
      </c>
      <c r="N85" s="97"/>
      <c r="O85" s="54">
        <f>ROUND(IF(oknTaxable_66,oknLineTotal_66/(1+oknTax1Rate),oknLineTotal_66),2)</f>
        <v>0</v>
      </c>
      <c r="P85" s="39">
        <f>oknLineTotal_66 - oknTotalNet_66</f>
        <v>0</v>
      </c>
      <c r="Q85" s="39">
        <f>ROUND(oknPrice_66 * oknQuantity_66,2)</f>
        <v>0</v>
      </c>
      <c r="R85" s="13"/>
      <c r="T85" s="60">
        <v>66</v>
      </c>
    </row>
    <row r="86" spans="1:20" s="2" customFormat="1" ht="15.95" hidden="1" customHeight="1" x14ac:dyDescent="0.2">
      <c r="A86" s="67"/>
      <c r="B86" s="68"/>
      <c r="E86" s="18">
        <v>0</v>
      </c>
      <c r="F86" s="18">
        <v>0</v>
      </c>
      <c r="H86" s="88"/>
      <c r="I86" s="89"/>
      <c r="J86" s="89"/>
      <c r="K86" s="90"/>
      <c r="L86" s="50">
        <v>0</v>
      </c>
      <c r="M86" s="91">
        <v>0</v>
      </c>
      <c r="N86" s="92"/>
      <c r="O86" s="55">
        <f>ROUND(IF(oknTaxable_67,oknLineTotal_67/(1+oknTax1Rate),oknLineTotal_67),2)</f>
        <v>0</v>
      </c>
      <c r="P86" s="42">
        <f>oknLineTotal_67 - oknTotalNet_67</f>
        <v>0</v>
      </c>
      <c r="Q86" s="42">
        <f>ROUND(oknPrice_67 * oknQuantity_67,2)</f>
        <v>0</v>
      </c>
      <c r="R86" s="12"/>
      <c r="T86" s="60">
        <v>67</v>
      </c>
    </row>
    <row r="87" spans="1:20" s="2" customFormat="1" ht="15.95" hidden="1" customHeight="1" x14ac:dyDescent="0.2">
      <c r="A87" s="67"/>
      <c r="B87" s="68"/>
      <c r="E87" s="18">
        <v>0</v>
      </c>
      <c r="F87" s="18">
        <v>0</v>
      </c>
      <c r="H87" s="93"/>
      <c r="I87" s="94"/>
      <c r="J87" s="94"/>
      <c r="K87" s="95"/>
      <c r="L87" s="48">
        <v>0</v>
      </c>
      <c r="M87" s="96">
        <v>0</v>
      </c>
      <c r="N87" s="97"/>
      <c r="O87" s="54">
        <f>ROUND(IF(oknTaxable_68,oknLineTotal_68/(1+oknTax1Rate),oknLineTotal_68),2)</f>
        <v>0</v>
      </c>
      <c r="P87" s="39">
        <f>oknLineTotal_68 - oknTotalNet_68</f>
        <v>0</v>
      </c>
      <c r="Q87" s="39">
        <f>ROUND(oknPrice_68 * oknQuantity_68,2)</f>
        <v>0</v>
      </c>
      <c r="R87" s="13"/>
      <c r="T87" s="60">
        <v>68</v>
      </c>
    </row>
    <row r="88" spans="1:20" s="2" customFormat="1" ht="15.95" hidden="1" customHeight="1" x14ac:dyDescent="0.2">
      <c r="A88" s="67"/>
      <c r="B88" s="68"/>
      <c r="E88" s="18">
        <v>0</v>
      </c>
      <c r="F88" s="18">
        <v>0</v>
      </c>
      <c r="H88" s="88"/>
      <c r="I88" s="89"/>
      <c r="J88" s="89"/>
      <c r="K88" s="90"/>
      <c r="L88" s="50">
        <v>0</v>
      </c>
      <c r="M88" s="91">
        <v>0</v>
      </c>
      <c r="N88" s="92"/>
      <c r="O88" s="55">
        <f>ROUND(IF(oknTaxable_69,oknLineTotal_69/(1+oknTax1Rate),oknLineTotal_69),2)</f>
        <v>0</v>
      </c>
      <c r="P88" s="42">
        <f>oknLineTotal_69 - oknTotalNet_69</f>
        <v>0</v>
      </c>
      <c r="Q88" s="42">
        <f>ROUND(oknPrice_69 * oknQuantity_69,2)</f>
        <v>0</v>
      </c>
      <c r="R88" s="12"/>
      <c r="T88" s="60">
        <v>69</v>
      </c>
    </row>
    <row r="89" spans="1:20" s="2" customFormat="1" ht="15.95" hidden="1" customHeight="1" x14ac:dyDescent="0.2">
      <c r="A89" s="67"/>
      <c r="B89" s="68"/>
      <c r="E89" s="18">
        <v>0</v>
      </c>
      <c r="F89" s="18">
        <v>0</v>
      </c>
      <c r="H89" s="93"/>
      <c r="I89" s="94"/>
      <c r="J89" s="94"/>
      <c r="K89" s="95"/>
      <c r="L89" s="48">
        <v>0</v>
      </c>
      <c r="M89" s="96">
        <v>0</v>
      </c>
      <c r="N89" s="97"/>
      <c r="O89" s="54">
        <f>ROUND(IF(oknTaxable_70,oknLineTotal_70/(1+oknTax1Rate),oknLineTotal_70),2)</f>
        <v>0</v>
      </c>
      <c r="P89" s="39">
        <f>oknLineTotal_70 - oknTotalNet_70</f>
        <v>0</v>
      </c>
      <c r="Q89" s="39">
        <f>ROUND(oknPrice_70 * oknQuantity_70,2)</f>
        <v>0</v>
      </c>
      <c r="R89" s="13"/>
      <c r="T89" s="60">
        <v>70</v>
      </c>
    </row>
    <row r="90" spans="1:20" s="2" customFormat="1" ht="15.95" hidden="1" customHeight="1" x14ac:dyDescent="0.2">
      <c r="A90" s="67"/>
      <c r="B90" s="68"/>
      <c r="E90" s="18">
        <v>0</v>
      </c>
      <c r="F90" s="18">
        <v>0</v>
      </c>
      <c r="H90" s="88"/>
      <c r="I90" s="89"/>
      <c r="J90" s="89"/>
      <c r="K90" s="90"/>
      <c r="L90" s="50">
        <v>0</v>
      </c>
      <c r="M90" s="91">
        <v>0</v>
      </c>
      <c r="N90" s="92"/>
      <c r="O90" s="55">
        <f>ROUND(IF(oknTaxable_71,oknLineTotal_71/(1+oknTax1Rate),oknLineTotal_71),2)</f>
        <v>0</v>
      </c>
      <c r="P90" s="42">
        <f>oknLineTotal_71 - oknTotalNet_71</f>
        <v>0</v>
      </c>
      <c r="Q90" s="42">
        <f>ROUND(oknPrice_71 * oknQuantity_71,2)</f>
        <v>0</v>
      </c>
      <c r="R90" s="12"/>
      <c r="T90" s="60">
        <v>71</v>
      </c>
    </row>
    <row r="91" spans="1:20" s="2" customFormat="1" ht="15.95" hidden="1" customHeight="1" x14ac:dyDescent="0.2">
      <c r="A91" s="67"/>
      <c r="B91" s="68"/>
      <c r="E91" s="18">
        <v>0</v>
      </c>
      <c r="F91" s="18">
        <v>0</v>
      </c>
      <c r="H91" s="93"/>
      <c r="I91" s="94"/>
      <c r="J91" s="94"/>
      <c r="K91" s="95"/>
      <c r="L91" s="48">
        <v>0</v>
      </c>
      <c r="M91" s="96">
        <v>0</v>
      </c>
      <c r="N91" s="97"/>
      <c r="O91" s="54">
        <f>ROUND(IF(oknTaxable_72,oknLineTotal_72/(1+oknTax1Rate),oknLineTotal_72),2)</f>
        <v>0</v>
      </c>
      <c r="P91" s="39">
        <f>oknLineTotal_72 - oknTotalNet_72</f>
        <v>0</v>
      </c>
      <c r="Q91" s="39">
        <f>ROUND(oknPrice_72 * oknQuantity_72,2)</f>
        <v>0</v>
      </c>
      <c r="R91" s="13"/>
      <c r="T91" s="60">
        <v>72</v>
      </c>
    </row>
    <row r="92" spans="1:20" s="2" customFormat="1" ht="15.95" hidden="1" customHeight="1" x14ac:dyDescent="0.2">
      <c r="A92" s="67"/>
      <c r="B92" s="68"/>
      <c r="E92" s="18">
        <v>0</v>
      </c>
      <c r="F92" s="18">
        <v>0</v>
      </c>
      <c r="H92" s="88"/>
      <c r="I92" s="89"/>
      <c r="J92" s="89"/>
      <c r="K92" s="90"/>
      <c r="L92" s="50">
        <v>0</v>
      </c>
      <c r="M92" s="91">
        <v>0</v>
      </c>
      <c r="N92" s="92"/>
      <c r="O92" s="55">
        <f>ROUND(IF(oknTaxable_73,oknLineTotal_73/(1+oknTax1Rate),oknLineTotal_73),2)</f>
        <v>0</v>
      </c>
      <c r="P92" s="42">
        <f>oknLineTotal_73 - oknTotalNet_73</f>
        <v>0</v>
      </c>
      <c r="Q92" s="42">
        <f>ROUND(oknPrice_73 * oknQuantity_73,2)</f>
        <v>0</v>
      </c>
      <c r="R92" s="12"/>
      <c r="T92" s="60">
        <v>73</v>
      </c>
    </row>
    <row r="93" spans="1:20" s="2" customFormat="1" ht="15.95" hidden="1" customHeight="1" x14ac:dyDescent="0.2">
      <c r="A93" s="67"/>
      <c r="B93" s="68"/>
      <c r="E93" s="18">
        <v>0</v>
      </c>
      <c r="F93" s="18">
        <v>0</v>
      </c>
      <c r="H93" s="93"/>
      <c r="I93" s="94"/>
      <c r="J93" s="94"/>
      <c r="K93" s="95"/>
      <c r="L93" s="48">
        <v>0</v>
      </c>
      <c r="M93" s="96">
        <v>0</v>
      </c>
      <c r="N93" s="97"/>
      <c r="O93" s="54">
        <f>ROUND(IF(oknTaxable_74,oknLineTotal_74/(1+oknTax1Rate),oknLineTotal_74),2)</f>
        <v>0</v>
      </c>
      <c r="P93" s="39">
        <f>oknLineTotal_74 - oknTotalNet_74</f>
        <v>0</v>
      </c>
      <c r="Q93" s="39">
        <f>ROUND(oknPrice_74 * oknQuantity_74,2)</f>
        <v>0</v>
      </c>
      <c r="R93" s="13"/>
      <c r="T93" s="60">
        <v>74</v>
      </c>
    </row>
    <row r="94" spans="1:20" s="2" customFormat="1" ht="15.95" hidden="1" customHeight="1" x14ac:dyDescent="0.2">
      <c r="A94" s="67"/>
      <c r="B94" s="68"/>
      <c r="E94" s="18">
        <v>0</v>
      </c>
      <c r="F94" s="18">
        <v>0</v>
      </c>
      <c r="H94" s="88"/>
      <c r="I94" s="89"/>
      <c r="J94" s="89"/>
      <c r="K94" s="90"/>
      <c r="L94" s="50">
        <v>0</v>
      </c>
      <c r="M94" s="91">
        <v>0</v>
      </c>
      <c r="N94" s="92"/>
      <c r="O94" s="55">
        <f>ROUND(IF(oknTaxable_75,oknLineTotal_75/(1+oknTax1Rate),oknLineTotal_75),2)</f>
        <v>0</v>
      </c>
      <c r="P94" s="42">
        <f>oknLineTotal_75 - oknTotalNet_75</f>
        <v>0</v>
      </c>
      <c r="Q94" s="42">
        <f>ROUND(oknPrice_75 * oknQuantity_75,2)</f>
        <v>0</v>
      </c>
      <c r="R94" s="12"/>
      <c r="T94" s="60">
        <v>75</v>
      </c>
    </row>
    <row r="95" spans="1:20" s="2" customFormat="1" ht="15.95" hidden="1" customHeight="1" x14ac:dyDescent="0.2">
      <c r="A95" s="67"/>
      <c r="B95" s="68"/>
      <c r="E95" s="18">
        <v>0</v>
      </c>
      <c r="F95" s="18">
        <v>0</v>
      </c>
      <c r="H95" s="93"/>
      <c r="I95" s="94"/>
      <c r="J95" s="94"/>
      <c r="K95" s="95"/>
      <c r="L95" s="48">
        <v>0</v>
      </c>
      <c r="M95" s="96">
        <v>0</v>
      </c>
      <c r="N95" s="97"/>
      <c r="O95" s="54">
        <f>ROUND(IF(oknTaxable_76,oknLineTotal_76/(1+oknTax1Rate),oknLineTotal_76),2)</f>
        <v>0</v>
      </c>
      <c r="P95" s="39">
        <f>oknLineTotal_76 - oknTotalNet_76</f>
        <v>0</v>
      </c>
      <c r="Q95" s="39">
        <f>ROUND(oknPrice_76 * oknQuantity_76,2)</f>
        <v>0</v>
      </c>
      <c r="R95" s="13"/>
      <c r="T95" s="60">
        <v>76</v>
      </c>
    </row>
    <row r="96" spans="1:20" s="2" customFormat="1" ht="15.95" hidden="1" customHeight="1" x14ac:dyDescent="0.2">
      <c r="A96" s="67"/>
      <c r="B96" s="68"/>
      <c r="E96" s="18">
        <v>0</v>
      </c>
      <c r="F96" s="18">
        <v>0</v>
      </c>
      <c r="H96" s="88"/>
      <c r="I96" s="89"/>
      <c r="J96" s="89"/>
      <c r="K96" s="90"/>
      <c r="L96" s="50">
        <v>0</v>
      </c>
      <c r="M96" s="91">
        <v>0</v>
      </c>
      <c r="N96" s="92"/>
      <c r="O96" s="55">
        <f>ROUND(IF(oknTaxable_77,oknLineTotal_77/(1+oknTax1Rate),oknLineTotal_77),2)</f>
        <v>0</v>
      </c>
      <c r="P96" s="42">
        <f>oknLineTotal_77 - oknTotalNet_77</f>
        <v>0</v>
      </c>
      <c r="Q96" s="42">
        <f>ROUND(oknPrice_77 * oknQuantity_77,2)</f>
        <v>0</v>
      </c>
      <c r="R96" s="12"/>
      <c r="T96" s="60">
        <v>77</v>
      </c>
    </row>
    <row r="97" spans="1:20" s="2" customFormat="1" ht="15.95" hidden="1" customHeight="1" x14ac:dyDescent="0.2">
      <c r="A97" s="67"/>
      <c r="B97" s="68"/>
      <c r="E97" s="18">
        <v>0</v>
      </c>
      <c r="F97" s="18">
        <v>0</v>
      </c>
      <c r="H97" s="103"/>
      <c r="I97" s="104"/>
      <c r="J97" s="104"/>
      <c r="K97" s="105"/>
      <c r="L97" s="52">
        <v>0</v>
      </c>
      <c r="M97" s="106">
        <v>0</v>
      </c>
      <c r="N97" s="107"/>
      <c r="O97" s="57">
        <f>ROUND(IF(oknTaxable_78,oknLineTotal_78/(1+oknTax1Rate),oknLineTotal_78),2)</f>
        <v>0</v>
      </c>
      <c r="P97" s="41">
        <f>oknLineTotal_78 - oknTotalNet_78</f>
        <v>0</v>
      </c>
      <c r="Q97" s="41">
        <f>ROUND(oknPrice_78 * oknQuantity_78,2)</f>
        <v>0</v>
      </c>
      <c r="R97" s="13"/>
      <c r="T97" s="60">
        <v>78</v>
      </c>
    </row>
    <row r="98" spans="1:20" s="2" customFormat="1" ht="15.95" hidden="1" customHeight="1" x14ac:dyDescent="0.2">
      <c r="A98" s="67"/>
      <c r="B98" s="68"/>
      <c r="E98" s="18">
        <v>0</v>
      </c>
      <c r="F98" s="18">
        <v>0</v>
      </c>
      <c r="H98" s="88"/>
      <c r="I98" s="89"/>
      <c r="J98" s="89"/>
      <c r="K98" s="90"/>
      <c r="L98" s="50">
        <v>0</v>
      </c>
      <c r="M98" s="91">
        <v>0</v>
      </c>
      <c r="N98" s="92"/>
      <c r="O98" s="55">
        <f>ROUND(IF(oknTaxable_79,oknLineTotal_79/(1+oknTax1Rate),oknLineTotal_79),2)</f>
        <v>0</v>
      </c>
      <c r="P98" s="42">
        <f>oknLineTotal_79 - oknTotalNet_79</f>
        <v>0</v>
      </c>
      <c r="Q98" s="42">
        <f>ROUND(oknPrice_79 * oknQuantity_79,2)</f>
        <v>0</v>
      </c>
      <c r="R98" s="12"/>
      <c r="T98" s="60">
        <v>79</v>
      </c>
    </row>
    <row r="99" spans="1:20" s="2" customFormat="1" ht="15.95" hidden="1" customHeight="1" x14ac:dyDescent="0.2">
      <c r="A99" s="67"/>
      <c r="B99" s="68"/>
      <c r="E99" s="18">
        <v>0</v>
      </c>
      <c r="F99" s="18">
        <v>0</v>
      </c>
      <c r="H99" s="93"/>
      <c r="I99" s="94"/>
      <c r="J99" s="94"/>
      <c r="K99" s="95"/>
      <c r="L99" s="48">
        <v>0</v>
      </c>
      <c r="M99" s="96">
        <v>0</v>
      </c>
      <c r="N99" s="97"/>
      <c r="O99" s="54">
        <f>ROUND(IF(oknTaxable_80,oknLineTotal_80/(1+oknTax1Rate),oknLineTotal_80),2)</f>
        <v>0</v>
      </c>
      <c r="P99" s="39">
        <f>oknLineTotal_80 - oknTotalNet_80</f>
        <v>0</v>
      </c>
      <c r="Q99" s="39">
        <f>ROUND(oknPrice_80 * oknQuantity_80,2)</f>
        <v>0</v>
      </c>
      <c r="R99" s="13"/>
      <c r="T99" s="60">
        <v>80</v>
      </c>
    </row>
    <row r="100" spans="1:20" s="2" customFormat="1" ht="15.95" hidden="1" customHeight="1" x14ac:dyDescent="0.2">
      <c r="A100" s="67"/>
      <c r="B100" s="68"/>
      <c r="E100" s="18">
        <v>0</v>
      </c>
      <c r="F100" s="18">
        <v>0</v>
      </c>
      <c r="H100" s="88"/>
      <c r="I100" s="89"/>
      <c r="J100" s="89"/>
      <c r="K100" s="90"/>
      <c r="L100" s="50">
        <v>0</v>
      </c>
      <c r="M100" s="91">
        <v>0</v>
      </c>
      <c r="N100" s="92"/>
      <c r="O100" s="55">
        <f>ROUND(IF(oknTaxable_81,oknLineTotal_81/(1+oknTax1Rate),oknLineTotal_81),2)</f>
        <v>0</v>
      </c>
      <c r="P100" s="42">
        <f>oknLineTotal_81 - oknTotalNet_81</f>
        <v>0</v>
      </c>
      <c r="Q100" s="42">
        <f>ROUND(oknPrice_81 * oknQuantity_81,2)</f>
        <v>0</v>
      </c>
      <c r="R100" s="12"/>
      <c r="T100" s="60">
        <v>81</v>
      </c>
    </row>
    <row r="101" spans="1:20" s="2" customFormat="1" ht="15.95" hidden="1" customHeight="1" x14ac:dyDescent="0.2">
      <c r="A101" s="67"/>
      <c r="B101" s="68"/>
      <c r="E101" s="18">
        <v>0</v>
      </c>
      <c r="F101" s="18">
        <v>0</v>
      </c>
      <c r="H101" s="93"/>
      <c r="I101" s="94"/>
      <c r="J101" s="94"/>
      <c r="K101" s="95"/>
      <c r="L101" s="48">
        <v>0</v>
      </c>
      <c r="M101" s="96">
        <v>0</v>
      </c>
      <c r="N101" s="97"/>
      <c r="O101" s="54">
        <f>ROUND(IF(oknTaxable_82,oknLineTotal_82/(1+oknTax1Rate),oknLineTotal_82),2)</f>
        <v>0</v>
      </c>
      <c r="P101" s="39">
        <f>oknLineTotal_82 - oknTotalNet_82</f>
        <v>0</v>
      </c>
      <c r="Q101" s="39">
        <f>ROUND(oknPrice_82 * oknQuantity_82,2)</f>
        <v>0</v>
      </c>
      <c r="R101" s="13"/>
      <c r="T101" s="60">
        <v>82</v>
      </c>
    </row>
    <row r="102" spans="1:20" s="2" customFormat="1" ht="15.95" hidden="1" customHeight="1" x14ac:dyDescent="0.2">
      <c r="A102" s="67"/>
      <c r="B102" s="68"/>
      <c r="E102" s="18">
        <v>0</v>
      </c>
      <c r="F102" s="18">
        <v>0</v>
      </c>
      <c r="H102" s="88"/>
      <c r="I102" s="89"/>
      <c r="J102" s="89"/>
      <c r="K102" s="90"/>
      <c r="L102" s="50">
        <v>0</v>
      </c>
      <c r="M102" s="91">
        <v>0</v>
      </c>
      <c r="N102" s="92"/>
      <c r="O102" s="55">
        <f>ROUND(IF(oknTaxable_83,oknLineTotal_83/(1+oknTax1Rate),oknLineTotal_83),2)</f>
        <v>0</v>
      </c>
      <c r="P102" s="42">
        <f>oknLineTotal_83 - oknTotalNet_83</f>
        <v>0</v>
      </c>
      <c r="Q102" s="42">
        <f>ROUND(oknPrice_83 * oknQuantity_83,2)</f>
        <v>0</v>
      </c>
      <c r="R102" s="12"/>
      <c r="T102" s="60">
        <v>83</v>
      </c>
    </row>
    <row r="103" spans="1:20" s="2" customFormat="1" ht="15.95" hidden="1" customHeight="1" x14ac:dyDescent="0.2">
      <c r="A103" s="67"/>
      <c r="B103" s="68"/>
      <c r="E103" s="18">
        <v>0</v>
      </c>
      <c r="F103" s="18">
        <v>0</v>
      </c>
      <c r="H103" s="93"/>
      <c r="I103" s="94"/>
      <c r="J103" s="94"/>
      <c r="K103" s="95"/>
      <c r="L103" s="48">
        <v>0</v>
      </c>
      <c r="M103" s="96">
        <v>0</v>
      </c>
      <c r="N103" s="97"/>
      <c r="O103" s="54">
        <f>ROUND(IF(oknTaxable_84,oknLineTotal_84/(1+oknTax1Rate),oknLineTotal_84),2)</f>
        <v>0</v>
      </c>
      <c r="P103" s="39">
        <f>oknLineTotal_84 - oknTotalNet_84</f>
        <v>0</v>
      </c>
      <c r="Q103" s="39">
        <f>ROUND(oknPrice_84 * oknQuantity_84,2)</f>
        <v>0</v>
      </c>
      <c r="R103" s="13"/>
      <c r="T103" s="60">
        <v>84</v>
      </c>
    </row>
    <row r="104" spans="1:20" s="2" customFormat="1" ht="15.95" hidden="1" customHeight="1" x14ac:dyDescent="0.2">
      <c r="A104" s="67"/>
      <c r="B104" s="68"/>
      <c r="E104" s="18">
        <v>0</v>
      </c>
      <c r="F104" s="18">
        <v>0</v>
      </c>
      <c r="H104" s="88"/>
      <c r="I104" s="89"/>
      <c r="J104" s="89"/>
      <c r="K104" s="90"/>
      <c r="L104" s="50">
        <v>0</v>
      </c>
      <c r="M104" s="91">
        <v>0</v>
      </c>
      <c r="N104" s="92"/>
      <c r="O104" s="55">
        <f>ROUND(IF(oknTaxable_85,oknLineTotal_85/(1+oknTax1Rate),oknLineTotal_85),2)</f>
        <v>0</v>
      </c>
      <c r="P104" s="42">
        <f>oknLineTotal_85 - oknTotalNet_85</f>
        <v>0</v>
      </c>
      <c r="Q104" s="42">
        <f>ROUND(oknPrice_85 * oknQuantity_85,2)</f>
        <v>0</v>
      </c>
      <c r="R104" s="12"/>
      <c r="T104" s="60">
        <v>85</v>
      </c>
    </row>
    <row r="105" spans="1:20" s="2" customFormat="1" ht="15.95" hidden="1" customHeight="1" x14ac:dyDescent="0.2">
      <c r="A105" s="67"/>
      <c r="B105" s="68"/>
      <c r="E105" s="18">
        <v>0</v>
      </c>
      <c r="F105" s="18">
        <v>0</v>
      </c>
      <c r="H105" s="93"/>
      <c r="I105" s="94"/>
      <c r="J105" s="94"/>
      <c r="K105" s="95"/>
      <c r="L105" s="48">
        <v>0</v>
      </c>
      <c r="M105" s="96">
        <v>0</v>
      </c>
      <c r="N105" s="97"/>
      <c r="O105" s="54">
        <f>ROUND(IF(oknTaxable_86,oknLineTotal_86/(1+oknTax1Rate),oknLineTotal_86),2)</f>
        <v>0</v>
      </c>
      <c r="P105" s="39">
        <f>oknLineTotal_86 - oknTotalNet_86</f>
        <v>0</v>
      </c>
      <c r="Q105" s="39">
        <f>ROUND(oknPrice_86 * oknQuantity_86,2)</f>
        <v>0</v>
      </c>
      <c r="R105" s="13"/>
      <c r="T105" s="60">
        <v>86</v>
      </c>
    </row>
    <row r="106" spans="1:20" s="2" customFormat="1" ht="15.95" hidden="1" customHeight="1" x14ac:dyDescent="0.2">
      <c r="A106" s="67"/>
      <c r="B106" s="68"/>
      <c r="E106" s="18">
        <v>0</v>
      </c>
      <c r="F106" s="18">
        <v>0</v>
      </c>
      <c r="H106" s="88"/>
      <c r="I106" s="89"/>
      <c r="J106" s="89"/>
      <c r="K106" s="90"/>
      <c r="L106" s="50">
        <v>0</v>
      </c>
      <c r="M106" s="91">
        <v>0</v>
      </c>
      <c r="N106" s="92"/>
      <c r="O106" s="55">
        <f>ROUND(IF(oknTaxable_87,oknLineTotal_87/(1+oknTax1Rate),oknLineTotal_87),2)</f>
        <v>0</v>
      </c>
      <c r="P106" s="42">
        <f>oknLineTotal_87 - oknTotalNet_87</f>
        <v>0</v>
      </c>
      <c r="Q106" s="42">
        <f>ROUND(oknPrice_87 * oknQuantity_87,2)</f>
        <v>0</v>
      </c>
      <c r="R106" s="12"/>
      <c r="T106" s="60">
        <v>87</v>
      </c>
    </row>
    <row r="107" spans="1:20" s="2" customFormat="1" ht="15.95" hidden="1" customHeight="1" x14ac:dyDescent="0.2">
      <c r="A107" s="67"/>
      <c r="B107" s="68"/>
      <c r="E107" s="18">
        <v>0</v>
      </c>
      <c r="F107" s="18">
        <v>0</v>
      </c>
      <c r="H107" s="93"/>
      <c r="I107" s="94"/>
      <c r="J107" s="94"/>
      <c r="K107" s="95"/>
      <c r="L107" s="48">
        <v>0</v>
      </c>
      <c r="M107" s="96">
        <v>0</v>
      </c>
      <c r="N107" s="97"/>
      <c r="O107" s="54">
        <f>ROUND(IF(oknTaxable_88,oknLineTotal_88/(1+oknTax1Rate),oknLineTotal_88),2)</f>
        <v>0</v>
      </c>
      <c r="P107" s="39">
        <f>oknLineTotal_88 - oknTotalNet_88</f>
        <v>0</v>
      </c>
      <c r="Q107" s="39">
        <f>ROUND(oknPrice_88 * oknQuantity_88,2)</f>
        <v>0</v>
      </c>
      <c r="R107" s="13"/>
      <c r="T107" s="60">
        <v>88</v>
      </c>
    </row>
    <row r="108" spans="1:20" s="2" customFormat="1" ht="15.95" hidden="1" customHeight="1" x14ac:dyDescent="0.2">
      <c r="A108" s="67"/>
      <c r="B108" s="68"/>
      <c r="E108" s="18">
        <v>0</v>
      </c>
      <c r="F108" s="18">
        <v>0</v>
      </c>
      <c r="H108" s="98"/>
      <c r="I108" s="99"/>
      <c r="J108" s="99"/>
      <c r="K108" s="100"/>
      <c r="L108" s="51">
        <v>0</v>
      </c>
      <c r="M108" s="101">
        <v>0</v>
      </c>
      <c r="N108" s="102"/>
      <c r="O108" s="56">
        <f>ROUND(IF(oknTaxable_89,oknLineTotal_89/(1+oknTax1Rate),oknLineTotal_89),2)</f>
        <v>0</v>
      </c>
      <c r="P108" s="43">
        <f>oknLineTotal_89 - oknTotalNet_89</f>
        <v>0</v>
      </c>
      <c r="Q108" s="43">
        <f>ROUND(oknPrice_89 * oknQuantity_89,2)</f>
        <v>0</v>
      </c>
      <c r="R108" s="12"/>
      <c r="T108" s="60">
        <v>89</v>
      </c>
    </row>
    <row r="109" spans="1:20" s="2" customFormat="1" ht="15.95" hidden="1" customHeight="1" x14ac:dyDescent="0.2">
      <c r="A109" s="67"/>
      <c r="B109" s="68"/>
      <c r="E109" s="18">
        <v>0</v>
      </c>
      <c r="F109" s="18">
        <v>0</v>
      </c>
      <c r="H109" s="93"/>
      <c r="I109" s="94"/>
      <c r="J109" s="94"/>
      <c r="K109" s="95"/>
      <c r="L109" s="48">
        <v>0</v>
      </c>
      <c r="M109" s="96">
        <v>0</v>
      </c>
      <c r="N109" s="97"/>
      <c r="O109" s="54">
        <f>ROUND(IF(oknTaxable_90,oknLineTotal_90/(1+oknTax1Rate),oknLineTotal_90),2)</f>
        <v>0</v>
      </c>
      <c r="P109" s="39">
        <f>oknLineTotal_90 - oknTotalNet_90</f>
        <v>0</v>
      </c>
      <c r="Q109" s="39">
        <f>ROUND(oknPrice_90 * oknQuantity_90,2)</f>
        <v>0</v>
      </c>
      <c r="R109" s="13"/>
      <c r="T109" s="60">
        <v>90</v>
      </c>
    </row>
    <row r="110" spans="1:20" s="2" customFormat="1" ht="15.95" hidden="1" customHeight="1" x14ac:dyDescent="0.2">
      <c r="A110" s="67"/>
      <c r="B110" s="68"/>
      <c r="E110" s="18">
        <v>0</v>
      </c>
      <c r="F110" s="18">
        <v>0</v>
      </c>
      <c r="H110" s="88"/>
      <c r="I110" s="89"/>
      <c r="J110" s="89"/>
      <c r="K110" s="90"/>
      <c r="L110" s="50">
        <v>0</v>
      </c>
      <c r="M110" s="91">
        <v>0</v>
      </c>
      <c r="N110" s="92"/>
      <c r="O110" s="55">
        <f>ROUND(IF(oknTaxable_91,oknLineTotal_91/(1+oknTax1Rate),oknLineTotal_91),2)</f>
        <v>0</v>
      </c>
      <c r="P110" s="42">
        <f>oknLineTotal_91 - oknTotalNet_91</f>
        <v>0</v>
      </c>
      <c r="Q110" s="42">
        <f>ROUND(oknPrice_91 * oknQuantity_91,2)</f>
        <v>0</v>
      </c>
      <c r="R110" s="12"/>
      <c r="T110" s="60">
        <v>91</v>
      </c>
    </row>
    <row r="111" spans="1:20" s="2" customFormat="1" ht="15.95" hidden="1" customHeight="1" x14ac:dyDescent="0.2">
      <c r="A111" s="67"/>
      <c r="B111" s="68"/>
      <c r="E111" s="18">
        <v>0</v>
      </c>
      <c r="F111" s="18">
        <v>0</v>
      </c>
      <c r="H111" s="93"/>
      <c r="I111" s="94"/>
      <c r="J111" s="94"/>
      <c r="K111" s="95"/>
      <c r="L111" s="48">
        <v>0</v>
      </c>
      <c r="M111" s="96">
        <v>0</v>
      </c>
      <c r="N111" s="97"/>
      <c r="O111" s="54">
        <f>ROUND(IF(oknTaxable_92,oknLineTotal_92/(1+oknTax1Rate),oknLineTotal_92),2)</f>
        <v>0</v>
      </c>
      <c r="P111" s="39">
        <f>oknLineTotal_92 - oknTotalNet_92</f>
        <v>0</v>
      </c>
      <c r="Q111" s="39">
        <f>ROUND(oknPrice_92 * oknQuantity_92,2)</f>
        <v>0</v>
      </c>
      <c r="R111" s="13"/>
      <c r="T111" s="60">
        <v>92</v>
      </c>
    </row>
    <row r="112" spans="1:20" s="2" customFormat="1" ht="15.95" hidden="1" customHeight="1" x14ac:dyDescent="0.2">
      <c r="A112" s="67"/>
      <c r="B112" s="68"/>
      <c r="E112" s="18">
        <v>0</v>
      </c>
      <c r="F112" s="18">
        <v>0</v>
      </c>
      <c r="H112" s="88"/>
      <c r="I112" s="89"/>
      <c r="J112" s="89"/>
      <c r="K112" s="90"/>
      <c r="L112" s="50">
        <v>0</v>
      </c>
      <c r="M112" s="91">
        <v>0</v>
      </c>
      <c r="N112" s="92"/>
      <c r="O112" s="55">
        <f>ROUND(IF(oknTaxable_93,oknLineTotal_93/(1+oknTax1Rate),oknLineTotal_93),2)</f>
        <v>0</v>
      </c>
      <c r="P112" s="42">
        <f>oknLineTotal_93 - oknTotalNet_93</f>
        <v>0</v>
      </c>
      <c r="Q112" s="42">
        <f>ROUND(oknPrice_93 * oknQuantity_93,2)</f>
        <v>0</v>
      </c>
      <c r="R112" s="12"/>
      <c r="T112" s="60">
        <v>93</v>
      </c>
    </row>
    <row r="113" spans="1:20" s="2" customFormat="1" ht="15.95" hidden="1" customHeight="1" x14ac:dyDescent="0.2">
      <c r="A113" s="67"/>
      <c r="B113" s="68"/>
      <c r="E113" s="18">
        <v>0</v>
      </c>
      <c r="F113" s="18">
        <v>0</v>
      </c>
      <c r="H113" s="93"/>
      <c r="I113" s="94"/>
      <c r="J113" s="94"/>
      <c r="K113" s="95"/>
      <c r="L113" s="48">
        <v>0</v>
      </c>
      <c r="M113" s="96">
        <v>0</v>
      </c>
      <c r="N113" s="97"/>
      <c r="O113" s="54">
        <f>ROUND(IF(oknTaxable_94,oknLineTotal_94/(1+oknTax1Rate),oknLineTotal_94),2)</f>
        <v>0</v>
      </c>
      <c r="P113" s="39">
        <f>oknLineTotal_94 - oknTotalNet_94</f>
        <v>0</v>
      </c>
      <c r="Q113" s="39">
        <f>ROUND(oknPrice_94 * oknQuantity_94,2)</f>
        <v>0</v>
      </c>
      <c r="R113" s="13"/>
      <c r="T113" s="60">
        <v>94</v>
      </c>
    </row>
    <row r="114" spans="1:20" s="2" customFormat="1" ht="15.95" hidden="1" customHeight="1" x14ac:dyDescent="0.2">
      <c r="A114" s="67"/>
      <c r="B114" s="68"/>
      <c r="E114" s="18">
        <v>0</v>
      </c>
      <c r="F114" s="18">
        <v>0</v>
      </c>
      <c r="H114" s="88"/>
      <c r="I114" s="89"/>
      <c r="J114" s="89"/>
      <c r="K114" s="90"/>
      <c r="L114" s="50">
        <v>0</v>
      </c>
      <c r="M114" s="91">
        <v>0</v>
      </c>
      <c r="N114" s="92"/>
      <c r="O114" s="55">
        <f>ROUND(IF(oknTaxable_95,oknLineTotal_95/(1+oknTax1Rate),oknLineTotal_95),2)</f>
        <v>0</v>
      </c>
      <c r="P114" s="42">
        <f>oknLineTotal_95 - oknTotalNet_95</f>
        <v>0</v>
      </c>
      <c r="Q114" s="42">
        <f>ROUND(oknPrice_95 * oknQuantity_95,2)</f>
        <v>0</v>
      </c>
      <c r="R114" s="12"/>
      <c r="T114" s="60">
        <v>95</v>
      </c>
    </row>
    <row r="115" spans="1:20" s="2" customFormat="1" ht="15.95" hidden="1" customHeight="1" x14ac:dyDescent="0.2">
      <c r="A115" s="67"/>
      <c r="B115" s="68"/>
      <c r="E115" s="18">
        <v>0</v>
      </c>
      <c r="F115" s="18">
        <v>0</v>
      </c>
      <c r="H115" s="93"/>
      <c r="I115" s="94"/>
      <c r="J115" s="94"/>
      <c r="K115" s="95"/>
      <c r="L115" s="48">
        <v>0</v>
      </c>
      <c r="M115" s="96">
        <v>0</v>
      </c>
      <c r="N115" s="97"/>
      <c r="O115" s="54">
        <f>ROUND(IF(oknTaxable_96,oknLineTotal_96/(1+oknTax1Rate),oknLineTotal_96),2)</f>
        <v>0</v>
      </c>
      <c r="P115" s="39">
        <f>oknLineTotal_96 - oknTotalNet_96</f>
        <v>0</v>
      </c>
      <c r="Q115" s="39">
        <f>ROUND(oknPrice_96 * oknQuantity_96,2)</f>
        <v>0</v>
      </c>
      <c r="R115" s="13"/>
      <c r="T115" s="60">
        <v>96</v>
      </c>
    </row>
    <row r="116" spans="1:20" s="2" customFormat="1" ht="15.95" hidden="1" customHeight="1" x14ac:dyDescent="0.2">
      <c r="A116" s="67"/>
      <c r="B116" s="68"/>
      <c r="E116" s="18">
        <v>0</v>
      </c>
      <c r="F116" s="18">
        <v>0</v>
      </c>
      <c r="H116" s="88"/>
      <c r="I116" s="89"/>
      <c r="J116" s="89"/>
      <c r="K116" s="90"/>
      <c r="L116" s="50">
        <v>0</v>
      </c>
      <c r="M116" s="91">
        <v>0</v>
      </c>
      <c r="N116" s="92"/>
      <c r="O116" s="55">
        <f>ROUND(IF(oknTaxable_97,oknLineTotal_97/(1+oknTax1Rate),oknLineTotal_97),2)</f>
        <v>0</v>
      </c>
      <c r="P116" s="42">
        <f>oknLineTotal_97 - oknTotalNet_97</f>
        <v>0</v>
      </c>
      <c r="Q116" s="42">
        <f>ROUND(oknPrice_97 * oknQuantity_97,2)</f>
        <v>0</v>
      </c>
      <c r="R116" s="12"/>
      <c r="T116" s="60">
        <v>97</v>
      </c>
    </row>
    <row r="117" spans="1:20" s="2" customFormat="1" ht="15.95" hidden="1" customHeight="1" x14ac:dyDescent="0.2">
      <c r="A117" s="67"/>
      <c r="B117" s="68"/>
      <c r="E117" s="18">
        <v>0</v>
      </c>
      <c r="F117" s="18">
        <v>0</v>
      </c>
      <c r="H117" s="93"/>
      <c r="I117" s="94"/>
      <c r="J117" s="94"/>
      <c r="K117" s="95"/>
      <c r="L117" s="48">
        <v>0</v>
      </c>
      <c r="M117" s="96">
        <v>0</v>
      </c>
      <c r="N117" s="97"/>
      <c r="O117" s="54">
        <f>ROUND(IF(oknTaxable_98,oknLineTotal_98/(1+oknTax1Rate),oknLineTotal_98),2)</f>
        <v>0</v>
      </c>
      <c r="P117" s="39">
        <f>oknLineTotal_98 - oknTotalNet_98</f>
        <v>0</v>
      </c>
      <c r="Q117" s="39">
        <f>ROUND(oknPrice_98 * oknQuantity_98,2)</f>
        <v>0</v>
      </c>
      <c r="R117" s="13"/>
      <c r="T117" s="60">
        <v>98</v>
      </c>
    </row>
    <row r="118" spans="1:20" s="2" customFormat="1" ht="15.95" hidden="1" customHeight="1" x14ac:dyDescent="0.2">
      <c r="A118" s="67"/>
      <c r="B118" s="68"/>
      <c r="E118" s="18">
        <v>0</v>
      </c>
      <c r="F118" s="18">
        <v>0</v>
      </c>
      <c r="H118" s="88"/>
      <c r="I118" s="89"/>
      <c r="J118" s="89"/>
      <c r="K118" s="90"/>
      <c r="L118" s="50">
        <v>0</v>
      </c>
      <c r="M118" s="91">
        <v>0</v>
      </c>
      <c r="N118" s="92"/>
      <c r="O118" s="55">
        <f>ROUND(IF(oknTaxable_99,oknLineTotal_99/(1+oknTax1Rate),oknLineTotal_99),2)</f>
        <v>0</v>
      </c>
      <c r="P118" s="42">
        <f>oknLineTotal_99 - oknTotalNet_99</f>
        <v>0</v>
      </c>
      <c r="Q118" s="42">
        <f>ROUND(oknPrice_99 * oknQuantity_99,2)</f>
        <v>0</v>
      </c>
      <c r="R118" s="12"/>
      <c r="T118" s="60">
        <v>99</v>
      </c>
    </row>
    <row r="119" spans="1:20" s="2" customFormat="1" ht="15.95" hidden="1" customHeight="1" x14ac:dyDescent="0.2">
      <c r="A119" s="67"/>
      <c r="B119" s="68"/>
      <c r="E119" s="18">
        <v>0</v>
      </c>
      <c r="F119" s="18">
        <v>0</v>
      </c>
      <c r="H119" s="93"/>
      <c r="I119" s="94"/>
      <c r="J119" s="94"/>
      <c r="K119" s="95"/>
      <c r="L119" s="48">
        <v>0</v>
      </c>
      <c r="M119" s="96">
        <v>0</v>
      </c>
      <c r="N119" s="97"/>
      <c r="O119" s="54">
        <f>ROUND(IF(oknTaxable_100,oknLineTotal_100/(1+oknTax1Rate),oknLineTotal_100),2)</f>
        <v>0</v>
      </c>
      <c r="P119" s="39">
        <f>oknLineTotal_100 - oknTotalNet_100</f>
        <v>0</v>
      </c>
      <c r="Q119" s="39">
        <f>ROUND(oknPrice_100 * oknQuantity_100,2)</f>
        <v>0</v>
      </c>
      <c r="R119" s="13"/>
      <c r="T119" s="60">
        <v>100</v>
      </c>
    </row>
    <row r="120" spans="1:20" s="2" customFormat="1" ht="15.95" hidden="1" customHeight="1" x14ac:dyDescent="0.2">
      <c r="A120" s="67"/>
      <c r="B120" s="68"/>
      <c r="E120" s="18">
        <v>0</v>
      </c>
      <c r="F120" s="18">
        <v>0</v>
      </c>
      <c r="H120" s="88"/>
      <c r="I120" s="89"/>
      <c r="J120" s="89"/>
      <c r="K120" s="90"/>
      <c r="L120" s="50">
        <v>0</v>
      </c>
      <c r="M120" s="91">
        <v>0</v>
      </c>
      <c r="N120" s="92"/>
      <c r="O120" s="55">
        <f>ROUND(IF(oknTaxable_101,oknLineTotal_101/(1+oknTax1Rate),oknLineTotal_101),2)</f>
        <v>0</v>
      </c>
      <c r="P120" s="42">
        <f>oknLineTotal_101 - oknTotalNet_101</f>
        <v>0</v>
      </c>
      <c r="Q120" s="42">
        <f>ROUND(oknPrice_101 * oknQuantity_101,2)</f>
        <v>0</v>
      </c>
      <c r="R120" s="12"/>
      <c r="T120" s="60">
        <v>101</v>
      </c>
    </row>
    <row r="121" spans="1:20" s="2" customFormat="1" ht="15.95" hidden="1" customHeight="1" x14ac:dyDescent="0.2">
      <c r="A121" s="67"/>
      <c r="B121" s="68"/>
      <c r="E121" s="18">
        <v>0</v>
      </c>
      <c r="F121" s="18">
        <v>0</v>
      </c>
      <c r="H121" s="93"/>
      <c r="I121" s="94"/>
      <c r="J121" s="94"/>
      <c r="K121" s="95"/>
      <c r="L121" s="48">
        <v>0</v>
      </c>
      <c r="M121" s="96">
        <v>0</v>
      </c>
      <c r="N121" s="97"/>
      <c r="O121" s="54">
        <f>ROUND(IF(oknTaxable_102,oknLineTotal_102/(1+oknTax1Rate),oknLineTotal_102),2)</f>
        <v>0</v>
      </c>
      <c r="P121" s="39">
        <f>oknLineTotal_102 - oknTotalNet_102</f>
        <v>0</v>
      </c>
      <c r="Q121" s="39">
        <f>ROUND(oknPrice_102 * oknQuantity_102,2)</f>
        <v>0</v>
      </c>
      <c r="R121" s="13"/>
      <c r="T121" s="60">
        <v>102</v>
      </c>
    </row>
    <row r="122" spans="1:20" s="2" customFormat="1" ht="15.95" hidden="1" customHeight="1" x14ac:dyDescent="0.2">
      <c r="A122" s="67"/>
      <c r="B122" s="68"/>
      <c r="E122" s="18">
        <v>0</v>
      </c>
      <c r="F122" s="18">
        <v>0</v>
      </c>
      <c r="H122" s="88"/>
      <c r="I122" s="89"/>
      <c r="J122" s="89"/>
      <c r="K122" s="90"/>
      <c r="L122" s="50">
        <v>0</v>
      </c>
      <c r="M122" s="91">
        <v>0</v>
      </c>
      <c r="N122" s="92"/>
      <c r="O122" s="55">
        <f>ROUND(IF(oknTaxable_103,oknLineTotal_103/(1+oknTax1Rate),oknLineTotal_103),2)</f>
        <v>0</v>
      </c>
      <c r="P122" s="42">
        <f>oknLineTotal_103 - oknTotalNet_103</f>
        <v>0</v>
      </c>
      <c r="Q122" s="42">
        <f>ROUND(oknPrice_103 * oknQuantity_103,2)</f>
        <v>0</v>
      </c>
      <c r="R122" s="12"/>
      <c r="T122" s="60">
        <v>103</v>
      </c>
    </row>
    <row r="123" spans="1:20" s="2" customFormat="1" ht="15.95" hidden="1" customHeight="1" x14ac:dyDescent="0.2">
      <c r="A123" s="67"/>
      <c r="B123" s="68"/>
      <c r="E123" s="18">
        <v>0</v>
      </c>
      <c r="F123" s="18">
        <v>0</v>
      </c>
      <c r="H123" s="93"/>
      <c r="I123" s="94"/>
      <c r="J123" s="94"/>
      <c r="K123" s="95"/>
      <c r="L123" s="48">
        <v>0</v>
      </c>
      <c r="M123" s="96">
        <v>0</v>
      </c>
      <c r="N123" s="97"/>
      <c r="O123" s="54">
        <f>ROUND(IF(oknTaxable_104,oknLineTotal_104/(1+oknTax1Rate),oknLineTotal_104),2)</f>
        <v>0</v>
      </c>
      <c r="P123" s="39">
        <f>oknLineTotal_104 - oknTotalNet_104</f>
        <v>0</v>
      </c>
      <c r="Q123" s="39">
        <f>ROUND(oknPrice_104 * oknQuantity_104,2)</f>
        <v>0</v>
      </c>
      <c r="R123" s="13"/>
      <c r="T123" s="60">
        <v>104</v>
      </c>
    </row>
    <row r="124" spans="1:20" s="2" customFormat="1" ht="15.95" hidden="1" customHeight="1" x14ac:dyDescent="0.2">
      <c r="A124" s="67"/>
      <c r="B124" s="68"/>
      <c r="E124" s="18">
        <v>0</v>
      </c>
      <c r="F124" s="18">
        <v>0</v>
      </c>
      <c r="H124" s="88"/>
      <c r="I124" s="89"/>
      <c r="J124" s="89"/>
      <c r="K124" s="90"/>
      <c r="L124" s="50">
        <v>0</v>
      </c>
      <c r="M124" s="91">
        <v>0</v>
      </c>
      <c r="N124" s="92"/>
      <c r="O124" s="55">
        <f>ROUND(IF(oknTaxable_105,oknLineTotal_105/(1+oknTax1Rate),oknLineTotal_105),2)</f>
        <v>0</v>
      </c>
      <c r="P124" s="42">
        <f>oknLineTotal_105 - oknTotalNet_105</f>
        <v>0</v>
      </c>
      <c r="Q124" s="42">
        <f>ROUND(oknPrice_105 * oknQuantity_105,2)</f>
        <v>0</v>
      </c>
      <c r="R124" s="12"/>
      <c r="T124" s="60">
        <v>105</v>
      </c>
    </row>
    <row r="125" spans="1:20" s="2" customFormat="1" ht="15.95" hidden="1" customHeight="1" x14ac:dyDescent="0.2">
      <c r="A125" s="67"/>
      <c r="B125" s="68"/>
      <c r="E125" s="18">
        <v>0</v>
      </c>
      <c r="F125" s="18">
        <v>0</v>
      </c>
      <c r="H125" s="93"/>
      <c r="I125" s="94"/>
      <c r="J125" s="94"/>
      <c r="K125" s="95"/>
      <c r="L125" s="48">
        <v>0</v>
      </c>
      <c r="M125" s="96">
        <v>0</v>
      </c>
      <c r="N125" s="97"/>
      <c r="O125" s="54">
        <f>ROUND(IF(oknTaxable_106,oknLineTotal_106/(1+oknTax1Rate),oknLineTotal_106),2)</f>
        <v>0</v>
      </c>
      <c r="P125" s="39">
        <f>oknLineTotal_106 - oknTotalNet_106</f>
        <v>0</v>
      </c>
      <c r="Q125" s="39">
        <f>ROUND(oknPrice_106 * oknQuantity_106,2)</f>
        <v>0</v>
      </c>
      <c r="R125" s="13"/>
      <c r="T125" s="60">
        <v>106</v>
      </c>
    </row>
    <row r="126" spans="1:20" s="2" customFormat="1" ht="15.95" hidden="1" customHeight="1" x14ac:dyDescent="0.2">
      <c r="A126" s="67"/>
      <c r="B126" s="68"/>
      <c r="E126" s="18">
        <v>0</v>
      </c>
      <c r="F126" s="18">
        <v>0</v>
      </c>
      <c r="H126" s="88"/>
      <c r="I126" s="89"/>
      <c r="J126" s="89"/>
      <c r="K126" s="90"/>
      <c r="L126" s="50">
        <v>0</v>
      </c>
      <c r="M126" s="91">
        <v>0</v>
      </c>
      <c r="N126" s="92"/>
      <c r="O126" s="55">
        <f>ROUND(IF(oknTaxable_107,oknLineTotal_107/(1+oknTax1Rate),oknLineTotal_107),2)</f>
        <v>0</v>
      </c>
      <c r="P126" s="42">
        <f>oknLineTotal_107 - oknTotalNet_107</f>
        <v>0</v>
      </c>
      <c r="Q126" s="42">
        <f>ROUND(oknPrice_107 * oknQuantity_107,2)</f>
        <v>0</v>
      </c>
      <c r="R126" s="12"/>
      <c r="T126" s="60">
        <v>107</v>
      </c>
    </row>
    <row r="127" spans="1:20" s="2" customFormat="1" ht="15.95" hidden="1" customHeight="1" x14ac:dyDescent="0.2">
      <c r="A127" s="67"/>
      <c r="B127" s="68"/>
      <c r="E127" s="18">
        <v>0</v>
      </c>
      <c r="F127" s="18">
        <v>0</v>
      </c>
      <c r="H127" s="103"/>
      <c r="I127" s="104"/>
      <c r="J127" s="104"/>
      <c r="K127" s="105"/>
      <c r="L127" s="52">
        <v>0</v>
      </c>
      <c r="M127" s="106">
        <v>0</v>
      </c>
      <c r="N127" s="107"/>
      <c r="O127" s="57">
        <f>ROUND(IF(oknTaxable_108,oknLineTotal_108/(1+oknTax1Rate),oknLineTotal_108),2)</f>
        <v>0</v>
      </c>
      <c r="P127" s="41">
        <f>oknLineTotal_108 - oknTotalNet_108</f>
        <v>0</v>
      </c>
      <c r="Q127" s="41">
        <f>ROUND(oknPrice_108 * oknQuantity_108,2)</f>
        <v>0</v>
      </c>
      <c r="R127" s="13"/>
      <c r="T127" s="60">
        <v>108</v>
      </c>
    </row>
    <row r="128" spans="1:20" s="2" customFormat="1" ht="18" customHeight="1" x14ac:dyDescent="0.2">
      <c r="A128" s="68"/>
      <c r="B128" s="68"/>
      <c r="C128" s="36"/>
      <c r="D128" s="36"/>
      <c r="E128" s="17"/>
      <c r="F128" s="22">
        <f t="array" ref="F128">SUM(oknTaxable_1:oknTaxable_108*oknLineTotal_1:oknLineTotal_108)</f>
        <v>0</v>
      </c>
      <c r="H128" s="3"/>
      <c r="I128" s="3"/>
      <c r="J128" s="3"/>
      <c r="K128" s="3"/>
      <c r="L128" s="3"/>
      <c r="M128" s="3"/>
      <c r="O128" s="4" t="s">
        <v>24</v>
      </c>
      <c r="P128" s="4"/>
      <c r="Q128" s="24">
        <f>SUM(oknVat_1:oknVat_108)</f>
        <v>0</v>
      </c>
      <c r="R128" s="12"/>
      <c r="T128" s="62"/>
    </row>
    <row r="129" spans="1:20" s="2" customFormat="1" ht="18" customHeight="1" x14ac:dyDescent="0.2">
      <c r="A129" s="68"/>
      <c r="B129" s="68"/>
      <c r="C129" s="36"/>
      <c r="D129" s="36"/>
      <c r="E129" s="17"/>
      <c r="F129" s="17"/>
      <c r="H129" s="3" t="s">
        <v>42</v>
      </c>
      <c r="I129" s="3"/>
      <c r="J129" s="3"/>
      <c r="K129" s="3"/>
      <c r="L129" s="3"/>
      <c r="M129" s="3"/>
      <c r="O129" s="46" t="s">
        <v>23</v>
      </c>
      <c r="P129" s="46"/>
      <c r="Q129" s="25">
        <v>0</v>
      </c>
      <c r="R129" s="12"/>
      <c r="T129" s="62"/>
    </row>
    <row r="130" spans="1:20" s="2" customFormat="1" ht="20.100000000000001" hidden="1" customHeight="1" x14ac:dyDescent="0.2">
      <c r="A130" s="68"/>
      <c r="B130" s="68"/>
      <c r="C130" s="36"/>
      <c r="D130" s="36"/>
      <c r="E130" s="17"/>
      <c r="F130" s="17"/>
      <c r="H130" s="3"/>
      <c r="I130" s="3"/>
      <c r="J130" s="3"/>
      <c r="K130" s="3"/>
      <c r="L130" s="3"/>
      <c r="M130" s="3"/>
      <c r="N130" s="59" t="s">
        <v>12</v>
      </c>
      <c r="O130" s="23">
        <v>3.2000000000000001E-2</v>
      </c>
      <c r="P130" s="23"/>
      <c r="Q130" s="24">
        <f>ROUND(IF(oknTaxType&lt;&gt;2,0,oknTax2Rate*(oknLineTotalTaxable+IF(oknTaxTotalIncludingShippingCost=0,0,oknShippingCost)+IF(oknTax2IsAppliedToTax1=0,0,oknTax1))),2)</f>
        <v>0</v>
      </c>
      <c r="R130" s="14"/>
      <c r="T130" s="62"/>
    </row>
    <row r="131" spans="1:20" s="2" customFormat="1" ht="18" customHeight="1" x14ac:dyDescent="0.2">
      <c r="A131" s="112"/>
      <c r="B131" s="112"/>
      <c r="C131" s="36"/>
      <c r="D131" s="36"/>
      <c r="E131" s="17"/>
      <c r="F131" s="17"/>
      <c r="H131" s="3"/>
      <c r="I131" s="3"/>
      <c r="J131" s="3"/>
      <c r="K131" s="3"/>
      <c r="L131" s="3"/>
      <c r="M131" s="3"/>
      <c r="N131" s="59" t="s">
        <v>21</v>
      </c>
      <c r="O131" s="23">
        <v>0.17499999999999999</v>
      </c>
      <c r="P131" s="23"/>
      <c r="Q131" s="24">
        <f>SUM(oknVat_1:oknVat_108)+ROUND(oknShippingCost*oknTax1Rate,2)</f>
        <v>0</v>
      </c>
      <c r="R131" s="15"/>
      <c r="T131" s="62"/>
    </row>
    <row r="132" spans="1:20" s="2" customFormat="1" ht="18" customHeight="1" x14ac:dyDescent="0.2">
      <c r="A132" s="112"/>
      <c r="B132" s="112"/>
      <c r="C132" s="36"/>
      <c r="D132" s="36"/>
      <c r="E132" s="17"/>
      <c r="F132" s="17"/>
      <c r="O132" s="5" t="s">
        <v>1</v>
      </c>
      <c r="P132" s="5"/>
      <c r="Q132" s="26">
        <f>oknSubTotal+oknTax1+oknShippingCost</f>
        <v>0</v>
      </c>
      <c r="R132" s="12"/>
      <c r="T132" s="62"/>
    </row>
    <row r="133" spans="1:20" ht="18" customHeight="1" x14ac:dyDescent="0.2">
      <c r="O133" s="5" t="s">
        <v>6</v>
      </c>
      <c r="P133" s="5"/>
      <c r="Q133" s="27">
        <v>0</v>
      </c>
    </row>
    <row r="134" spans="1:20" ht="18" customHeight="1" x14ac:dyDescent="0.2">
      <c r="O134" s="5" t="s">
        <v>5</v>
      </c>
      <c r="P134" s="5"/>
      <c r="Q134" s="28">
        <f>oknTotal-oknPayments</f>
        <v>0</v>
      </c>
    </row>
    <row r="135" spans="1:20" hidden="1" x14ac:dyDescent="0.2"/>
    <row r="136" spans="1:20" ht="18" hidden="1" customHeight="1" x14ac:dyDescent="0.2"/>
    <row r="137" spans="1:20" ht="5.25" customHeight="1" x14ac:dyDescent="0.2"/>
    <row r="138" spans="1:20" ht="14.25" x14ac:dyDescent="0.3">
      <c r="H138" s="117" t="s">
        <v>34</v>
      </c>
      <c r="I138" s="117"/>
      <c r="J138" s="117"/>
      <c r="K138" s="117"/>
      <c r="L138" s="117"/>
      <c r="M138" s="117"/>
      <c r="N138" s="117"/>
      <c r="O138" s="117"/>
      <c r="P138" s="117"/>
      <c r="Q138" s="117"/>
    </row>
    <row r="139" spans="1:20" ht="14.25" x14ac:dyDescent="0.3">
      <c r="H139" s="117" t="s">
        <v>35</v>
      </c>
      <c r="I139" s="117"/>
      <c r="J139" s="117"/>
      <c r="K139" s="117"/>
      <c r="L139" s="117"/>
      <c r="M139" s="117"/>
      <c r="N139" s="117"/>
      <c r="O139" s="117"/>
      <c r="P139" s="117"/>
      <c r="Q139" s="117"/>
    </row>
    <row r="140" spans="1:20" x14ac:dyDescent="0.2">
      <c r="L140" s="1"/>
    </row>
    <row r="904" spans="1:1" hidden="1" x14ac:dyDescent="0.2">
      <c r="A904" s="69" t="s">
        <v>49</v>
      </c>
    </row>
    <row r="925" spans="1:1" hidden="1" x14ac:dyDescent="0.2">
      <c r="A925" s="69" t="s">
        <v>49</v>
      </c>
    </row>
    <row r="938" spans="1:1" hidden="1" x14ac:dyDescent="0.2">
      <c r="A938" s="69" t="s">
        <v>49</v>
      </c>
    </row>
    <row r="983" spans="1:1" hidden="1" x14ac:dyDescent="0.2">
      <c r="A983" s="69" t="s">
        <v>49</v>
      </c>
    </row>
    <row r="998" spans="1:1" hidden="1" x14ac:dyDescent="0.2">
      <c r="A998" s="69" t="s">
        <v>49</v>
      </c>
    </row>
  </sheetData>
  <sheetProtection sheet="1" objects="1" scenarios="1" selectLockedCells="1"/>
  <mergeCells count="253">
    <mergeCell ref="U28:W32"/>
    <mergeCell ref="M25:N25"/>
    <mergeCell ref="M26:N26"/>
    <mergeCell ref="M27:N27"/>
    <mergeCell ref="M28:N28"/>
    <mergeCell ref="U33:W36"/>
    <mergeCell ref="A3:B3"/>
    <mergeCell ref="A4:B4"/>
    <mergeCell ref="A5:B5"/>
    <mergeCell ref="A6:B6"/>
    <mergeCell ref="J11:L11"/>
    <mergeCell ref="J12:L12"/>
    <mergeCell ref="M30:N30"/>
    <mergeCell ref="M31:N31"/>
    <mergeCell ref="M29:N29"/>
    <mergeCell ref="M19:N19"/>
    <mergeCell ref="M20:N20"/>
    <mergeCell ref="M21:N21"/>
    <mergeCell ref="M22:N22"/>
    <mergeCell ref="M23:N23"/>
    <mergeCell ref="M24:N24"/>
    <mergeCell ref="H32:K32"/>
    <mergeCell ref="M32:N32"/>
    <mergeCell ref="H33:K33"/>
    <mergeCell ref="A132:B132"/>
    <mergeCell ref="A131:B131"/>
    <mergeCell ref="A9:B13"/>
    <mergeCell ref="A14:B14"/>
    <mergeCell ref="A15:B15"/>
    <mergeCell ref="A16:B16"/>
    <mergeCell ref="H139:Q139"/>
    <mergeCell ref="H138:Q138"/>
    <mergeCell ref="H19:K19"/>
    <mergeCell ref="H20:K20"/>
    <mergeCell ref="H21:K21"/>
    <mergeCell ref="H22:K22"/>
    <mergeCell ref="H23:K23"/>
    <mergeCell ref="H24:K24"/>
    <mergeCell ref="H25:K25"/>
    <mergeCell ref="H26:K26"/>
    <mergeCell ref="O14:Q14"/>
    <mergeCell ref="O10:Q10"/>
    <mergeCell ref="O11:Q11"/>
    <mergeCell ref="O12:Q12"/>
    <mergeCell ref="O13:Q13"/>
    <mergeCell ref="J16:K16"/>
    <mergeCell ref="M16:N16"/>
    <mergeCell ref="J10:L10"/>
    <mergeCell ref="M33:N33"/>
    <mergeCell ref="H31:K31"/>
    <mergeCell ref="A8:B8"/>
    <mergeCell ref="J14:L14"/>
    <mergeCell ref="M17:N17"/>
    <mergeCell ref="J13:L13"/>
    <mergeCell ref="J17:K17"/>
    <mergeCell ref="H16:I16"/>
    <mergeCell ref="H17:I17"/>
    <mergeCell ref="H27:K27"/>
    <mergeCell ref="H28:K28"/>
    <mergeCell ref="H29:K29"/>
    <mergeCell ref="H30:K30"/>
    <mergeCell ref="H36:K36"/>
    <mergeCell ref="M36:N36"/>
    <mergeCell ref="H37:K37"/>
    <mergeCell ref="M37:N37"/>
    <mergeCell ref="H34:K34"/>
    <mergeCell ref="M34:N34"/>
    <mergeCell ref="H35:K35"/>
    <mergeCell ref="M35:N35"/>
    <mergeCell ref="H40:K40"/>
    <mergeCell ref="M40:N40"/>
    <mergeCell ref="H41:K41"/>
    <mergeCell ref="M41:N41"/>
    <mergeCell ref="H38:K38"/>
    <mergeCell ref="M38:N38"/>
    <mergeCell ref="H39:K39"/>
    <mergeCell ref="M39:N39"/>
    <mergeCell ref="H44:K44"/>
    <mergeCell ref="M44:N44"/>
    <mergeCell ref="H45:K45"/>
    <mergeCell ref="M45:N45"/>
    <mergeCell ref="H42:K42"/>
    <mergeCell ref="M42:N42"/>
    <mergeCell ref="H43:K43"/>
    <mergeCell ref="M43:N43"/>
    <mergeCell ref="H48:K48"/>
    <mergeCell ref="M48:N48"/>
    <mergeCell ref="H49:K49"/>
    <mergeCell ref="M49:N49"/>
    <mergeCell ref="H46:K46"/>
    <mergeCell ref="M46:N46"/>
    <mergeCell ref="H47:K47"/>
    <mergeCell ref="M47:N47"/>
    <mergeCell ref="H52:K52"/>
    <mergeCell ref="M52:N52"/>
    <mergeCell ref="H53:K53"/>
    <mergeCell ref="M53:N53"/>
    <mergeCell ref="H50:K50"/>
    <mergeCell ref="M50:N50"/>
    <mergeCell ref="H51:K51"/>
    <mergeCell ref="M51:N51"/>
    <mergeCell ref="H56:K56"/>
    <mergeCell ref="M56:N56"/>
    <mergeCell ref="H57:K57"/>
    <mergeCell ref="M57:N57"/>
    <mergeCell ref="H54:K54"/>
    <mergeCell ref="M54:N54"/>
    <mergeCell ref="H55:K55"/>
    <mergeCell ref="M55:N55"/>
    <mergeCell ref="H60:K60"/>
    <mergeCell ref="M60:N60"/>
    <mergeCell ref="H61:K61"/>
    <mergeCell ref="M61:N61"/>
    <mergeCell ref="H58:K58"/>
    <mergeCell ref="M58:N58"/>
    <mergeCell ref="H59:K59"/>
    <mergeCell ref="M59:N59"/>
    <mergeCell ref="H64:K64"/>
    <mergeCell ref="M64:N64"/>
    <mergeCell ref="H65:K65"/>
    <mergeCell ref="M65:N65"/>
    <mergeCell ref="H62:K62"/>
    <mergeCell ref="M62:N62"/>
    <mergeCell ref="H63:K63"/>
    <mergeCell ref="M63:N63"/>
    <mergeCell ref="H68:K68"/>
    <mergeCell ref="M68:N68"/>
    <mergeCell ref="H69:K69"/>
    <mergeCell ref="M69:N69"/>
    <mergeCell ref="H66:K66"/>
    <mergeCell ref="M66:N66"/>
    <mergeCell ref="H67:K67"/>
    <mergeCell ref="M67:N67"/>
    <mergeCell ref="H72:K72"/>
    <mergeCell ref="M72:N72"/>
    <mergeCell ref="H73:K73"/>
    <mergeCell ref="M73:N73"/>
    <mergeCell ref="H70:K70"/>
    <mergeCell ref="M70:N70"/>
    <mergeCell ref="H71:K71"/>
    <mergeCell ref="M71:N71"/>
    <mergeCell ref="H76:K76"/>
    <mergeCell ref="M76:N76"/>
    <mergeCell ref="H77:K77"/>
    <mergeCell ref="M77:N77"/>
    <mergeCell ref="H74:K74"/>
    <mergeCell ref="M74:N74"/>
    <mergeCell ref="H75:K75"/>
    <mergeCell ref="M75:N75"/>
    <mergeCell ref="H80:K80"/>
    <mergeCell ref="M80:N80"/>
    <mergeCell ref="H81:K81"/>
    <mergeCell ref="M81:N81"/>
    <mergeCell ref="H78:K78"/>
    <mergeCell ref="M78:N78"/>
    <mergeCell ref="H79:K79"/>
    <mergeCell ref="M79:N79"/>
    <mergeCell ref="H84:K84"/>
    <mergeCell ref="M84:N84"/>
    <mergeCell ref="H85:K85"/>
    <mergeCell ref="M85:N85"/>
    <mergeCell ref="H82:K82"/>
    <mergeCell ref="M82:N82"/>
    <mergeCell ref="H83:K83"/>
    <mergeCell ref="M83:N83"/>
    <mergeCell ref="H88:K88"/>
    <mergeCell ref="M88:N88"/>
    <mergeCell ref="H89:K89"/>
    <mergeCell ref="M89:N89"/>
    <mergeCell ref="H86:K86"/>
    <mergeCell ref="M86:N86"/>
    <mergeCell ref="H87:K87"/>
    <mergeCell ref="M87:N87"/>
    <mergeCell ref="H92:K92"/>
    <mergeCell ref="M92:N92"/>
    <mergeCell ref="H93:K93"/>
    <mergeCell ref="M93:N93"/>
    <mergeCell ref="H90:K90"/>
    <mergeCell ref="M90:N90"/>
    <mergeCell ref="H91:K91"/>
    <mergeCell ref="M91:N91"/>
    <mergeCell ref="H107:K107"/>
    <mergeCell ref="M107:N107"/>
    <mergeCell ref="H101:K101"/>
    <mergeCell ref="H96:K96"/>
    <mergeCell ref="M96:N96"/>
    <mergeCell ref="H97:K97"/>
    <mergeCell ref="M97:N97"/>
    <mergeCell ref="H94:K94"/>
    <mergeCell ref="M94:N94"/>
    <mergeCell ref="H95:K95"/>
    <mergeCell ref="M95:N95"/>
    <mergeCell ref="H100:K100"/>
    <mergeCell ref="M100:N100"/>
    <mergeCell ref="M101:N101"/>
    <mergeCell ref="H98:K98"/>
    <mergeCell ref="M98:N98"/>
    <mergeCell ref="H99:K99"/>
    <mergeCell ref="M99:N99"/>
    <mergeCell ref="H104:K104"/>
    <mergeCell ref="M104:N104"/>
    <mergeCell ref="H105:K105"/>
    <mergeCell ref="M105:N105"/>
    <mergeCell ref="H102:K102"/>
    <mergeCell ref="M102:N102"/>
    <mergeCell ref="H103:K103"/>
    <mergeCell ref="M103:N103"/>
    <mergeCell ref="H127:K127"/>
    <mergeCell ref="M127:N127"/>
    <mergeCell ref="H124:K124"/>
    <mergeCell ref="M124:N124"/>
    <mergeCell ref="H125:K125"/>
    <mergeCell ref="M125:N125"/>
    <mergeCell ref="H113:K113"/>
    <mergeCell ref="M113:N113"/>
    <mergeCell ref="H110:K110"/>
    <mergeCell ref="M110:N110"/>
    <mergeCell ref="H111:K111"/>
    <mergeCell ref="M111:N111"/>
    <mergeCell ref="H116:K116"/>
    <mergeCell ref="M116:N116"/>
    <mergeCell ref="H117:K117"/>
    <mergeCell ref="M117:N117"/>
    <mergeCell ref="H114:K114"/>
    <mergeCell ref="M114:N114"/>
    <mergeCell ref="H115:K115"/>
    <mergeCell ref="M115:N115"/>
    <mergeCell ref="H112:K112"/>
    <mergeCell ref="M112:N112"/>
    <mergeCell ref="P5:Q5"/>
    <mergeCell ref="P6:Q6"/>
    <mergeCell ref="P16:Q16"/>
    <mergeCell ref="P17:Q17"/>
    <mergeCell ref="H126:K126"/>
    <mergeCell ref="M126:N126"/>
    <mergeCell ref="H122:K122"/>
    <mergeCell ref="M122:N122"/>
    <mergeCell ref="H123:K123"/>
    <mergeCell ref="M123:N123"/>
    <mergeCell ref="H120:K120"/>
    <mergeCell ref="M120:N120"/>
    <mergeCell ref="H121:K121"/>
    <mergeCell ref="M121:N121"/>
    <mergeCell ref="H118:K118"/>
    <mergeCell ref="M118:N118"/>
    <mergeCell ref="H119:K119"/>
    <mergeCell ref="M119:N119"/>
    <mergeCell ref="H108:K108"/>
    <mergeCell ref="M108:N108"/>
    <mergeCell ref="H109:K109"/>
    <mergeCell ref="M109:N109"/>
    <mergeCell ref="H106:K106"/>
    <mergeCell ref="M106:N106"/>
  </mergeCells>
  <phoneticPr fontId="9" type="noConversion"/>
  <dataValidations count="10">
    <dataValidation type="decimal" operator="lessThanOrEqual" allowBlank="1" showInputMessage="1" showErrorMessage="1" errorTitle="Invalid Input" error="Please enter a valid numeric_x000a_value." sqref="Q133 O130:P131 M20:M127 O20:O127 Q129" xr:uid="{00000000-0002-0000-0000-000000000000}">
      <formula1>999999999.99</formula1>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10" sqref="J9 A20:A127" xr:uid="{00000000-0002-0000-0000-000002000000}">
      <formula1>0</formula1>
      <formula2>10</formula2>
    </dataValidation>
    <dataValidation type="textLength" allowBlank="1" showInputMessage="1" showErrorMessage="1" errorTitle="Invalid Input" error="Max characters allowed: 60" sqref="O10:Q12 J10:L12" xr:uid="{00000000-0002-0000-0000-000003000000}">
      <formula1>0</formula1>
      <formula2>60</formula2>
    </dataValidation>
    <dataValidation type="textLength" allowBlank="1" showInputMessage="1" showErrorMessage="1" errorTitle="Invalid Input" error="Max characters allowed: 20" sqref="O13:Q13 J13:L14" xr:uid="{00000000-0002-0000-0000-000004000000}">
      <formula1>0</formula1>
      <formula2>20</formula2>
    </dataValidation>
    <dataValidation type="textLength" allowBlank="1" showInputMessage="1" showErrorMessage="1" errorTitle="Invalid Input" error="Max characters allowed: 30" sqref="O14:Q14" xr:uid="{00000000-0002-0000-0000-000005000000}">
      <formula1>0</formula1>
      <formula2>30</formula2>
    </dataValidation>
    <dataValidation type="textLength" operator="lessThan" allowBlank="1" showInputMessage="1" showErrorMessage="1" errorTitle="Invalid Input" error="Max characters allowed: 15" sqref="H17:I17 O17:P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Q17" xr:uid="{00000000-0002-0000-0000-000008000000}">
      <formula1>20</formula1>
    </dataValidation>
    <dataValidation type="textLength" operator="lessThanOrEqual" allowBlank="1" showInputMessage="1" showErrorMessage="1" errorTitle="Invalid Input" error="Max characters allowed: 100" sqref="H21:H31 H127 H125 H123 H121 H119 H117 H115 H113 H111 H109 H107 H105 H103 H101 H99 H97 H95 H93 H91 H89 H87 H85 H83 H81 H79 H77 H75 H73 H71 H69 H67 H65 H63 H61 H59 H57 H55 H53 H51 H49 H47 H45 H43 H41 H39 H37 H35 H33" xr:uid="{00000000-0002-0000-0000-000009000000}">
      <formula1>100</formula1>
    </dataValidation>
  </dataValidations>
  <hyperlinks>
    <hyperlink ref="U33" r:id="rId1" display="http://www.InvoicingTemplates.com" xr:uid="{00000000-0004-0000-0000-000007000000}"/>
    <hyperlink ref="A983" r:id="rId2" tooltip="VAT Service Invoicing Template - Price Including Tax" display="http://www.invoicingtemplate.com/vatservicepriceincludingtax.html" xr:uid="{00000000-0004-0000-0000-000009000000}"/>
    <hyperlink ref="AIN1" r:id="rId3" tooltip="VAT Service Invoice Template - Price Including Tax" display="http://www.invoicingtemplate.com/vatservicepriceincludingtax.html" xr:uid="{00000000-0004-0000-0000-00000A000000}"/>
    <hyperlink ref="A925" r:id="rId4" tooltip="VAT Service Invoicing Template - Price Including Tax" display="http://www.invoicingtemplate.com/vatservicepriceincludingtax.html" xr:uid="{00000000-0004-0000-0000-00000B000000}"/>
    <hyperlink ref="AIG1" r:id="rId5" tooltip="VAT Service Invoice Template - Price Including Tax" display="http://www.invoicingtemplate.com/vatservicepriceincludingtax.html" xr:uid="{00000000-0004-0000-0000-00000C000000}"/>
    <hyperlink ref="A938" r:id="rId6" tooltip="VAT Service Invoicing Template - Price Including Tax" display="http://www.invoicingtemplate.com/vatservicepriceincludingtax.html" xr:uid="{00000000-0004-0000-0000-00000D000000}"/>
    <hyperlink ref="AJE1" r:id="rId7" tooltip="VAT Service Invoice Template - Price Including Tax" display="http://www.invoicingtemplate.com/vatservicepriceincludingtax.html" xr:uid="{00000000-0004-0000-0000-00000E000000}"/>
    <hyperlink ref="A998" r:id="rId8" tooltip="VAT Service Invoicing Template - Price Including Tax" display="http://www.invoicingtemplate.com/vatservicepriceincludingtax.html" xr:uid="{00000000-0004-0000-0000-00000F000000}"/>
    <hyperlink ref="ALC1" r:id="rId9" tooltip="VAT Service Invoice Template - Price Including Tax" display="http://www.invoicingtemplate.com/vatservicepriceincludingtax.html" xr:uid="{00000000-0004-0000-0000-000010000000}"/>
    <hyperlink ref="A904" r:id="rId10" tooltip="VAT Service Invoicing Template - Price Including Tax" display="http://www.invoicingtemplate.com/vatservicepriceincludingtax.html" xr:uid="{00000000-0004-0000-0000-000011000000}"/>
    <hyperlink ref="AIV1" r:id="rId11" tooltip="VAT Service Invoice Template - Price Including Tax" display="http://www.invoicingtemplate.com/vatservicepriceincludingtax.html" xr:uid="{00000000-0004-0000-0000-000012000000}"/>
  </hyperlinks>
  <printOptions horizontalCentered="1"/>
  <pageMargins left="0.27" right="0.32" top="0.43307086614173229" bottom="0.52" header="0.51181102362204722" footer="0.28000000000000003"/>
  <pageSetup paperSize="9" orientation="portrait" horizontalDpi="300" verticalDpi="300" r:id="rId12"/>
  <headerFooter alignWithMargins="0">
    <oddFooter>Page &amp;P of &amp;N</oddFooter>
  </headerFooter>
  <drawing r:id="rId13"/>
  <legacyDrawing r:id="rId14"/>
  <mc:AlternateContent xmlns:mc="http://schemas.openxmlformats.org/markup-compatibility/2006">
    <mc:Choice Requires="x14">
      <controls>
        <mc:AlternateContent xmlns:mc="http://schemas.openxmlformats.org/markup-compatibility/2006">
          <mc:Choice Requires="x14">
            <control shapeId="1353" r:id="rId15" name="oknWidget_taxable1">
              <controlPr defaultSize="0" autoFill="0" autoLine="0" autoPict="0" altText="">
                <anchor moveWithCells="1">
                  <from>
                    <xdr:col>1</xdr:col>
                    <xdr:colOff>123825</xdr:colOff>
                    <xdr:row>19</xdr:row>
                    <xdr:rowOff>9525</xdr:rowOff>
                  </from>
                  <to>
                    <xdr:col>1</xdr:col>
                    <xdr:colOff>342900</xdr:colOff>
                    <xdr:row>20</xdr:row>
                    <xdr:rowOff>47625</xdr:rowOff>
                  </to>
                </anchor>
              </controlPr>
            </control>
          </mc:Choice>
        </mc:AlternateContent>
        <mc:AlternateContent xmlns:mc="http://schemas.openxmlformats.org/markup-compatibility/2006">
          <mc:Choice Requires="x14">
            <control shapeId="1354" r:id="rId16" name="oknWidget_taxable2">
              <controlPr defaultSize="0" autoFill="0" autoLine="0" autoPict="0" altText="">
                <anchor moveWithCells="1">
                  <from>
                    <xdr:col>1</xdr:col>
                    <xdr:colOff>123825</xdr:colOff>
                    <xdr:row>20</xdr:row>
                    <xdr:rowOff>9525</xdr:rowOff>
                  </from>
                  <to>
                    <xdr:col>1</xdr:col>
                    <xdr:colOff>342900</xdr:colOff>
                    <xdr:row>21</xdr:row>
                    <xdr:rowOff>47625</xdr:rowOff>
                  </to>
                </anchor>
              </controlPr>
            </control>
          </mc:Choice>
        </mc:AlternateContent>
        <mc:AlternateContent xmlns:mc="http://schemas.openxmlformats.org/markup-compatibility/2006">
          <mc:Choice Requires="x14">
            <control shapeId="1355" r:id="rId17" name="oknWidget_taxable3">
              <controlPr defaultSize="0" autoFill="0" autoLine="0" autoPict="0" altText="">
                <anchor moveWithCells="1">
                  <from>
                    <xdr:col>1</xdr:col>
                    <xdr:colOff>123825</xdr:colOff>
                    <xdr:row>21</xdr:row>
                    <xdr:rowOff>9525</xdr:rowOff>
                  </from>
                  <to>
                    <xdr:col>1</xdr:col>
                    <xdr:colOff>342900</xdr:colOff>
                    <xdr:row>22</xdr:row>
                    <xdr:rowOff>47625</xdr:rowOff>
                  </to>
                </anchor>
              </controlPr>
            </control>
          </mc:Choice>
        </mc:AlternateContent>
        <mc:AlternateContent xmlns:mc="http://schemas.openxmlformats.org/markup-compatibility/2006">
          <mc:Choice Requires="x14">
            <control shapeId="1356" r:id="rId18" name="oknWidget_taxable4">
              <controlPr defaultSize="0" autoFill="0" autoLine="0" autoPict="0" altText="">
                <anchor moveWithCells="1">
                  <from>
                    <xdr:col>1</xdr:col>
                    <xdr:colOff>123825</xdr:colOff>
                    <xdr:row>22</xdr:row>
                    <xdr:rowOff>9525</xdr:rowOff>
                  </from>
                  <to>
                    <xdr:col>1</xdr:col>
                    <xdr:colOff>342900</xdr:colOff>
                    <xdr:row>23</xdr:row>
                    <xdr:rowOff>47625</xdr:rowOff>
                  </to>
                </anchor>
              </controlPr>
            </control>
          </mc:Choice>
        </mc:AlternateContent>
        <mc:AlternateContent xmlns:mc="http://schemas.openxmlformats.org/markup-compatibility/2006">
          <mc:Choice Requires="x14">
            <control shapeId="1357" r:id="rId19" name="oknWidget_taxable5">
              <controlPr defaultSize="0" autoFill="0" autoLine="0" autoPict="0" altText="">
                <anchor moveWithCells="1">
                  <from>
                    <xdr:col>1</xdr:col>
                    <xdr:colOff>123825</xdr:colOff>
                    <xdr:row>23</xdr:row>
                    <xdr:rowOff>9525</xdr:rowOff>
                  </from>
                  <to>
                    <xdr:col>1</xdr:col>
                    <xdr:colOff>342900</xdr:colOff>
                    <xdr:row>24</xdr:row>
                    <xdr:rowOff>47625</xdr:rowOff>
                  </to>
                </anchor>
              </controlPr>
            </control>
          </mc:Choice>
        </mc:AlternateContent>
        <mc:AlternateContent xmlns:mc="http://schemas.openxmlformats.org/markup-compatibility/2006">
          <mc:Choice Requires="x14">
            <control shapeId="1358" r:id="rId20" name="oknWidget_taxable6">
              <controlPr defaultSize="0" autoFill="0" autoLine="0" autoPict="0" altText="">
                <anchor moveWithCells="1">
                  <from>
                    <xdr:col>1</xdr:col>
                    <xdr:colOff>123825</xdr:colOff>
                    <xdr:row>24</xdr:row>
                    <xdr:rowOff>9525</xdr:rowOff>
                  </from>
                  <to>
                    <xdr:col>1</xdr:col>
                    <xdr:colOff>342900</xdr:colOff>
                    <xdr:row>25</xdr:row>
                    <xdr:rowOff>47625</xdr:rowOff>
                  </to>
                </anchor>
              </controlPr>
            </control>
          </mc:Choice>
        </mc:AlternateContent>
        <mc:AlternateContent xmlns:mc="http://schemas.openxmlformats.org/markup-compatibility/2006">
          <mc:Choice Requires="x14">
            <control shapeId="1359" r:id="rId21" name="oknWidget_taxable7">
              <controlPr defaultSize="0" autoFill="0" autoLine="0" autoPict="0" altText="">
                <anchor moveWithCells="1">
                  <from>
                    <xdr:col>1</xdr:col>
                    <xdr:colOff>123825</xdr:colOff>
                    <xdr:row>25</xdr:row>
                    <xdr:rowOff>9525</xdr:rowOff>
                  </from>
                  <to>
                    <xdr:col>1</xdr:col>
                    <xdr:colOff>342900</xdr:colOff>
                    <xdr:row>26</xdr:row>
                    <xdr:rowOff>47625</xdr:rowOff>
                  </to>
                </anchor>
              </controlPr>
            </control>
          </mc:Choice>
        </mc:AlternateContent>
        <mc:AlternateContent xmlns:mc="http://schemas.openxmlformats.org/markup-compatibility/2006">
          <mc:Choice Requires="x14">
            <control shapeId="2" r:id="rId22" name="oknWidget_taxable8">
              <controlPr defaultSize="0" autoFill="0" autoLine="0" autoPict="0" altText="">
                <anchor moveWithCells="1">
                  <from>
                    <xdr:col>1</xdr:col>
                    <xdr:colOff>123825</xdr:colOff>
                    <xdr:row>26</xdr:row>
                    <xdr:rowOff>9525</xdr:rowOff>
                  </from>
                  <to>
                    <xdr:col>1</xdr:col>
                    <xdr:colOff>342900</xdr:colOff>
                    <xdr:row>27</xdr:row>
                    <xdr:rowOff>47625</xdr:rowOff>
                  </to>
                </anchor>
              </controlPr>
            </control>
          </mc:Choice>
        </mc:AlternateContent>
        <mc:AlternateContent xmlns:mc="http://schemas.openxmlformats.org/markup-compatibility/2006">
          <mc:Choice Requires="x14">
            <control shapeId="1361" r:id="rId23" name="oknWidget_taxable9">
              <controlPr defaultSize="0" autoFill="0" autoLine="0" autoPict="0" altText="">
                <anchor moveWithCells="1">
                  <from>
                    <xdr:col>1</xdr:col>
                    <xdr:colOff>123825</xdr:colOff>
                    <xdr:row>27</xdr:row>
                    <xdr:rowOff>9525</xdr:rowOff>
                  </from>
                  <to>
                    <xdr:col>1</xdr:col>
                    <xdr:colOff>342900</xdr:colOff>
                    <xdr:row>28</xdr:row>
                    <xdr:rowOff>47625</xdr:rowOff>
                  </to>
                </anchor>
              </controlPr>
            </control>
          </mc:Choice>
        </mc:AlternateContent>
        <mc:AlternateContent xmlns:mc="http://schemas.openxmlformats.org/markup-compatibility/2006">
          <mc:Choice Requires="x14">
            <control shapeId="1362" r:id="rId24" name="oknWidget_taxable10">
              <controlPr defaultSize="0" autoFill="0" autoLine="0" autoPict="0" altText="">
                <anchor moveWithCells="1">
                  <from>
                    <xdr:col>1</xdr:col>
                    <xdr:colOff>123825</xdr:colOff>
                    <xdr:row>28</xdr:row>
                    <xdr:rowOff>9525</xdr:rowOff>
                  </from>
                  <to>
                    <xdr:col>1</xdr:col>
                    <xdr:colOff>342900</xdr:colOff>
                    <xdr:row>29</xdr:row>
                    <xdr:rowOff>47625</xdr:rowOff>
                  </to>
                </anchor>
              </controlPr>
            </control>
          </mc:Choice>
        </mc:AlternateContent>
        <mc:AlternateContent xmlns:mc="http://schemas.openxmlformats.org/markup-compatibility/2006">
          <mc:Choice Requires="x14">
            <control shapeId="1363" r:id="rId25" name="oknWidget_taxable11">
              <controlPr defaultSize="0" autoFill="0" autoLine="0" autoPict="0" altText="">
                <anchor moveWithCells="1">
                  <from>
                    <xdr:col>1</xdr:col>
                    <xdr:colOff>123825</xdr:colOff>
                    <xdr:row>29</xdr:row>
                    <xdr:rowOff>9525</xdr:rowOff>
                  </from>
                  <to>
                    <xdr:col>1</xdr:col>
                    <xdr:colOff>342900</xdr:colOff>
                    <xdr:row>30</xdr:row>
                    <xdr:rowOff>47625</xdr:rowOff>
                  </to>
                </anchor>
              </controlPr>
            </control>
          </mc:Choice>
        </mc:AlternateContent>
        <mc:AlternateContent xmlns:mc="http://schemas.openxmlformats.org/markup-compatibility/2006">
          <mc:Choice Requires="x14">
            <control shapeId="1364" r:id="rId26" name="oknWidget_taxable12">
              <controlPr defaultSize="0" autoFill="0" autoLine="0" autoPict="0" altText="">
                <anchor moveWithCells="1">
                  <from>
                    <xdr:col>1</xdr:col>
                    <xdr:colOff>123825</xdr:colOff>
                    <xdr:row>30</xdr:row>
                    <xdr:rowOff>9525</xdr:rowOff>
                  </from>
                  <to>
                    <xdr:col>1</xdr:col>
                    <xdr:colOff>342900</xdr:colOff>
                    <xdr:row>31</xdr:row>
                    <xdr:rowOff>47625</xdr:rowOff>
                  </to>
                </anchor>
              </controlPr>
            </control>
          </mc:Choice>
        </mc:AlternateContent>
        <mc:AlternateContent xmlns:mc="http://schemas.openxmlformats.org/markup-compatibility/2006">
          <mc:Choice Requires="x14">
            <control shapeId="1365" r:id="rId27" name="oknWidget_taxable13">
              <controlPr defaultSize="0" autoFill="0" autoLine="0" autoPict="0" altText="">
                <anchor moveWithCells="1">
                  <from>
                    <xdr:col>1</xdr:col>
                    <xdr:colOff>123825</xdr:colOff>
                    <xdr:row>31</xdr:row>
                    <xdr:rowOff>9525</xdr:rowOff>
                  </from>
                  <to>
                    <xdr:col>1</xdr:col>
                    <xdr:colOff>342900</xdr:colOff>
                    <xdr:row>32</xdr:row>
                    <xdr:rowOff>47625</xdr:rowOff>
                  </to>
                </anchor>
              </controlPr>
            </control>
          </mc:Choice>
        </mc:AlternateContent>
        <mc:AlternateContent xmlns:mc="http://schemas.openxmlformats.org/markup-compatibility/2006">
          <mc:Choice Requires="x14">
            <control shapeId="1366" r:id="rId28" name="oknWidget_taxable14">
              <controlPr defaultSize="0" autoFill="0" autoLine="0" autoPict="0" altText="">
                <anchor moveWithCells="1">
                  <from>
                    <xdr:col>1</xdr:col>
                    <xdr:colOff>123825</xdr:colOff>
                    <xdr:row>32</xdr:row>
                    <xdr:rowOff>9525</xdr:rowOff>
                  </from>
                  <to>
                    <xdr:col>1</xdr:col>
                    <xdr:colOff>342900</xdr:colOff>
                    <xdr:row>33</xdr:row>
                    <xdr:rowOff>47625</xdr:rowOff>
                  </to>
                </anchor>
              </controlPr>
            </control>
          </mc:Choice>
        </mc:AlternateContent>
        <mc:AlternateContent xmlns:mc="http://schemas.openxmlformats.org/markup-compatibility/2006">
          <mc:Choice Requires="x14">
            <control shapeId="1367" r:id="rId29" name="oknWidget_taxable15">
              <controlPr defaultSize="0" autoFill="0" autoLine="0" autoPict="0" altText="">
                <anchor moveWithCells="1">
                  <from>
                    <xdr:col>1</xdr:col>
                    <xdr:colOff>123825</xdr:colOff>
                    <xdr:row>33</xdr:row>
                    <xdr:rowOff>9525</xdr:rowOff>
                  </from>
                  <to>
                    <xdr:col>1</xdr:col>
                    <xdr:colOff>342900</xdr:colOff>
                    <xdr:row>34</xdr:row>
                    <xdr:rowOff>47625</xdr:rowOff>
                  </to>
                </anchor>
              </controlPr>
            </control>
          </mc:Choice>
        </mc:AlternateContent>
        <mc:AlternateContent xmlns:mc="http://schemas.openxmlformats.org/markup-compatibility/2006">
          <mc:Choice Requires="x14">
            <control shapeId="1368" r:id="rId30" name="oknWidget_taxable16">
              <controlPr defaultSize="0" autoFill="0" autoLine="0" autoPict="0" altText="">
                <anchor moveWithCells="1">
                  <from>
                    <xdr:col>1</xdr:col>
                    <xdr:colOff>123825</xdr:colOff>
                    <xdr:row>34</xdr:row>
                    <xdr:rowOff>9525</xdr:rowOff>
                  </from>
                  <to>
                    <xdr:col>1</xdr:col>
                    <xdr:colOff>342900</xdr:colOff>
                    <xdr:row>35</xdr:row>
                    <xdr:rowOff>47625</xdr:rowOff>
                  </to>
                </anchor>
              </controlPr>
            </control>
          </mc:Choice>
        </mc:AlternateContent>
        <mc:AlternateContent xmlns:mc="http://schemas.openxmlformats.org/markup-compatibility/2006">
          <mc:Choice Requires="x14">
            <control shapeId="1369" r:id="rId31" name="oknWidget_taxable17">
              <controlPr defaultSize="0" autoFill="0" autoLine="0" autoPict="0" altText="">
                <anchor moveWithCells="1">
                  <from>
                    <xdr:col>1</xdr:col>
                    <xdr:colOff>123825</xdr:colOff>
                    <xdr:row>35</xdr:row>
                    <xdr:rowOff>9525</xdr:rowOff>
                  </from>
                  <to>
                    <xdr:col>1</xdr:col>
                    <xdr:colOff>342900</xdr:colOff>
                    <xdr:row>36</xdr:row>
                    <xdr:rowOff>47625</xdr:rowOff>
                  </to>
                </anchor>
              </controlPr>
            </control>
          </mc:Choice>
        </mc:AlternateContent>
        <mc:AlternateContent xmlns:mc="http://schemas.openxmlformats.org/markup-compatibility/2006">
          <mc:Choice Requires="x14">
            <control shapeId="1370" r:id="rId32" name="oknWidget_taxable18">
              <controlPr defaultSize="0" autoFill="0" autoLine="0" autoPict="0" altText="">
                <anchor moveWithCells="1">
                  <from>
                    <xdr:col>1</xdr:col>
                    <xdr:colOff>123825</xdr:colOff>
                    <xdr:row>36</xdr:row>
                    <xdr:rowOff>9525</xdr:rowOff>
                  </from>
                  <to>
                    <xdr:col>1</xdr:col>
                    <xdr:colOff>342900</xdr:colOff>
                    <xdr:row>127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C5987-0C7E-458E-A971-77C76BDCFFA5}">
  <dimension ref="A1"/>
  <sheetViews>
    <sheetView workbookViewId="0">
      <selection activeCell="B32" sqref="B32"/>
    </sheetView>
  </sheetViews>
  <sheetFormatPr defaultRowHeight="16.5" x14ac:dyDescent="0.3"/>
  <cols>
    <col min="1" max="16384" width="9.140625" style="8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1016</vt:i4>
      </vt:variant>
    </vt:vector>
  </HeadingPairs>
  <TitlesOfParts>
    <vt:vector size="101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oknProductID_100</vt:lpstr>
      <vt:lpstr>oknProductID_101</vt:lpstr>
      <vt:lpstr>oknProductID_102</vt:lpstr>
      <vt:lpstr>oknProductID_103</vt:lpstr>
      <vt:lpstr>oknProductID_104</vt:lpstr>
      <vt:lpstr>oknProductID_105</vt:lpstr>
      <vt:lpstr>oknProductID_106</vt:lpstr>
      <vt:lpstr>oknProductID_107</vt:lpstr>
      <vt:lpstr>oknProductID_108</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oknProductID_31</vt:lpstr>
      <vt:lpstr>oknProductID_32</vt:lpstr>
      <vt:lpstr>oknProductID_33</vt:lpstr>
      <vt:lpstr>oknProductID_34</vt:lpstr>
      <vt:lpstr>oknProductID_35</vt:lpstr>
      <vt:lpstr>oknProductID_36</vt:lpstr>
      <vt:lpstr>oknProductID_37</vt:lpstr>
      <vt:lpstr>oknProductID_38</vt:lpstr>
      <vt:lpstr>oknProductID_39</vt:lpstr>
      <vt:lpstr>oknProductID_4</vt:lpstr>
      <vt:lpstr>oknProductID_40</vt:lpstr>
      <vt:lpstr>oknProductID_41</vt:lpstr>
      <vt:lpstr>oknProductID_42</vt:lpstr>
      <vt:lpstr>oknProductID_43</vt:lpstr>
      <vt:lpstr>oknProductID_44</vt:lpstr>
      <vt:lpstr>oknProductID_45</vt:lpstr>
      <vt:lpstr>oknProductID_46</vt:lpstr>
      <vt:lpstr>oknProductID_47</vt:lpstr>
      <vt:lpstr>oknProductID_48</vt:lpstr>
      <vt:lpstr>oknProductID_49</vt:lpstr>
      <vt:lpstr>oknProductID_5</vt:lpstr>
      <vt:lpstr>oknProductID_50</vt:lpstr>
      <vt:lpstr>oknProductID_51</vt:lpstr>
      <vt:lpstr>oknProductID_52</vt:lpstr>
      <vt:lpstr>oknProductID_53</vt:lpstr>
      <vt:lpstr>oknProductID_54</vt:lpstr>
      <vt:lpstr>oknProductID_55</vt:lpstr>
      <vt:lpstr>oknProductID_56</vt:lpstr>
      <vt:lpstr>oknProductID_57</vt:lpstr>
      <vt:lpstr>oknProductID_58</vt:lpstr>
      <vt:lpstr>oknProductID_59</vt:lpstr>
      <vt:lpstr>oknProductID_6</vt:lpstr>
      <vt:lpstr>oknProductID_60</vt:lpstr>
      <vt:lpstr>oknProductID_61</vt:lpstr>
      <vt:lpstr>oknProductID_62</vt:lpstr>
      <vt:lpstr>oknProductID_63</vt:lpstr>
      <vt:lpstr>oknProductID_64</vt:lpstr>
      <vt:lpstr>oknProductID_65</vt:lpstr>
      <vt:lpstr>oknProductID_66</vt:lpstr>
      <vt:lpstr>oknProductID_67</vt:lpstr>
      <vt:lpstr>oknProductID_68</vt:lpstr>
      <vt:lpstr>oknProductID_69</vt:lpstr>
      <vt:lpstr>oknProductID_7</vt:lpstr>
      <vt:lpstr>oknProductID_70</vt:lpstr>
      <vt:lpstr>oknProductID_71</vt:lpstr>
      <vt:lpstr>oknProductID_72</vt:lpstr>
      <vt:lpstr>oknProductID_73</vt:lpstr>
      <vt:lpstr>oknProductID_74</vt:lpstr>
      <vt:lpstr>oknProductID_75</vt:lpstr>
      <vt:lpstr>oknProductID_76</vt:lpstr>
      <vt:lpstr>oknProductID_77</vt:lpstr>
      <vt:lpstr>oknProductID_78</vt:lpstr>
      <vt:lpstr>oknProductID_79</vt:lpstr>
      <vt:lpstr>oknProductID_8</vt:lpstr>
      <vt:lpstr>oknProductID_80</vt:lpstr>
      <vt:lpstr>oknProductID_81</vt:lpstr>
      <vt:lpstr>oknProductID_82</vt:lpstr>
      <vt:lpstr>oknProductID_83</vt:lpstr>
      <vt:lpstr>oknProductID_84</vt:lpstr>
      <vt:lpstr>oknProductID_85</vt:lpstr>
      <vt:lpstr>oknProductID_86</vt:lpstr>
      <vt:lpstr>oknProductID_87</vt:lpstr>
      <vt:lpstr>oknProductID_88</vt:lpstr>
      <vt:lpstr>oknProductID_89</vt:lpstr>
      <vt:lpstr>oknProductID_9</vt:lpstr>
      <vt:lpstr>oknProductID_90</vt:lpstr>
      <vt:lpstr>oknProductID_91</vt:lpstr>
      <vt:lpstr>oknProductID_92</vt:lpstr>
      <vt:lpstr>oknProductID_93</vt:lpstr>
      <vt:lpstr>oknProductID_94</vt:lpstr>
      <vt:lpstr>oknProductID_95</vt:lpstr>
      <vt:lpstr>oknProductID_96</vt:lpstr>
      <vt:lpstr>oknProductID_97</vt:lpstr>
      <vt:lpstr>oknProductID_98</vt:lpstr>
      <vt:lpstr>oknProductID_99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VAT Service Invoice Template - Price Including Tax</dc:title>
  <dc:subject>"VAT Service Invoice Template - Price Including Tax" summary: VAT Service Invoice Template - Price Including Tax (c6013) is a direct variant of c6007 VAT Sales Invoice Template - Price Including Tax. It differs from the original free invoicing form design in that it the shipping address section is now labeled with Service Location.</dc:subject>
  <dc:creator>https://www.invoicingtemplate.com/</dc:creator>
  <cp:keywords/>
  <dc:description>https://www.invoicingtemplate.com/vatservicepriceincludingtax.html</dc:description>
  <cp:lastModifiedBy>liangjun yu</cp:lastModifiedBy>
  <cp:lastPrinted>2012-08-26T20:15:35Z</cp:lastPrinted>
  <dcterms:created xsi:type="dcterms:W3CDTF">2000-07-27T22:24:14Z</dcterms:created>
  <dcterms:modified xsi:type="dcterms:W3CDTF">2024-03-08T11:28:18Z</dcterms:modified>
  <cp:category>VAT Service Invoice Template - Price Including Tax, VAT Service Invoicing Template - Price Including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305, Lakewood[32], New Jersey, 100758, 92843, 7000852514459894660?+8.53%, 24.7 sq mi, 64.0 km2, 4,079/sq mi, 1,575/km2, 40°04′38″N 74°12′01″W? / ?40.0771°N 74.2004°W? / 40.0771; -74.2004? (Lakewood)</vt:lpwstr>
  </property>
</Properties>
</file>