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6014\"/>
    </mc:Choice>
  </mc:AlternateContent>
  <xr:revisionPtr revIDLastSave="0" documentId="13_ncr:1_{701C7C6D-8C5C-41FB-9237-D1052EA3B7DD}" xr6:coauthVersionLast="47" xr6:coauthVersionMax="47" xr10:uidLastSave="{00000000-0000-0000-0000-000000000000}"/>
  <bookViews>
    <workbookView xWindow="-120" yWindow="-120" windowWidth="29040" windowHeight="15720" tabRatio="716" xr2:uid="{00000000-000D-0000-FFFF-FFFF00000000}"/>
  </bookViews>
  <sheets>
    <sheet name="Invoice" sheetId="1" r:id="rId1"/>
    <sheet name="UniformSoftware.com" sheetId="19" r:id="rId2"/>
  </sheets>
  <definedNames>
    <definedName name="InvoicingTemplateLinkTarget" hidden="1">#REF!</definedName>
    <definedName name="oknBalanceDue">Invoice!$Q$134</definedName>
    <definedName name="oknCompanyAddress">Invoice!$K$4</definedName>
    <definedName name="oknCompanyCityStateZip">Invoice!$K$5</definedName>
    <definedName name="oknCompanyContact">Invoice!$K$6</definedName>
    <definedName name="oknCompanyName">Invoice!$K$3</definedName>
    <definedName name="oknCost_1">Invoice!$F$20</definedName>
    <definedName name="oknCost_10">Invoice!$F$29</definedName>
    <definedName name="oknCost_100">Invoice!$F$119</definedName>
    <definedName name="oknCost_101">Invoice!$F$120</definedName>
    <definedName name="oknCost_102">Invoice!$F$121</definedName>
    <definedName name="oknCost_103">Invoice!$F$122</definedName>
    <definedName name="oknCost_104">Invoice!$F$123</definedName>
    <definedName name="oknCost_105">Invoice!$F$124</definedName>
    <definedName name="oknCost_106">Invoice!$F$125</definedName>
    <definedName name="oknCost_107">Invoice!$F$126</definedName>
    <definedName name="oknCost_108">Invoice!$F$127</definedName>
    <definedName name="oknCost_109">Invoice!#REF!</definedName>
    <definedName name="oknCost_11">Invoice!$F$30</definedName>
    <definedName name="oknCost_110">Invoice!#REF!</definedName>
    <definedName name="oknCost_111">Invoice!#REF!</definedName>
    <definedName name="oknCost_112">Invoice!#REF!</definedName>
    <definedName name="oknCost_113">Invoice!#REF!</definedName>
    <definedName name="oknCost_114">Invoice!#REF!</definedName>
    <definedName name="oknCost_115">Invoice!#REF!</definedName>
    <definedName name="oknCost_116">Invoice!#REF!</definedName>
    <definedName name="oknCost_117">Invoice!#REF!</definedName>
    <definedName name="oknCost_118">Invoice!#REF!</definedName>
    <definedName name="oknCost_12">Invoice!$F$31</definedName>
    <definedName name="oknCost_13">Invoice!$F$32</definedName>
    <definedName name="oknCost_14">Invoice!$F$33</definedName>
    <definedName name="oknCost_15">Invoice!$F$34</definedName>
    <definedName name="oknCost_16">Invoice!$F$35</definedName>
    <definedName name="oknCost_17">Invoice!$F$36</definedName>
    <definedName name="oknCost_18">Invoice!$F$37</definedName>
    <definedName name="oknCost_19">Invoice!$F$38</definedName>
    <definedName name="oknCost_2">Invoice!$F$21</definedName>
    <definedName name="oknCost_20">Invoice!$F$39</definedName>
    <definedName name="oknCost_21">Invoice!$F$40</definedName>
    <definedName name="oknCost_22">Invoice!$F$41</definedName>
    <definedName name="oknCost_23">Invoice!$F$42</definedName>
    <definedName name="oknCost_24">Invoice!$F$43</definedName>
    <definedName name="oknCost_25">Invoice!$F$44</definedName>
    <definedName name="oknCost_26">Invoice!$F$45</definedName>
    <definedName name="oknCost_27">Invoice!$F$46</definedName>
    <definedName name="oknCost_28">Invoice!$F$47</definedName>
    <definedName name="oknCost_29">Invoice!$F$48</definedName>
    <definedName name="oknCost_3">Invoice!$F$22</definedName>
    <definedName name="oknCost_30">Invoice!$F$49</definedName>
    <definedName name="oknCost_31">Invoice!$F$50</definedName>
    <definedName name="oknCost_32">Invoice!$F$51</definedName>
    <definedName name="oknCost_33">Invoice!$F$52</definedName>
    <definedName name="oknCost_34">Invoice!$F$53</definedName>
    <definedName name="oknCost_35">Invoice!$F$54</definedName>
    <definedName name="oknCost_36">Invoice!$F$55</definedName>
    <definedName name="oknCost_37">Invoice!$F$56</definedName>
    <definedName name="oknCost_38">Invoice!$F$57</definedName>
    <definedName name="oknCost_39">Invoice!$F$58</definedName>
    <definedName name="oknCost_4">Invoice!$F$23</definedName>
    <definedName name="oknCost_40">Invoice!$F$59</definedName>
    <definedName name="oknCost_41">Invoice!$F$60</definedName>
    <definedName name="oknCost_42">Invoice!$F$61</definedName>
    <definedName name="oknCost_43">Invoice!$F$62</definedName>
    <definedName name="oknCost_44">Invoice!$F$63</definedName>
    <definedName name="oknCost_45">Invoice!$F$64</definedName>
    <definedName name="oknCost_46">Invoice!$F$65</definedName>
    <definedName name="oknCost_47">Invoice!$F$66</definedName>
    <definedName name="oknCost_48">Invoice!$F$67</definedName>
    <definedName name="oknCost_49">Invoice!$F$68</definedName>
    <definedName name="oknCost_5">Invoice!$F$24</definedName>
    <definedName name="oknCost_50">Invoice!$F$69</definedName>
    <definedName name="oknCost_51">Invoice!$F$70</definedName>
    <definedName name="oknCost_52">Invoice!$F$71</definedName>
    <definedName name="oknCost_53">Invoice!$F$72</definedName>
    <definedName name="oknCost_54">Invoice!$F$73</definedName>
    <definedName name="oknCost_55">Invoice!$F$74</definedName>
    <definedName name="oknCost_56">Invoice!$F$75</definedName>
    <definedName name="oknCost_57">Invoice!$F$76</definedName>
    <definedName name="oknCost_58">Invoice!$F$77</definedName>
    <definedName name="oknCost_59">Invoice!$F$78</definedName>
    <definedName name="oknCost_6">Invoice!$F$25</definedName>
    <definedName name="oknCost_60">Invoice!$F$79</definedName>
    <definedName name="oknCost_61">Invoice!$F$80</definedName>
    <definedName name="oknCost_62">Invoice!$F$81</definedName>
    <definedName name="oknCost_63">Invoice!$F$82</definedName>
    <definedName name="oknCost_64">Invoice!$F$83</definedName>
    <definedName name="oknCost_65">Invoice!$F$84</definedName>
    <definedName name="oknCost_66">Invoice!$F$85</definedName>
    <definedName name="oknCost_67">Invoice!$F$86</definedName>
    <definedName name="oknCost_68">Invoice!$F$87</definedName>
    <definedName name="oknCost_69">Invoice!$F$88</definedName>
    <definedName name="oknCost_7">Invoice!$F$26</definedName>
    <definedName name="oknCost_70">Invoice!$F$89</definedName>
    <definedName name="oknCost_71">Invoice!$F$90</definedName>
    <definedName name="oknCost_72">Invoice!$F$91</definedName>
    <definedName name="oknCost_73">Invoice!$F$92</definedName>
    <definedName name="oknCost_74">Invoice!$F$93</definedName>
    <definedName name="oknCost_75">Invoice!$F$94</definedName>
    <definedName name="oknCost_76">Invoice!$F$95</definedName>
    <definedName name="oknCost_77">Invoice!$F$96</definedName>
    <definedName name="oknCost_78">Invoice!$F$97</definedName>
    <definedName name="oknCost_79">Invoice!$F$98</definedName>
    <definedName name="oknCost_8">Invoice!$F$27</definedName>
    <definedName name="oknCost_80">Invoice!$F$99</definedName>
    <definedName name="oknCost_81">Invoice!$F$100</definedName>
    <definedName name="oknCost_82">Invoice!$F$101</definedName>
    <definedName name="oknCost_83">Invoice!$F$102</definedName>
    <definedName name="oknCost_84">Invoice!$F$103</definedName>
    <definedName name="oknCost_85">Invoice!$F$104</definedName>
    <definedName name="oknCost_86">Invoice!$F$105</definedName>
    <definedName name="oknCost_87">Invoice!$F$106</definedName>
    <definedName name="oknCost_88">Invoice!$F$107</definedName>
    <definedName name="oknCost_89">Invoice!$F$108</definedName>
    <definedName name="oknCost_9">Invoice!$F$28</definedName>
    <definedName name="oknCost_90">Invoice!$F$109</definedName>
    <definedName name="oknCost_91">Invoice!$F$110</definedName>
    <definedName name="oknCost_92">Invoice!$F$111</definedName>
    <definedName name="oknCost_93">Invoice!$F$112</definedName>
    <definedName name="oknCost_94">Invoice!$F$113</definedName>
    <definedName name="oknCost_95">Invoice!$F$114</definedName>
    <definedName name="oknCost_96">Invoice!$F$115</definedName>
    <definedName name="oknCost_97">Invoice!$F$116</definedName>
    <definedName name="oknCost_98">Invoice!$F$117</definedName>
    <definedName name="oknCost_99">Invoice!$F$118</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Invoice!$A$4</definedName>
    <definedName name="oknDueDate">Invoice!$Q$17</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Invoice!$P$5</definedName>
    <definedName name="oknInvoiceID">Invoice!$P$6</definedName>
    <definedName name="oknLineTotal_1">Invoice!$Q$20</definedName>
    <definedName name="oknLineTotal_10">Invoice!$Q$29</definedName>
    <definedName name="oknLineTotal_100">Invoice!$Q$119</definedName>
    <definedName name="oknLineTotal_101">Invoice!$Q$120</definedName>
    <definedName name="oknLineTotal_102">Invoice!$Q$121</definedName>
    <definedName name="oknLineTotal_103">Invoice!$Q$122</definedName>
    <definedName name="oknLineTotal_104">Invoice!$Q$123</definedName>
    <definedName name="oknLineTotal_105">Invoice!$Q$124</definedName>
    <definedName name="oknLineTotal_106">Invoice!$Q$125</definedName>
    <definedName name="oknLineTotal_107">Invoice!$Q$126</definedName>
    <definedName name="oknLineTotal_108">Invoice!$Q$127</definedName>
    <definedName name="oknLineTotal_109">Invoice!#REF!</definedName>
    <definedName name="oknLineTotal_11">Invoice!$Q$30</definedName>
    <definedName name="oknLineTotal_110">Invoice!#REF!</definedName>
    <definedName name="oknLineTotal_111">Invoice!#REF!</definedName>
    <definedName name="oknLineTotal_112">Invoice!#REF!</definedName>
    <definedName name="oknLineTotal_113">Invoice!#REF!</definedName>
    <definedName name="oknLineTotal_114">Invoice!#REF!</definedName>
    <definedName name="oknLineTotal_115">Invoice!#REF!</definedName>
    <definedName name="oknLineTotal_116">Invoice!#REF!</definedName>
    <definedName name="oknLineTotal_117">Invoice!#REF!</definedName>
    <definedName name="oknLineTotal_118">Invoice!#REF!</definedName>
    <definedName name="oknLineTotal_12">Invoice!$Q$31</definedName>
    <definedName name="oknLineTotal_13">Invoice!$Q$32</definedName>
    <definedName name="oknLineTotal_14">Invoice!$Q$33</definedName>
    <definedName name="oknLineTotal_15">Invoice!$Q$34</definedName>
    <definedName name="oknLineTotal_16">Invoice!$Q$35</definedName>
    <definedName name="oknLineTotal_17">Invoice!$Q$36</definedName>
    <definedName name="oknLineTotal_18">Invoice!$Q$37</definedName>
    <definedName name="oknLineTotal_19">Invoice!$Q$38</definedName>
    <definedName name="oknLineTotal_2">Invoice!$Q$21</definedName>
    <definedName name="oknLineTotal_20">Invoice!$Q$39</definedName>
    <definedName name="oknLineTotal_21">Invoice!$Q$40</definedName>
    <definedName name="oknLineTotal_22">Invoice!$Q$41</definedName>
    <definedName name="oknLineTotal_23">Invoice!$Q$42</definedName>
    <definedName name="oknLineTotal_24">Invoice!$Q$43</definedName>
    <definedName name="oknLineTotal_25">Invoice!$Q$44</definedName>
    <definedName name="oknLineTotal_26">Invoice!$Q$45</definedName>
    <definedName name="oknLineTotal_27">Invoice!$Q$46</definedName>
    <definedName name="oknLineTotal_28">Invoice!$Q$47</definedName>
    <definedName name="oknLineTotal_29">Invoice!$Q$48</definedName>
    <definedName name="oknLineTotal_3">Invoice!$Q$22</definedName>
    <definedName name="oknLineTotal_30">Invoice!$Q$49</definedName>
    <definedName name="oknLineTotal_31">Invoice!$Q$50</definedName>
    <definedName name="oknLineTotal_32">Invoice!$Q$51</definedName>
    <definedName name="oknLineTotal_33">Invoice!$Q$52</definedName>
    <definedName name="oknLineTotal_34">Invoice!$Q$53</definedName>
    <definedName name="oknLineTotal_35">Invoice!$Q$54</definedName>
    <definedName name="oknLineTotal_36">Invoice!$Q$55</definedName>
    <definedName name="oknLineTotal_37">Invoice!$Q$56</definedName>
    <definedName name="oknLineTotal_38">Invoice!$Q$57</definedName>
    <definedName name="oknLineTotal_39">Invoice!$Q$58</definedName>
    <definedName name="oknLineTotal_4">Invoice!$Q$23</definedName>
    <definedName name="oknLineTotal_40">Invoice!$Q$59</definedName>
    <definedName name="oknLineTotal_41">Invoice!$Q$60</definedName>
    <definedName name="oknLineTotal_42">Invoice!$Q$61</definedName>
    <definedName name="oknLineTotal_43">Invoice!$Q$62</definedName>
    <definedName name="oknLineTotal_44">Invoice!$Q$63</definedName>
    <definedName name="oknLineTotal_45">Invoice!$Q$64</definedName>
    <definedName name="oknLineTotal_46">Invoice!$Q$65</definedName>
    <definedName name="oknLineTotal_47">Invoice!$Q$66</definedName>
    <definedName name="oknLineTotal_48">Invoice!$Q$67</definedName>
    <definedName name="oknLineTotal_49">Invoice!$Q$68</definedName>
    <definedName name="oknLineTotal_5">Invoice!$Q$24</definedName>
    <definedName name="oknLineTotal_50">Invoice!$Q$69</definedName>
    <definedName name="oknLineTotal_51">Invoice!$Q$70</definedName>
    <definedName name="oknLineTotal_52">Invoice!$Q$71</definedName>
    <definedName name="oknLineTotal_53">Invoice!$Q$72</definedName>
    <definedName name="oknLineTotal_54">Invoice!$Q$73</definedName>
    <definedName name="oknLineTotal_55">Invoice!$Q$74</definedName>
    <definedName name="oknLineTotal_56">Invoice!$Q$75</definedName>
    <definedName name="oknLineTotal_57">Invoice!$Q$76</definedName>
    <definedName name="oknLineTotal_58">Invoice!$Q$77</definedName>
    <definedName name="oknLineTotal_59">Invoice!$Q$78</definedName>
    <definedName name="oknLineTotal_6">Invoice!$Q$25</definedName>
    <definedName name="oknLineTotal_60">Invoice!$Q$79</definedName>
    <definedName name="oknLineTotal_61">Invoice!$Q$80</definedName>
    <definedName name="oknLineTotal_62">Invoice!$Q$81</definedName>
    <definedName name="oknLineTotal_63">Invoice!$Q$82</definedName>
    <definedName name="oknLineTotal_64">Invoice!$Q$83</definedName>
    <definedName name="oknLineTotal_65">Invoice!$Q$84</definedName>
    <definedName name="oknLineTotal_66">Invoice!$Q$85</definedName>
    <definedName name="oknLineTotal_67">Invoice!$Q$86</definedName>
    <definedName name="oknLineTotal_68">Invoice!$Q$87</definedName>
    <definedName name="oknLineTotal_69">Invoice!$Q$88</definedName>
    <definedName name="oknLineTotal_7">Invoice!$Q$26</definedName>
    <definedName name="oknLineTotal_70">Invoice!$Q$89</definedName>
    <definedName name="oknLineTotal_71">Invoice!$Q$90</definedName>
    <definedName name="oknLineTotal_72">Invoice!$Q$91</definedName>
    <definedName name="oknLineTotal_73">Invoice!$Q$92</definedName>
    <definedName name="oknLineTotal_74">Invoice!$Q$93</definedName>
    <definedName name="oknLineTotal_75">Invoice!$Q$94</definedName>
    <definedName name="oknLineTotal_76">Invoice!$Q$95</definedName>
    <definedName name="oknLineTotal_77">Invoice!$Q$96</definedName>
    <definedName name="oknLineTotal_78">Invoice!$Q$97</definedName>
    <definedName name="oknLineTotal_79">Invoice!$Q$98</definedName>
    <definedName name="oknLineTotal_8">Invoice!$Q$27</definedName>
    <definedName name="oknLineTotal_80">Invoice!$Q$99</definedName>
    <definedName name="oknLineTotal_81">Invoice!$Q$100</definedName>
    <definedName name="oknLineTotal_82">Invoice!$Q$101</definedName>
    <definedName name="oknLineTotal_83">Invoice!$Q$102</definedName>
    <definedName name="oknLineTotal_84">Invoice!$Q$103</definedName>
    <definedName name="oknLineTotal_85">Invoice!$Q$104</definedName>
    <definedName name="oknLineTotal_86">Invoice!$Q$105</definedName>
    <definedName name="oknLineTotal_87">Invoice!$Q$106</definedName>
    <definedName name="oknLineTotal_88">Invoice!$Q$107</definedName>
    <definedName name="oknLineTotal_89">Invoice!$Q$108</definedName>
    <definedName name="oknLineTotal_9">Invoice!$Q$28</definedName>
    <definedName name="oknLineTotal_90">Invoice!$Q$109</definedName>
    <definedName name="oknLineTotal_91">Invoice!$Q$110</definedName>
    <definedName name="oknLineTotal_92">Invoice!$Q$111</definedName>
    <definedName name="oknLineTotal_93">Invoice!$Q$112</definedName>
    <definedName name="oknLineTotal_94">Invoice!$Q$113</definedName>
    <definedName name="oknLineTotal_95">Invoice!$Q$114</definedName>
    <definedName name="oknLineTotal_96">Invoice!$Q$115</definedName>
    <definedName name="oknLineTotal_97">Invoice!$Q$116</definedName>
    <definedName name="oknLineTotal_98">Invoice!$Q$117</definedName>
    <definedName name="oknLineTotal_99">Invoice!$Q$118</definedName>
    <definedName name="oknLineTotalTaxable">Invoice!$F$128</definedName>
    <definedName name="oknOrderID">Invoice!$H$17</definedName>
    <definedName name="oknPayments">Invoice!$Q$133</definedName>
    <definedName name="oknPaymentTerm">Invoice!$O$17</definedName>
    <definedName name="oknPrice_1">Invoice!$L$20</definedName>
    <definedName name="oknPrice_10">Invoice!$L$29</definedName>
    <definedName name="oknPrice_100">Invoice!$L$119</definedName>
    <definedName name="oknPrice_101">Invoice!$L$120</definedName>
    <definedName name="oknPrice_102">Invoice!$L$121</definedName>
    <definedName name="oknPrice_103">Invoice!$L$122</definedName>
    <definedName name="oknPrice_104">Invoice!$L$123</definedName>
    <definedName name="oknPrice_105">Invoice!$L$124</definedName>
    <definedName name="oknPrice_106">Invoice!$L$125</definedName>
    <definedName name="oknPrice_107">Invoice!$L$126</definedName>
    <definedName name="oknPrice_108">Invoice!$L$127</definedName>
    <definedName name="oknPrice_11">Invoice!$L$30</definedName>
    <definedName name="oknPrice_12">Invoice!$L$31</definedName>
    <definedName name="oknPrice_13">Invoice!$L$32</definedName>
    <definedName name="oknPrice_14">Invoice!$L$33</definedName>
    <definedName name="oknPrice_15">Invoice!$L$34</definedName>
    <definedName name="oknPrice_16">Invoice!$L$35</definedName>
    <definedName name="oknPrice_17">Invoice!$L$36</definedName>
    <definedName name="oknPrice_18">Invoice!$L$37</definedName>
    <definedName name="oknPrice_19">Invoice!$L$38</definedName>
    <definedName name="oknPrice_2">Invoice!$L$21</definedName>
    <definedName name="oknPrice_20">Invoice!$L$39</definedName>
    <definedName name="oknPrice_21">Invoice!$L$40</definedName>
    <definedName name="oknPrice_22">Invoice!$L$41</definedName>
    <definedName name="oknPrice_23">Invoice!$L$42</definedName>
    <definedName name="oknPrice_24">Invoice!$L$43</definedName>
    <definedName name="oknPrice_25">Invoice!$L$44</definedName>
    <definedName name="oknPrice_26">Invoice!$L$45</definedName>
    <definedName name="oknPrice_27">Invoice!$L$46</definedName>
    <definedName name="oknPrice_28">Invoice!$L$47</definedName>
    <definedName name="oknPrice_29">Invoice!$L$48</definedName>
    <definedName name="oknPrice_3">Invoice!$L$22</definedName>
    <definedName name="oknPrice_30">Invoice!$L$49</definedName>
    <definedName name="oknPrice_31">Invoice!$L$50</definedName>
    <definedName name="oknPrice_32">Invoice!$L$51</definedName>
    <definedName name="oknPrice_33">Invoice!$L$52</definedName>
    <definedName name="oknPrice_34">Invoice!$L$53</definedName>
    <definedName name="oknPrice_35">Invoice!$L$54</definedName>
    <definedName name="oknPrice_36">Invoice!$L$55</definedName>
    <definedName name="oknPrice_37">Invoice!$L$56</definedName>
    <definedName name="oknPrice_38">Invoice!$L$57</definedName>
    <definedName name="oknPrice_39">Invoice!$L$58</definedName>
    <definedName name="oknPrice_4">Invoice!$L$23</definedName>
    <definedName name="oknPrice_40">Invoice!$L$59</definedName>
    <definedName name="oknPrice_41">Invoice!$L$60</definedName>
    <definedName name="oknPrice_42">Invoice!$L$61</definedName>
    <definedName name="oknPrice_43">Invoice!$L$62</definedName>
    <definedName name="oknPrice_44">Invoice!$L$63</definedName>
    <definedName name="oknPrice_45">Invoice!$L$64</definedName>
    <definedName name="oknPrice_46">Invoice!$L$65</definedName>
    <definedName name="oknPrice_47">Invoice!$L$66</definedName>
    <definedName name="oknPrice_48">Invoice!$L$67</definedName>
    <definedName name="oknPrice_49">Invoice!$L$68</definedName>
    <definedName name="oknPrice_5">Invoice!$L$24</definedName>
    <definedName name="oknPrice_50">Invoice!$L$69</definedName>
    <definedName name="oknPrice_51">Invoice!$L$70</definedName>
    <definedName name="oknPrice_52">Invoice!$L$71</definedName>
    <definedName name="oknPrice_53">Invoice!$L$72</definedName>
    <definedName name="oknPrice_54">Invoice!$L$73</definedName>
    <definedName name="oknPrice_55">Invoice!$L$74</definedName>
    <definedName name="oknPrice_56">Invoice!$L$75</definedName>
    <definedName name="oknPrice_57">Invoice!$L$76</definedName>
    <definedName name="oknPrice_58">Invoice!$L$77</definedName>
    <definedName name="oknPrice_59">Invoice!$L$78</definedName>
    <definedName name="oknPrice_6">Invoice!$L$25</definedName>
    <definedName name="oknPrice_60">Invoice!$L$79</definedName>
    <definedName name="oknPrice_61">Invoice!$L$80</definedName>
    <definedName name="oknPrice_62">Invoice!$L$81</definedName>
    <definedName name="oknPrice_63">Invoice!$L$82</definedName>
    <definedName name="oknPrice_64">Invoice!$L$83</definedName>
    <definedName name="oknPrice_65">Invoice!$L$84</definedName>
    <definedName name="oknPrice_66">Invoice!$L$85</definedName>
    <definedName name="oknPrice_67">Invoice!$L$86</definedName>
    <definedName name="oknPrice_68">Invoice!$L$87</definedName>
    <definedName name="oknPrice_69">Invoice!$L$88</definedName>
    <definedName name="oknPrice_7">Invoice!$L$26</definedName>
    <definedName name="oknPrice_70">Invoice!$L$89</definedName>
    <definedName name="oknPrice_71">Invoice!$L$90</definedName>
    <definedName name="oknPrice_72">Invoice!$L$91</definedName>
    <definedName name="oknPrice_73">Invoice!$L$92</definedName>
    <definedName name="oknPrice_74">Invoice!$L$93</definedName>
    <definedName name="oknPrice_75">Invoice!$L$94</definedName>
    <definedName name="oknPrice_76">Invoice!$L$95</definedName>
    <definedName name="oknPrice_77">Invoice!$L$96</definedName>
    <definedName name="oknPrice_78">Invoice!$L$97</definedName>
    <definedName name="oknPrice_79">Invoice!$L$98</definedName>
    <definedName name="oknPrice_8">Invoice!$L$27</definedName>
    <definedName name="oknPrice_80">Invoice!$L$99</definedName>
    <definedName name="oknPrice_81">Invoice!$L$100</definedName>
    <definedName name="oknPrice_82">Invoice!$L$101</definedName>
    <definedName name="oknPrice_83">Invoice!$L$102</definedName>
    <definedName name="oknPrice_84">Invoice!$L$103</definedName>
    <definedName name="oknPrice_85">Invoice!$L$104</definedName>
    <definedName name="oknPrice_86">Invoice!$L$105</definedName>
    <definedName name="oknPrice_87">Invoice!$L$106</definedName>
    <definedName name="oknPrice_88">Invoice!$L$107</definedName>
    <definedName name="oknPrice_89">Invoice!$L$108</definedName>
    <definedName name="oknPrice_9">Invoice!$L$28</definedName>
    <definedName name="oknPrice_90">Invoice!$L$109</definedName>
    <definedName name="oknPrice_91">Invoice!$L$110</definedName>
    <definedName name="oknPrice_92">Invoice!$L$111</definedName>
    <definedName name="oknPrice_93">Invoice!$L$112</definedName>
    <definedName name="oknPrice_94">Invoice!$L$113</definedName>
    <definedName name="oknPrice_95">Invoice!$L$114</definedName>
    <definedName name="oknPrice_96">Invoice!$L$115</definedName>
    <definedName name="oknPrice_97">Invoice!$L$116</definedName>
    <definedName name="oknPrice_98">Invoice!$L$117</definedName>
    <definedName name="oknPrice_99">Invoice!$L$118</definedName>
    <definedName name="oknProductID_1">Invoice!$A$20</definedName>
    <definedName name="oknProductID_10">Invoice!$A$29</definedName>
    <definedName name="oknProductID_100">Invoice!$A$119</definedName>
    <definedName name="oknProductID_101">Invoice!$A$120</definedName>
    <definedName name="oknProductID_102">Invoice!$A$121</definedName>
    <definedName name="oknProductID_103">Invoice!$A$122</definedName>
    <definedName name="oknProductID_104">Invoice!$A$123</definedName>
    <definedName name="oknProductID_105">Invoice!$A$124</definedName>
    <definedName name="oknProductID_106">Invoice!$A$125</definedName>
    <definedName name="oknProductID_107">Invoice!$A$126</definedName>
    <definedName name="oknProductID_108">Invoice!$A$127</definedName>
    <definedName name="oknProductID_109">Invoice!#REF!</definedName>
    <definedName name="oknProductID_11">Invoice!$A$30</definedName>
    <definedName name="oknProductID_110">Invoice!#REF!</definedName>
    <definedName name="oknProductID_111">Invoice!#REF!</definedName>
    <definedName name="oknProductID_112">Invoice!#REF!</definedName>
    <definedName name="oknProductID_113">Invoice!#REF!</definedName>
    <definedName name="oknProductID_114">Invoice!#REF!</definedName>
    <definedName name="oknProductID_115">Invoice!#REF!</definedName>
    <definedName name="oknProductID_116">Invoice!#REF!</definedName>
    <definedName name="oknProductID_117">Invoice!#REF!</definedName>
    <definedName name="oknProductID_118">Invoice!#REF!</definedName>
    <definedName name="oknProductID_12">Invoice!$A$31</definedName>
    <definedName name="oknProductID_13">Invoice!$A$32</definedName>
    <definedName name="oknProductID_14">Invoice!$A$33</definedName>
    <definedName name="oknProductID_15">Invoice!$A$34</definedName>
    <definedName name="oknProductID_16">Invoice!$A$35</definedName>
    <definedName name="oknProductID_17">Invoice!$A$36</definedName>
    <definedName name="oknProductID_18">Invoice!$A$37</definedName>
    <definedName name="oknProductID_19">Invoice!$A$38</definedName>
    <definedName name="oknProductID_2">Invoice!$A$21</definedName>
    <definedName name="oknProductID_20">Invoice!$A$39</definedName>
    <definedName name="oknProductID_21">Invoice!$A$40</definedName>
    <definedName name="oknProductID_22">Invoice!$A$41</definedName>
    <definedName name="oknProductID_23">Invoice!$A$42</definedName>
    <definedName name="oknProductID_24">Invoice!$A$43</definedName>
    <definedName name="oknProductID_25">Invoice!$A$44</definedName>
    <definedName name="oknProductID_26">Invoice!$A$45</definedName>
    <definedName name="oknProductID_27">Invoice!$A$46</definedName>
    <definedName name="oknProductID_28">Invoice!$A$47</definedName>
    <definedName name="oknProductID_29">Invoice!$A$48</definedName>
    <definedName name="oknProductID_3">Invoice!$A$22</definedName>
    <definedName name="oknProductID_30">Invoice!$A$49</definedName>
    <definedName name="oknProductID_31">Invoice!$A$50</definedName>
    <definedName name="oknProductID_32">Invoice!$A$51</definedName>
    <definedName name="oknProductID_33">Invoice!$A$52</definedName>
    <definedName name="oknProductID_34">Invoice!$A$53</definedName>
    <definedName name="oknProductID_35">Invoice!$A$54</definedName>
    <definedName name="oknProductID_36">Invoice!$A$55</definedName>
    <definedName name="oknProductID_37">Invoice!$A$56</definedName>
    <definedName name="oknProductID_38">Invoice!$A$57</definedName>
    <definedName name="oknProductID_39">Invoice!$A$58</definedName>
    <definedName name="oknProductID_4">Invoice!$A$23</definedName>
    <definedName name="oknProductID_40">Invoice!$A$59</definedName>
    <definedName name="oknProductID_41">Invoice!$A$60</definedName>
    <definedName name="oknProductID_42">Invoice!$A$61</definedName>
    <definedName name="oknProductID_43">Invoice!$A$62</definedName>
    <definedName name="oknProductID_44">Invoice!$A$63</definedName>
    <definedName name="oknProductID_45">Invoice!$A$64</definedName>
    <definedName name="oknProductID_46">Invoice!$A$65</definedName>
    <definedName name="oknProductID_47">Invoice!$A$66</definedName>
    <definedName name="oknProductID_48">Invoice!$A$67</definedName>
    <definedName name="oknProductID_49">Invoice!$A$68</definedName>
    <definedName name="oknProductID_5">Invoice!$A$24</definedName>
    <definedName name="oknProductID_50">Invoice!$A$69</definedName>
    <definedName name="oknProductID_51">Invoice!$A$70</definedName>
    <definedName name="oknProductID_52">Invoice!$A$71</definedName>
    <definedName name="oknProductID_53">Invoice!$A$72</definedName>
    <definedName name="oknProductID_54">Invoice!$A$73</definedName>
    <definedName name="oknProductID_55">Invoice!$A$74</definedName>
    <definedName name="oknProductID_56">Invoice!$A$75</definedName>
    <definedName name="oknProductID_57">Invoice!$A$76</definedName>
    <definedName name="oknProductID_58">Invoice!$A$77</definedName>
    <definedName name="oknProductID_59">Invoice!$A$78</definedName>
    <definedName name="oknProductID_6">Invoice!$A$25</definedName>
    <definedName name="oknProductID_60">Invoice!$A$79</definedName>
    <definedName name="oknProductID_61">Invoice!$A$80</definedName>
    <definedName name="oknProductID_62">Invoice!$A$81</definedName>
    <definedName name="oknProductID_63">Invoice!$A$82</definedName>
    <definedName name="oknProductID_64">Invoice!$A$83</definedName>
    <definedName name="oknProductID_65">Invoice!$A$84</definedName>
    <definedName name="oknProductID_66">Invoice!$A$85</definedName>
    <definedName name="oknProductID_67">Invoice!$A$86</definedName>
    <definedName name="oknProductID_68">Invoice!$A$87</definedName>
    <definedName name="oknProductID_69">Invoice!$A$88</definedName>
    <definedName name="oknProductID_7">Invoice!$A$26</definedName>
    <definedName name="oknProductID_70">Invoice!$A$89</definedName>
    <definedName name="oknProductID_71">Invoice!$A$90</definedName>
    <definedName name="oknProductID_72">Invoice!$A$91</definedName>
    <definedName name="oknProductID_73">Invoice!$A$92</definedName>
    <definedName name="oknProductID_74">Invoice!$A$93</definedName>
    <definedName name="oknProductID_75">Invoice!$A$94</definedName>
    <definedName name="oknProductID_76">Invoice!$A$95</definedName>
    <definedName name="oknProductID_77">Invoice!$A$96</definedName>
    <definedName name="oknProductID_78">Invoice!$A$97</definedName>
    <definedName name="oknProductID_79">Invoice!$A$98</definedName>
    <definedName name="oknProductID_8">Invoice!$A$27</definedName>
    <definedName name="oknProductID_80">Invoice!$A$99</definedName>
    <definedName name="oknProductID_81">Invoice!$A$100</definedName>
    <definedName name="oknProductID_82">Invoice!$A$101</definedName>
    <definedName name="oknProductID_83">Invoice!$A$102</definedName>
    <definedName name="oknProductID_84">Invoice!$A$103</definedName>
    <definedName name="oknProductID_85">Invoice!$A$104</definedName>
    <definedName name="oknProductID_86">Invoice!$A$105</definedName>
    <definedName name="oknProductID_87">Invoice!$A$106</definedName>
    <definedName name="oknProductID_88">Invoice!$A$107</definedName>
    <definedName name="oknProductID_89">Invoice!$A$108</definedName>
    <definedName name="oknProductID_9">Invoice!$A$28</definedName>
    <definedName name="oknProductID_90">Invoice!$A$109</definedName>
    <definedName name="oknProductID_91">Invoice!$A$110</definedName>
    <definedName name="oknProductID_92">Invoice!$A$111</definedName>
    <definedName name="oknProductID_93">Invoice!$A$112</definedName>
    <definedName name="oknProductID_94">Invoice!$A$113</definedName>
    <definedName name="oknProductID_95">Invoice!$A$114</definedName>
    <definedName name="oknProductID_96">Invoice!$A$115</definedName>
    <definedName name="oknProductID_97">Invoice!$A$116</definedName>
    <definedName name="oknProductID_98">Invoice!$A$117</definedName>
    <definedName name="oknProductID_99">Invoice!$A$118</definedName>
    <definedName name="oknProductName_1">Invoice!$H$20</definedName>
    <definedName name="oknProductName_10">Invoice!$H$29</definedName>
    <definedName name="oknProductName_100">Invoice!$H$119</definedName>
    <definedName name="oknProductName_101">Invoice!$H$120</definedName>
    <definedName name="oknProductName_102">Invoice!$H$121</definedName>
    <definedName name="oknProductName_103">Invoice!$H$122</definedName>
    <definedName name="oknProductName_104">Invoice!$H$123</definedName>
    <definedName name="oknProductName_105">Invoice!$H$124</definedName>
    <definedName name="oknProductName_106">Invoice!$H$125</definedName>
    <definedName name="oknProductName_107">Invoice!$H$126</definedName>
    <definedName name="oknProductName_108">Invoice!$H$127</definedName>
    <definedName name="oknProductName_109">Invoice!#REF!</definedName>
    <definedName name="oknProductName_11">Invoice!$H$30</definedName>
    <definedName name="oknProductName_110">Invoice!#REF!</definedName>
    <definedName name="oknProductName_111">Invoice!#REF!</definedName>
    <definedName name="oknProductName_112">Invoice!#REF!</definedName>
    <definedName name="oknProductName_113">Invoice!#REF!</definedName>
    <definedName name="oknProductName_114">Invoice!#REF!</definedName>
    <definedName name="oknProductName_115">Invoice!#REF!</definedName>
    <definedName name="oknProductName_116">Invoice!#REF!</definedName>
    <definedName name="oknProductName_117">Invoice!#REF!</definedName>
    <definedName name="oknProductName_118">Invoice!#REF!</definedName>
    <definedName name="oknProductName_12">Invoice!$H$31</definedName>
    <definedName name="oknProductName_13">Invoice!$H$32</definedName>
    <definedName name="oknProductName_14">Invoice!$H$33</definedName>
    <definedName name="oknProductName_15">Invoice!$H$34</definedName>
    <definedName name="oknProductName_16">Invoice!$H$35</definedName>
    <definedName name="oknProductName_17">Invoice!$H$36</definedName>
    <definedName name="oknProductName_18">Invoice!$H$37</definedName>
    <definedName name="oknProductName_19">Invoice!$H$38</definedName>
    <definedName name="oknProductName_2">Invoice!$H$21</definedName>
    <definedName name="oknProductName_20">Invoice!$H$39</definedName>
    <definedName name="oknProductName_21">Invoice!$H$40</definedName>
    <definedName name="oknProductName_22">Invoice!$H$41</definedName>
    <definedName name="oknProductName_23">Invoice!$H$42</definedName>
    <definedName name="oknProductName_24">Invoice!$H$43</definedName>
    <definedName name="oknProductName_25">Invoice!$H$44</definedName>
    <definedName name="oknProductName_26">Invoice!$H$45</definedName>
    <definedName name="oknProductName_27">Invoice!$H$46</definedName>
    <definedName name="oknProductName_28">Invoice!$H$47</definedName>
    <definedName name="oknProductName_29">Invoice!$H$48</definedName>
    <definedName name="oknProductName_3">Invoice!$H$22</definedName>
    <definedName name="oknProductName_30">Invoice!$H$49</definedName>
    <definedName name="oknProductName_31">Invoice!$H$50</definedName>
    <definedName name="oknProductName_32">Invoice!$H$51</definedName>
    <definedName name="oknProductName_33">Invoice!$H$52</definedName>
    <definedName name="oknProductName_34">Invoice!$H$53</definedName>
    <definedName name="oknProductName_35">Invoice!$H$54</definedName>
    <definedName name="oknProductName_36">Invoice!$H$55</definedName>
    <definedName name="oknProductName_37">Invoice!$H$56</definedName>
    <definedName name="oknProductName_38">Invoice!$H$57</definedName>
    <definedName name="oknProductName_39">Invoice!$H$58</definedName>
    <definedName name="oknProductName_4">Invoice!$H$23</definedName>
    <definedName name="oknProductName_40">Invoice!$H$59</definedName>
    <definedName name="oknProductName_41">Invoice!$H$60</definedName>
    <definedName name="oknProductName_42">Invoice!$H$61</definedName>
    <definedName name="oknProductName_43">Invoice!$H$62</definedName>
    <definedName name="oknProductName_44">Invoice!$H$63</definedName>
    <definedName name="oknProductName_45">Invoice!$H$64</definedName>
    <definedName name="oknProductName_46">Invoice!$H$65</definedName>
    <definedName name="oknProductName_47">Invoice!$H$66</definedName>
    <definedName name="oknProductName_48">Invoice!$H$67</definedName>
    <definedName name="oknProductName_49">Invoice!$H$68</definedName>
    <definedName name="oknProductName_5">Invoice!$H$24</definedName>
    <definedName name="oknProductName_50">Invoice!$H$69</definedName>
    <definedName name="oknProductName_51">Invoice!$H$70</definedName>
    <definedName name="oknProductName_52">Invoice!$H$71</definedName>
    <definedName name="oknProductName_53">Invoice!$H$72</definedName>
    <definedName name="oknProductName_54">Invoice!$H$73</definedName>
    <definedName name="oknProductName_55">Invoice!$H$74</definedName>
    <definedName name="oknProductName_56">Invoice!$H$75</definedName>
    <definedName name="oknProductName_57">Invoice!$H$76</definedName>
    <definedName name="oknProductName_58">Invoice!$H$77</definedName>
    <definedName name="oknProductName_59">Invoice!$H$78</definedName>
    <definedName name="oknProductName_6">Invoice!$H$25</definedName>
    <definedName name="oknProductName_60">Invoice!$H$79</definedName>
    <definedName name="oknProductName_61">Invoice!$H$80</definedName>
    <definedName name="oknProductName_62">Invoice!$H$81</definedName>
    <definedName name="oknProductName_63">Invoice!$H$82</definedName>
    <definedName name="oknProductName_64">Invoice!$H$83</definedName>
    <definedName name="oknProductName_65">Invoice!$H$84</definedName>
    <definedName name="oknProductName_66">Invoice!$H$85</definedName>
    <definedName name="oknProductName_67">Invoice!$H$86</definedName>
    <definedName name="oknProductName_68">Invoice!$H$87</definedName>
    <definedName name="oknProductName_69">Invoice!$H$88</definedName>
    <definedName name="oknProductName_7">Invoice!$H$26</definedName>
    <definedName name="oknProductName_70">Invoice!$H$89</definedName>
    <definedName name="oknProductName_71">Invoice!$H$90</definedName>
    <definedName name="oknProductName_72">Invoice!$H$91</definedName>
    <definedName name="oknProductName_73">Invoice!$H$92</definedName>
    <definedName name="oknProductName_74">Invoice!$H$93</definedName>
    <definedName name="oknProductName_75">Invoice!$H$94</definedName>
    <definedName name="oknProductName_76">Invoice!$H$95</definedName>
    <definedName name="oknProductName_77">Invoice!$H$96</definedName>
    <definedName name="oknProductName_78">Invoice!$H$97</definedName>
    <definedName name="oknProductName_79">Invoice!$H$98</definedName>
    <definedName name="oknProductName_8">Invoice!$H$27</definedName>
    <definedName name="oknProductName_80">Invoice!$H$99</definedName>
    <definedName name="oknProductName_81">Invoice!$H$100</definedName>
    <definedName name="oknProductName_82">Invoice!$H$101</definedName>
    <definedName name="oknProductName_83">Invoice!$H$102</definedName>
    <definedName name="oknProductName_84">Invoice!$H$103</definedName>
    <definedName name="oknProductName_85">Invoice!$H$104</definedName>
    <definedName name="oknProductName_86">Invoice!$H$105</definedName>
    <definedName name="oknProductName_87">Invoice!$H$106</definedName>
    <definedName name="oknProductName_88">Invoice!$H$107</definedName>
    <definedName name="oknProductName_89">Invoice!$H$108</definedName>
    <definedName name="oknProductName_9">Invoice!$H$28</definedName>
    <definedName name="oknProductName_90">Invoice!$H$109</definedName>
    <definedName name="oknProductName_91">Invoice!$H$110</definedName>
    <definedName name="oknProductName_92">Invoice!$H$111</definedName>
    <definedName name="oknProductName_93">Invoice!$H$112</definedName>
    <definedName name="oknProductName_94">Invoice!$H$113</definedName>
    <definedName name="oknProductName_95">Invoice!$H$114</definedName>
    <definedName name="oknProductName_96">Invoice!$H$115</definedName>
    <definedName name="oknProductName_97">Invoice!$H$116</definedName>
    <definedName name="oknProductName_98">Invoice!$H$117</definedName>
    <definedName name="oknProductName_99">Invoice!$H$118</definedName>
    <definedName name="oknQuantity_1">Invoice!$M$20</definedName>
    <definedName name="oknQuantity_10">Invoice!$M$29</definedName>
    <definedName name="oknQuantity_100">Invoice!$M$119</definedName>
    <definedName name="oknQuantity_101">Invoice!$M$120</definedName>
    <definedName name="oknQuantity_102">Invoice!$M$121</definedName>
    <definedName name="oknQuantity_103">Invoice!$M$122</definedName>
    <definedName name="oknQuantity_104">Invoice!$M$123</definedName>
    <definedName name="oknQuantity_105">Invoice!$M$124</definedName>
    <definedName name="oknQuantity_106">Invoice!$M$125</definedName>
    <definedName name="oknQuantity_107">Invoice!$M$126</definedName>
    <definedName name="oknQuantity_108">Invoice!$M$127</definedName>
    <definedName name="oknQuantity_109">Invoice!#REF!</definedName>
    <definedName name="oknQuantity_11">Invoice!$M$30</definedName>
    <definedName name="oknQuantity_110">Invoice!#REF!</definedName>
    <definedName name="oknQuantity_111">Invoice!#REF!</definedName>
    <definedName name="oknQuantity_112">Invoice!#REF!</definedName>
    <definedName name="oknQuantity_113">Invoice!#REF!</definedName>
    <definedName name="oknQuantity_114">Invoice!#REF!</definedName>
    <definedName name="oknQuantity_115">Invoice!#REF!</definedName>
    <definedName name="oknQuantity_116">Invoice!#REF!</definedName>
    <definedName name="oknQuantity_117">Invoice!#REF!</definedName>
    <definedName name="oknQuantity_118">Invoice!#REF!</definedName>
    <definedName name="oknQuantity_12">Invoice!$M$31</definedName>
    <definedName name="oknQuantity_13">Invoice!$M$32</definedName>
    <definedName name="oknQuantity_14">Invoice!$M$33</definedName>
    <definedName name="oknQuantity_15">Invoice!$M$34</definedName>
    <definedName name="oknQuantity_16">Invoice!$M$35</definedName>
    <definedName name="oknQuantity_17">Invoice!$M$36</definedName>
    <definedName name="oknQuantity_18">Invoice!$M$37</definedName>
    <definedName name="oknQuantity_19">Invoice!$M$38</definedName>
    <definedName name="oknQuantity_2">Invoice!$M$21</definedName>
    <definedName name="oknQuantity_20">Invoice!$M$39</definedName>
    <definedName name="oknQuantity_21">Invoice!$M$40</definedName>
    <definedName name="oknQuantity_22">Invoice!$M$41</definedName>
    <definedName name="oknQuantity_23">Invoice!$M$42</definedName>
    <definedName name="oknQuantity_24">Invoice!$M$43</definedName>
    <definedName name="oknQuantity_25">Invoice!$M$44</definedName>
    <definedName name="oknQuantity_26">Invoice!$M$45</definedName>
    <definedName name="oknQuantity_27">Invoice!$M$46</definedName>
    <definedName name="oknQuantity_28">Invoice!$M$47</definedName>
    <definedName name="oknQuantity_29">Invoice!$M$48</definedName>
    <definedName name="oknQuantity_3">Invoice!$M$22</definedName>
    <definedName name="oknQuantity_30">Invoice!$M$49</definedName>
    <definedName name="oknQuantity_31">Invoice!$M$50</definedName>
    <definedName name="oknQuantity_32">Invoice!$M$51</definedName>
    <definedName name="oknQuantity_33">Invoice!$M$52</definedName>
    <definedName name="oknQuantity_34">Invoice!$M$53</definedName>
    <definedName name="oknQuantity_35">Invoice!$M$54</definedName>
    <definedName name="oknQuantity_36">Invoice!$M$55</definedName>
    <definedName name="oknQuantity_37">Invoice!$M$56</definedName>
    <definedName name="oknQuantity_38">Invoice!$M$57</definedName>
    <definedName name="oknQuantity_39">Invoice!$M$58</definedName>
    <definedName name="oknQuantity_4">Invoice!$M$23</definedName>
    <definedName name="oknQuantity_40">Invoice!$M$59</definedName>
    <definedName name="oknQuantity_41">Invoice!$M$60</definedName>
    <definedName name="oknQuantity_42">Invoice!$M$61</definedName>
    <definedName name="oknQuantity_43">Invoice!$M$62</definedName>
    <definedName name="oknQuantity_44">Invoice!$M$63</definedName>
    <definedName name="oknQuantity_45">Invoice!$M$64</definedName>
    <definedName name="oknQuantity_46">Invoice!$M$65</definedName>
    <definedName name="oknQuantity_47">Invoice!$M$66</definedName>
    <definedName name="oknQuantity_48">Invoice!$M$67</definedName>
    <definedName name="oknQuantity_49">Invoice!$M$68</definedName>
    <definedName name="oknQuantity_5">Invoice!$M$24</definedName>
    <definedName name="oknQuantity_50">Invoice!$M$69</definedName>
    <definedName name="oknQuantity_51">Invoice!$M$70</definedName>
    <definedName name="oknQuantity_52">Invoice!$M$71</definedName>
    <definedName name="oknQuantity_53">Invoice!$M$72</definedName>
    <definedName name="oknQuantity_54">Invoice!$M$73</definedName>
    <definedName name="oknQuantity_55">Invoice!$M$74</definedName>
    <definedName name="oknQuantity_56">Invoice!$M$75</definedName>
    <definedName name="oknQuantity_57">Invoice!$M$76</definedName>
    <definedName name="oknQuantity_58">Invoice!$M$77</definedName>
    <definedName name="oknQuantity_59">Invoice!$M$78</definedName>
    <definedName name="oknQuantity_6">Invoice!$M$25</definedName>
    <definedName name="oknQuantity_60">Invoice!$M$79</definedName>
    <definedName name="oknQuantity_61">Invoice!$M$80</definedName>
    <definedName name="oknQuantity_62">Invoice!$M$81</definedName>
    <definedName name="oknQuantity_63">Invoice!$M$82</definedName>
    <definedName name="oknQuantity_64">Invoice!$M$83</definedName>
    <definedName name="oknQuantity_65">Invoice!$M$84</definedName>
    <definedName name="oknQuantity_66">Invoice!$M$85</definedName>
    <definedName name="oknQuantity_67">Invoice!$M$86</definedName>
    <definedName name="oknQuantity_68">Invoice!$M$87</definedName>
    <definedName name="oknQuantity_69">Invoice!$M$88</definedName>
    <definedName name="oknQuantity_7">Invoice!$M$26</definedName>
    <definedName name="oknQuantity_70">Invoice!$M$89</definedName>
    <definedName name="oknQuantity_71">Invoice!$M$90</definedName>
    <definedName name="oknQuantity_72">Invoice!$M$91</definedName>
    <definedName name="oknQuantity_73">Invoice!$M$92</definedName>
    <definedName name="oknQuantity_74">Invoice!$M$93</definedName>
    <definedName name="oknQuantity_75">Invoice!$M$94</definedName>
    <definedName name="oknQuantity_76">Invoice!$M$95</definedName>
    <definedName name="oknQuantity_77">Invoice!$M$96</definedName>
    <definedName name="oknQuantity_78">Invoice!$M$97</definedName>
    <definedName name="oknQuantity_79">Invoice!$M$98</definedName>
    <definedName name="oknQuantity_8">Invoice!$M$27</definedName>
    <definedName name="oknQuantity_80">Invoice!$M$99</definedName>
    <definedName name="oknQuantity_81">Invoice!$M$100</definedName>
    <definedName name="oknQuantity_82">Invoice!$M$101</definedName>
    <definedName name="oknQuantity_83">Invoice!$M$102</definedName>
    <definedName name="oknQuantity_84">Invoice!$M$103</definedName>
    <definedName name="oknQuantity_85">Invoice!$M$104</definedName>
    <definedName name="oknQuantity_86">Invoice!$M$105</definedName>
    <definedName name="oknQuantity_87">Invoice!$M$106</definedName>
    <definedName name="oknQuantity_88">Invoice!$M$107</definedName>
    <definedName name="oknQuantity_89">Invoice!$M$108</definedName>
    <definedName name="oknQuantity_9">Invoice!$M$28</definedName>
    <definedName name="oknQuantity_90">Invoice!$M$109</definedName>
    <definedName name="oknQuantity_91">Invoice!$M$110</definedName>
    <definedName name="oknQuantity_92">Invoice!$M$111</definedName>
    <definedName name="oknQuantity_93">Invoice!$M$112</definedName>
    <definedName name="oknQuantity_94">Invoice!$M$113</definedName>
    <definedName name="oknQuantity_95">Invoice!$M$114</definedName>
    <definedName name="oknQuantity_96">Invoice!$M$115</definedName>
    <definedName name="oknQuantity_97">Invoice!$M$116</definedName>
    <definedName name="oknQuantity_98">Invoice!$M$117</definedName>
    <definedName name="oknQuantity_99">Invoice!$M$118</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WhoName">#REF!</definedName>
    <definedName name="oknRsYearMonth">#REF!</definedName>
    <definedName name="oknSalesRepName">Invoice!$J$17</definedName>
    <definedName name="oknSavingInvoiceClearWorksheet" hidden="1">#REF!</definedName>
    <definedName name="oknSavingInvoicePromptForPayment" hidden="1">#REF!</definedName>
    <definedName name="oknShipAddress">Invoice!$O$11</definedName>
    <definedName name="oknShipCityStateZip">Invoice!$O$12</definedName>
    <definedName name="oknShipContact">Invoice!$O$14</definedName>
    <definedName name="oknShipCountry">Invoice!$O$13</definedName>
    <definedName name="oknShipDate">Invoice!$L$17</definedName>
    <definedName name="oknShipName">Invoice!$O$10</definedName>
    <definedName name="oknShippingCost">Invoice!$Q$129</definedName>
    <definedName name="oknShipVia">Invoice!$M$17</definedName>
    <definedName name="oknStatus">Invoice!$A$6</definedName>
    <definedName name="oknSubTotal">Invoice!$Q$128</definedName>
    <definedName name="oknTax1">Invoice!$Q$131</definedName>
    <definedName name="oknTax1Name">Invoice!$N$131</definedName>
    <definedName name="oknTax1Rate">Invoice!$O$131</definedName>
    <definedName name="oknTax1RateDefault">Invoice!$E$12</definedName>
    <definedName name="oknTax2">Invoice!$Q$130</definedName>
    <definedName name="oknTax2IsAppliedToTax1">Invoice!$E$10</definedName>
    <definedName name="oknTax2Name">Invoice!$N$130</definedName>
    <definedName name="oknTax2Rate">Invoice!$O$130</definedName>
    <definedName name="oknTax2RateDefault">Invoice!$E$13</definedName>
    <definedName name="oknTaxable_1">Invoice!$E$20</definedName>
    <definedName name="oknTaxable_10">Invoice!$E$29</definedName>
    <definedName name="oknTaxable_100">Invoice!$E$119</definedName>
    <definedName name="oknTaxable_101">Invoice!$E$120</definedName>
    <definedName name="oknTaxable_102">Invoice!$E$121</definedName>
    <definedName name="oknTaxable_103">Invoice!$E$122</definedName>
    <definedName name="oknTaxable_104">Invoice!$E$123</definedName>
    <definedName name="oknTaxable_105">Invoice!$E$124</definedName>
    <definedName name="oknTaxable_106">Invoice!$E$125</definedName>
    <definedName name="oknTaxable_107">Invoice!$E$126</definedName>
    <definedName name="oknTaxable_108">Invoice!$E$127</definedName>
    <definedName name="oknTaxable_109">Invoice!#REF!</definedName>
    <definedName name="oknTaxable_11">Invoice!$E$30</definedName>
    <definedName name="oknTaxable_110">Invoice!#REF!</definedName>
    <definedName name="oknTaxable_111">Invoice!#REF!</definedName>
    <definedName name="oknTaxable_112">Invoice!#REF!</definedName>
    <definedName name="oknTaxable_113">Invoice!#REF!</definedName>
    <definedName name="oknTaxable_114">Invoice!#REF!</definedName>
    <definedName name="oknTaxable_115">Invoice!#REF!</definedName>
    <definedName name="oknTaxable_116">Invoice!#REF!</definedName>
    <definedName name="oknTaxable_117">Invoice!#REF!</definedName>
    <definedName name="oknTaxable_118">Invoice!#REF!</definedName>
    <definedName name="oknTaxable_12">Invoice!$E$31</definedName>
    <definedName name="oknTaxable_13">Invoice!$E$32</definedName>
    <definedName name="oknTaxable_14">Invoice!$E$33</definedName>
    <definedName name="oknTaxable_15">Invoice!$E$34</definedName>
    <definedName name="oknTaxable_16">Invoice!$E$35</definedName>
    <definedName name="oknTaxable_17">Invoice!$E$36</definedName>
    <definedName name="oknTaxable_18">Invoice!$E$37</definedName>
    <definedName name="oknTaxable_19">Invoice!$E$38</definedName>
    <definedName name="oknTaxable_2">Invoice!$E$21</definedName>
    <definedName name="oknTaxable_20">Invoice!$E$39</definedName>
    <definedName name="oknTaxable_21">Invoice!$E$40</definedName>
    <definedName name="oknTaxable_22">Invoice!$E$41</definedName>
    <definedName name="oknTaxable_23">Invoice!$E$42</definedName>
    <definedName name="oknTaxable_24">Invoice!$E$43</definedName>
    <definedName name="oknTaxable_25">Invoice!$E$44</definedName>
    <definedName name="oknTaxable_26">Invoice!$E$45</definedName>
    <definedName name="oknTaxable_27">Invoice!$E$46</definedName>
    <definedName name="oknTaxable_28">Invoice!$E$47</definedName>
    <definedName name="oknTaxable_29">Invoice!$E$48</definedName>
    <definedName name="oknTaxable_3">Invoice!$E$22</definedName>
    <definedName name="oknTaxable_30">Invoice!$E$49</definedName>
    <definedName name="oknTaxable_31">Invoice!$E$50</definedName>
    <definedName name="oknTaxable_32">Invoice!$E$51</definedName>
    <definedName name="oknTaxable_33">Invoice!$E$52</definedName>
    <definedName name="oknTaxable_34">Invoice!$E$53</definedName>
    <definedName name="oknTaxable_35">Invoice!$E$54</definedName>
    <definedName name="oknTaxable_36">Invoice!$E$55</definedName>
    <definedName name="oknTaxable_37">Invoice!$E$56</definedName>
    <definedName name="oknTaxable_38">Invoice!$E$57</definedName>
    <definedName name="oknTaxable_39">Invoice!$E$58</definedName>
    <definedName name="oknTaxable_4">Invoice!$E$23</definedName>
    <definedName name="oknTaxable_40">Invoice!$E$59</definedName>
    <definedName name="oknTaxable_41">Invoice!$E$60</definedName>
    <definedName name="oknTaxable_42">Invoice!$E$61</definedName>
    <definedName name="oknTaxable_43">Invoice!$E$62</definedName>
    <definedName name="oknTaxable_44">Invoice!$E$63</definedName>
    <definedName name="oknTaxable_45">Invoice!$E$64</definedName>
    <definedName name="oknTaxable_46">Invoice!$E$65</definedName>
    <definedName name="oknTaxable_47">Invoice!$E$66</definedName>
    <definedName name="oknTaxable_48">Invoice!$E$67</definedName>
    <definedName name="oknTaxable_49">Invoice!$E$68</definedName>
    <definedName name="oknTaxable_5">Invoice!$E$24</definedName>
    <definedName name="oknTaxable_50">Invoice!$E$69</definedName>
    <definedName name="oknTaxable_51">Invoice!$E$70</definedName>
    <definedName name="oknTaxable_52">Invoice!$E$71</definedName>
    <definedName name="oknTaxable_53">Invoice!$E$72</definedName>
    <definedName name="oknTaxable_54">Invoice!$E$73</definedName>
    <definedName name="oknTaxable_55">Invoice!$E$74</definedName>
    <definedName name="oknTaxable_56">Invoice!$E$75</definedName>
    <definedName name="oknTaxable_57">Invoice!$E$76</definedName>
    <definedName name="oknTaxable_58">Invoice!$E$77</definedName>
    <definedName name="oknTaxable_59">Invoice!$E$78</definedName>
    <definedName name="oknTaxable_6">Invoice!$E$25</definedName>
    <definedName name="oknTaxable_60">Invoice!$E$79</definedName>
    <definedName name="oknTaxable_61">Invoice!$E$80</definedName>
    <definedName name="oknTaxable_62">Invoice!$E$81</definedName>
    <definedName name="oknTaxable_63">Invoice!$E$82</definedName>
    <definedName name="oknTaxable_64">Invoice!$E$83</definedName>
    <definedName name="oknTaxable_65">Invoice!$E$84</definedName>
    <definedName name="oknTaxable_66">Invoice!$E$85</definedName>
    <definedName name="oknTaxable_67">Invoice!$E$86</definedName>
    <definedName name="oknTaxable_68">Invoice!$E$87</definedName>
    <definedName name="oknTaxable_69">Invoice!$E$88</definedName>
    <definedName name="oknTaxable_7">Invoice!$E$26</definedName>
    <definedName name="oknTaxable_70">Invoice!$E$89</definedName>
    <definedName name="oknTaxable_71">Invoice!$E$90</definedName>
    <definedName name="oknTaxable_72">Invoice!$E$91</definedName>
    <definedName name="oknTaxable_73">Invoice!$E$92</definedName>
    <definedName name="oknTaxable_74">Invoice!$E$93</definedName>
    <definedName name="oknTaxable_75">Invoice!$E$94</definedName>
    <definedName name="oknTaxable_76">Invoice!$E$95</definedName>
    <definedName name="oknTaxable_77">Invoice!$E$96</definedName>
    <definedName name="oknTaxable_78">Invoice!$E$97</definedName>
    <definedName name="oknTaxable_79">Invoice!$E$98</definedName>
    <definedName name="oknTaxable_8">Invoice!$E$27</definedName>
    <definedName name="oknTaxable_80">Invoice!$E$99</definedName>
    <definedName name="oknTaxable_81">Invoice!$E$100</definedName>
    <definedName name="oknTaxable_82">Invoice!$E$101</definedName>
    <definedName name="oknTaxable_83">Invoice!$E$102</definedName>
    <definedName name="oknTaxable_84">Invoice!$E$103</definedName>
    <definedName name="oknTaxable_85">Invoice!$E$104</definedName>
    <definedName name="oknTaxable_86">Invoice!$E$105</definedName>
    <definedName name="oknTaxable_87">Invoice!$E$106</definedName>
    <definedName name="oknTaxable_88">Invoice!$E$107</definedName>
    <definedName name="oknTaxable_89">Invoice!$E$108</definedName>
    <definedName name="oknTaxable_9">Invoice!$E$28</definedName>
    <definedName name="oknTaxable_90">Invoice!$E$109</definedName>
    <definedName name="oknTaxable_91">Invoice!$E$110</definedName>
    <definedName name="oknTaxable_92">Invoice!$E$111</definedName>
    <definedName name="oknTaxable_93">Invoice!$E$112</definedName>
    <definedName name="oknTaxable_94">Invoice!$E$113</definedName>
    <definedName name="oknTaxable_95">Invoice!$E$114</definedName>
    <definedName name="oknTaxable_96">Invoice!$E$115</definedName>
    <definedName name="oknTaxable_97">Invoice!$E$116</definedName>
    <definedName name="oknTaxable_98">Invoice!$E$117</definedName>
    <definedName name="oknTaxable_99">Invoice!$E$118</definedName>
    <definedName name="oknTaxTotalIncludingShippingCost">Invoice!$E$11</definedName>
    <definedName name="oknTaxType">Invoice!$E$9</definedName>
    <definedName name="oknTotal">Invoice!$Q$132</definedName>
    <definedName name="oknTotalNet_1">Invoice!$O$20</definedName>
    <definedName name="oknTotalNet_10">Invoice!$O$29</definedName>
    <definedName name="oknTotalNet_100">Invoice!$O$119</definedName>
    <definedName name="oknTotalNet_101">Invoice!$O$120</definedName>
    <definedName name="oknTotalNet_102">Invoice!$O$121</definedName>
    <definedName name="oknTotalNet_103">Invoice!$O$122</definedName>
    <definedName name="oknTotalNet_104">Invoice!$O$123</definedName>
    <definedName name="oknTotalNet_105">Invoice!$O$124</definedName>
    <definedName name="oknTotalNet_106">Invoice!$O$125</definedName>
    <definedName name="oknTotalNet_107">Invoice!$O$126</definedName>
    <definedName name="oknTotalNet_108">Invoice!$O$127</definedName>
    <definedName name="oknTotalNet_11">Invoice!$O$30</definedName>
    <definedName name="oknTotalNet_12">Invoice!$O$31</definedName>
    <definedName name="oknTotalNet_13">Invoice!$O$32</definedName>
    <definedName name="oknTotalNet_14">Invoice!$O$33</definedName>
    <definedName name="oknTotalNet_15">Invoice!$O$34</definedName>
    <definedName name="oknTotalNet_16">Invoice!$O$35</definedName>
    <definedName name="oknTotalNet_17">Invoice!$O$36</definedName>
    <definedName name="oknTotalNet_18">Invoice!$O$37</definedName>
    <definedName name="oknTotalNet_19">Invoice!$O$38</definedName>
    <definedName name="oknTotalNet_2">Invoice!$O$21</definedName>
    <definedName name="oknTotalNet_20">Invoice!$O$39</definedName>
    <definedName name="oknTotalNet_21">Invoice!$O$40</definedName>
    <definedName name="oknTotalNet_22">Invoice!$O$41</definedName>
    <definedName name="oknTotalNet_23">Invoice!$O$42</definedName>
    <definedName name="oknTotalNet_24">Invoice!$O$43</definedName>
    <definedName name="oknTotalNet_25">Invoice!$O$44</definedName>
    <definedName name="oknTotalNet_26">Invoice!$O$45</definedName>
    <definedName name="oknTotalNet_27">Invoice!$O$46</definedName>
    <definedName name="oknTotalNet_28">Invoice!$O$47</definedName>
    <definedName name="oknTotalNet_29">Invoice!$O$48</definedName>
    <definedName name="oknTotalNet_3">Invoice!$O$22</definedName>
    <definedName name="oknTotalNet_30">Invoice!$O$49</definedName>
    <definedName name="oknTotalNet_31">Invoice!$O$50</definedName>
    <definedName name="oknTotalNet_32">Invoice!$O$51</definedName>
    <definedName name="oknTotalNet_33">Invoice!$O$52</definedName>
    <definedName name="oknTotalNet_34">Invoice!$O$53</definedName>
    <definedName name="oknTotalNet_35">Invoice!$O$54</definedName>
    <definedName name="oknTotalNet_36">Invoice!$O$55</definedName>
    <definedName name="oknTotalNet_37">Invoice!$O$56</definedName>
    <definedName name="oknTotalNet_38">Invoice!$O$57</definedName>
    <definedName name="oknTotalNet_39">Invoice!$O$58</definedName>
    <definedName name="oknTotalNet_4">Invoice!$O$23</definedName>
    <definedName name="oknTotalNet_40">Invoice!$O$59</definedName>
    <definedName name="oknTotalNet_41">Invoice!$O$60</definedName>
    <definedName name="oknTotalNet_42">Invoice!$O$61</definedName>
    <definedName name="oknTotalNet_43">Invoice!$O$62</definedName>
    <definedName name="oknTotalNet_44">Invoice!$O$63</definedName>
    <definedName name="oknTotalNet_45">Invoice!$O$64</definedName>
    <definedName name="oknTotalNet_46">Invoice!$O$65</definedName>
    <definedName name="oknTotalNet_47">Invoice!$O$66</definedName>
    <definedName name="oknTotalNet_48">Invoice!$O$67</definedName>
    <definedName name="oknTotalNet_49">Invoice!$O$68</definedName>
    <definedName name="oknTotalNet_5">Invoice!$O$24</definedName>
    <definedName name="oknTotalNet_50">Invoice!$O$69</definedName>
    <definedName name="oknTotalNet_51">Invoice!$O$70</definedName>
    <definedName name="oknTotalNet_52">Invoice!$O$71</definedName>
    <definedName name="oknTotalNet_53">Invoice!$O$72</definedName>
    <definedName name="oknTotalNet_54">Invoice!$O$73</definedName>
    <definedName name="oknTotalNet_55">Invoice!$O$74</definedName>
    <definedName name="oknTotalNet_56">Invoice!$O$75</definedName>
    <definedName name="oknTotalNet_57">Invoice!$O$76</definedName>
    <definedName name="oknTotalNet_58">Invoice!$O$77</definedName>
    <definedName name="oknTotalNet_59">Invoice!$O$78</definedName>
    <definedName name="oknTotalNet_6">Invoice!$O$25</definedName>
    <definedName name="oknTotalNet_60">Invoice!$O$79</definedName>
    <definedName name="oknTotalNet_61">Invoice!$O$80</definedName>
    <definedName name="oknTotalNet_62">Invoice!$O$81</definedName>
    <definedName name="oknTotalNet_63">Invoice!$O$82</definedName>
    <definedName name="oknTotalNet_64">Invoice!$O$83</definedName>
    <definedName name="oknTotalNet_65">Invoice!$O$84</definedName>
    <definedName name="oknTotalNet_66">Invoice!$O$85</definedName>
    <definedName name="oknTotalNet_67">Invoice!$O$86</definedName>
    <definedName name="oknTotalNet_68">Invoice!$O$87</definedName>
    <definedName name="oknTotalNet_69">Invoice!$O$88</definedName>
    <definedName name="oknTotalNet_7">Invoice!$O$26</definedName>
    <definedName name="oknTotalNet_70">Invoice!$O$89</definedName>
    <definedName name="oknTotalNet_71">Invoice!$O$90</definedName>
    <definedName name="oknTotalNet_72">Invoice!$O$91</definedName>
    <definedName name="oknTotalNet_73">Invoice!$O$92</definedName>
    <definedName name="oknTotalNet_74">Invoice!$O$93</definedName>
    <definedName name="oknTotalNet_75">Invoice!$O$94</definedName>
    <definedName name="oknTotalNet_76">Invoice!$O$95</definedName>
    <definedName name="oknTotalNet_77">Invoice!$O$96</definedName>
    <definedName name="oknTotalNet_78">Invoice!$O$97</definedName>
    <definedName name="oknTotalNet_79">Invoice!$O$98</definedName>
    <definedName name="oknTotalNet_8">Invoice!$O$27</definedName>
    <definedName name="oknTotalNet_80">Invoice!$O$99</definedName>
    <definedName name="oknTotalNet_81">Invoice!$O$100</definedName>
    <definedName name="oknTotalNet_82">Invoice!$O$101</definedName>
    <definedName name="oknTotalNet_83">Invoice!$O$102</definedName>
    <definedName name="oknTotalNet_84">Invoice!$O$103</definedName>
    <definedName name="oknTotalNet_85">Invoice!$O$104</definedName>
    <definedName name="oknTotalNet_86">Invoice!$O$105</definedName>
    <definedName name="oknTotalNet_87">Invoice!$O$106</definedName>
    <definedName name="oknTotalNet_88">Invoice!$O$107</definedName>
    <definedName name="oknTotalNet_89">Invoice!$O$108</definedName>
    <definedName name="oknTotalNet_9">Invoice!$O$28</definedName>
    <definedName name="oknTotalNet_90">Invoice!$O$109</definedName>
    <definedName name="oknTotalNet_91">Invoice!$O$110</definedName>
    <definedName name="oknTotalNet_92">Invoice!$O$111</definedName>
    <definedName name="oknTotalNet_93">Invoice!$O$112</definedName>
    <definedName name="oknTotalNet_94">Invoice!$O$113</definedName>
    <definedName name="oknTotalNet_95">Invoice!$O$114</definedName>
    <definedName name="oknTotalNet_96">Invoice!$O$115</definedName>
    <definedName name="oknTotalNet_97">Invoice!$O$116</definedName>
    <definedName name="oknTotalNet_98">Invoice!$O$117</definedName>
    <definedName name="oknTotalNet_99">Invoice!$O$118</definedName>
    <definedName name="oknVat_1">Invoice!$P$20</definedName>
    <definedName name="oknVat_10">Invoice!$P$29</definedName>
    <definedName name="oknVat_100">Invoice!$P$119</definedName>
    <definedName name="oknVat_101">Invoice!$P$120</definedName>
    <definedName name="oknVat_102">Invoice!$P$121</definedName>
    <definedName name="oknVat_103">Invoice!$P$122</definedName>
    <definedName name="oknVat_104">Invoice!$P$123</definedName>
    <definedName name="oknVat_105">Invoice!$P$124</definedName>
    <definedName name="oknVat_106">Invoice!$P$125</definedName>
    <definedName name="oknVat_107">Invoice!$P$126</definedName>
    <definedName name="oknVat_108">Invoice!$P$127</definedName>
    <definedName name="oknVat_11">Invoice!$P$30</definedName>
    <definedName name="oknVat_12">Invoice!$P$31</definedName>
    <definedName name="oknVat_13">Invoice!$P$32</definedName>
    <definedName name="oknVat_14">Invoice!$P$33</definedName>
    <definedName name="oknVat_15">Invoice!$P$34</definedName>
    <definedName name="oknVat_16">Invoice!$P$35</definedName>
    <definedName name="oknVat_17">Invoice!$P$36</definedName>
    <definedName name="oknVat_18">Invoice!$P$37</definedName>
    <definedName name="oknVat_19">Invoice!$P$38</definedName>
    <definedName name="oknVat_2">Invoice!$P$21</definedName>
    <definedName name="oknVat_20">Invoice!$P$39</definedName>
    <definedName name="oknVat_21">Invoice!$P$40</definedName>
    <definedName name="oknVat_22">Invoice!$P$41</definedName>
    <definedName name="oknVat_23">Invoice!$P$42</definedName>
    <definedName name="oknVat_24">Invoice!$P$43</definedName>
    <definedName name="oknVat_25">Invoice!$P$44</definedName>
    <definedName name="oknVat_26">Invoice!$P$45</definedName>
    <definedName name="oknVat_27">Invoice!$P$46</definedName>
    <definedName name="oknVat_28">Invoice!$P$47</definedName>
    <definedName name="oknVat_29">Invoice!$P$48</definedName>
    <definedName name="oknVat_3">Invoice!$P$22</definedName>
    <definedName name="oknVat_30">Invoice!$P$49</definedName>
    <definedName name="oknVat_31">Invoice!$P$50</definedName>
    <definedName name="oknVat_32">Invoice!$P$51</definedName>
    <definedName name="oknVat_33">Invoice!$P$52</definedName>
    <definedName name="oknVat_34">Invoice!$P$53</definedName>
    <definedName name="oknVat_35">Invoice!$P$54</definedName>
    <definedName name="oknVat_36">Invoice!$P$55</definedName>
    <definedName name="oknVat_37">Invoice!$P$56</definedName>
    <definedName name="oknVat_38">Invoice!$P$57</definedName>
    <definedName name="oknVat_39">Invoice!$P$58</definedName>
    <definedName name="oknVat_4">Invoice!$P$23</definedName>
    <definedName name="oknVat_40">Invoice!$P$59</definedName>
    <definedName name="oknVat_41">Invoice!$P$60</definedName>
    <definedName name="oknVat_42">Invoice!$P$61</definedName>
    <definedName name="oknVat_43">Invoice!$P$62</definedName>
    <definedName name="oknVat_44">Invoice!$P$63</definedName>
    <definedName name="oknVat_45">Invoice!$P$64</definedName>
    <definedName name="oknVat_46">Invoice!$P$65</definedName>
    <definedName name="oknVat_47">Invoice!$P$66</definedName>
    <definedName name="oknVat_48">Invoice!$P$67</definedName>
    <definedName name="oknVat_49">Invoice!$P$68</definedName>
    <definedName name="oknVat_5">Invoice!$P$24</definedName>
    <definedName name="oknVat_50">Invoice!$P$69</definedName>
    <definedName name="oknVat_51">Invoice!$P$70</definedName>
    <definedName name="oknVat_52">Invoice!$P$71</definedName>
    <definedName name="oknVat_53">Invoice!$P$72</definedName>
    <definedName name="oknVat_54">Invoice!$P$73</definedName>
    <definedName name="oknVat_55">Invoice!$P$74</definedName>
    <definedName name="oknVat_56">Invoice!$P$75</definedName>
    <definedName name="oknVat_57">Invoice!$P$76</definedName>
    <definedName name="oknVat_58">Invoice!$P$77</definedName>
    <definedName name="oknVat_59">Invoice!$P$78</definedName>
    <definedName name="oknVat_6">Invoice!$P$25</definedName>
    <definedName name="oknVat_60">Invoice!$P$79</definedName>
    <definedName name="oknVat_61">Invoice!$P$80</definedName>
    <definedName name="oknVat_62">Invoice!$P$81</definedName>
    <definedName name="oknVat_63">Invoice!$P$82</definedName>
    <definedName name="oknVat_64">Invoice!$P$83</definedName>
    <definedName name="oknVat_65">Invoice!$P$84</definedName>
    <definedName name="oknVat_66">Invoice!$P$85</definedName>
    <definedName name="oknVat_67">Invoice!$P$86</definedName>
    <definedName name="oknVat_68">Invoice!$P$87</definedName>
    <definedName name="oknVat_69">Invoice!$P$88</definedName>
    <definedName name="oknVat_7">Invoice!$P$26</definedName>
    <definedName name="oknVat_70">Invoice!$P$89</definedName>
    <definedName name="oknVat_71">Invoice!$P$90</definedName>
    <definedName name="oknVat_72">Invoice!$P$91</definedName>
    <definedName name="oknVat_73">Invoice!$P$92</definedName>
    <definedName name="oknVat_74">Invoice!$P$93</definedName>
    <definedName name="oknVat_75">Invoice!$P$94</definedName>
    <definedName name="oknVat_76">Invoice!$P$95</definedName>
    <definedName name="oknVat_77">Invoice!$P$96</definedName>
    <definedName name="oknVat_78">Invoice!$P$97</definedName>
    <definedName name="oknVat_79">Invoice!$P$98</definedName>
    <definedName name="oknVat_8">Invoice!$P$27</definedName>
    <definedName name="oknVat_80">Invoice!$P$99</definedName>
    <definedName name="oknVat_81">Invoice!$P$100</definedName>
    <definedName name="oknVat_82">Invoice!$P$101</definedName>
    <definedName name="oknVat_83">Invoice!$P$102</definedName>
    <definedName name="oknVat_84">Invoice!$P$103</definedName>
    <definedName name="oknVat_85">Invoice!$P$104</definedName>
    <definedName name="oknVat_86">Invoice!$P$105</definedName>
    <definedName name="oknVat_87">Invoice!$P$106</definedName>
    <definedName name="oknVat_88">Invoice!$P$107</definedName>
    <definedName name="oknVat_89">Invoice!$P$108</definedName>
    <definedName name="oknVat_9">Invoice!$P$28</definedName>
    <definedName name="oknVat_90">Invoice!$P$109</definedName>
    <definedName name="oknVat_91">Invoice!$P$110</definedName>
    <definedName name="oknVat_92">Invoice!$P$111</definedName>
    <definedName name="oknVat_93">Invoice!$P$112</definedName>
    <definedName name="oknVat_94">Invoice!$P$113</definedName>
    <definedName name="oknVat_95">Invoice!$P$114</definedName>
    <definedName name="oknVat_96">Invoice!$P$115</definedName>
    <definedName name="oknVat_97">Invoice!$P$116</definedName>
    <definedName name="oknVat_98">Invoice!$P$117</definedName>
    <definedName name="oknVat_99">Invoice!$P$118</definedName>
    <definedName name="oknWhoAddress">Invoice!$J$11</definedName>
    <definedName name="oknWhoCityStateZip">Invoice!$J$12</definedName>
    <definedName name="oknWhoCountry">Invoice!$J$13</definedName>
    <definedName name="oknWhoID">Invoice!$J$9</definedName>
    <definedName name="oknWhoName">Invoice!$J$10</definedName>
    <definedName name="oknWhoPhone">Invoice!$J$14</definedName>
    <definedName name="oknZ2DONTREMOVESoftwareID" hidden="1">#REF!</definedName>
    <definedName name="oknZZDONTREMOVEDatabasePath" hidden="1">#REF!</definedName>
    <definedName name="oknZZDONTREMOVEHowToCloseWorkbook" hidden="1">#REF!</definedName>
    <definedName name="_xlnm.Print_Area" localSheetId="0">Invoice!$G$2:$Q$140</definedName>
    <definedName name="_xlnm.Print_Titles" localSheetId="0">Invoice!$3:$19</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20" i="1" l="1"/>
  <c r="P21" i="1"/>
  <c r="P22" i="1"/>
  <c r="P23" i="1"/>
  <c r="P24" i="1"/>
  <c r="P25" i="1"/>
  <c r="P26" i="1"/>
  <c r="P27" i="1"/>
  <c r="P28" i="1"/>
  <c r="P29" i="1"/>
  <c r="P30" i="1"/>
  <c r="P31" i="1"/>
  <c r="P32" i="1"/>
  <c r="P33" i="1"/>
  <c r="P34" i="1"/>
  <c r="P35" i="1"/>
  <c r="P36" i="1"/>
  <c r="P37" i="1"/>
  <c r="P38" i="1"/>
  <c r="P39" i="1"/>
  <c r="P40" i="1"/>
  <c r="P41" i="1"/>
  <c r="P42" i="1"/>
  <c r="P43" i="1"/>
  <c r="P44" i="1"/>
  <c r="P45"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7" i="1"/>
  <c r="P98" i="1"/>
  <c r="P99" i="1"/>
  <c r="P100" i="1"/>
  <c r="P101" i="1"/>
  <c r="P102" i="1"/>
  <c r="P103" i="1"/>
  <c r="P104" i="1"/>
  <c r="P105" i="1"/>
  <c r="P106" i="1"/>
  <c r="P107" i="1"/>
  <c r="P108" i="1"/>
  <c r="P109" i="1"/>
  <c r="P110" i="1"/>
  <c r="P111" i="1"/>
  <c r="P112" i="1"/>
  <c r="P113" i="1"/>
  <c r="P114" i="1"/>
  <c r="P115" i="1"/>
  <c r="P116" i="1"/>
  <c r="P117" i="1"/>
  <c r="P118" i="1"/>
  <c r="P119" i="1"/>
  <c r="P120" i="1"/>
  <c r="P121" i="1"/>
  <c r="P122" i="1"/>
  <c r="P123" i="1"/>
  <c r="P124" i="1"/>
  <c r="P125" i="1"/>
  <c r="P126" i="1"/>
  <c r="P127" i="1"/>
  <c r="O20" i="1"/>
  <c r="Q20" i="1" s="1"/>
  <c r="O127" i="1"/>
  <c r="O126" i="1"/>
  <c r="O125" i="1"/>
  <c r="O124" i="1"/>
  <c r="O123" i="1"/>
  <c r="O122" i="1"/>
  <c r="O121" i="1"/>
  <c r="O120" i="1"/>
  <c r="O119" i="1"/>
  <c r="O118" i="1"/>
  <c r="O117" i="1"/>
  <c r="O116" i="1"/>
  <c r="Q116" i="1" s="1"/>
  <c r="O115" i="1"/>
  <c r="O114" i="1"/>
  <c r="O113" i="1"/>
  <c r="O112" i="1"/>
  <c r="O111" i="1"/>
  <c r="O110" i="1"/>
  <c r="O109" i="1"/>
  <c r="O108" i="1"/>
  <c r="Q108" i="1" s="1"/>
  <c r="O107" i="1"/>
  <c r="O106" i="1"/>
  <c r="O105" i="1"/>
  <c r="O104" i="1"/>
  <c r="Q104" i="1" s="1"/>
  <c r="O103" i="1"/>
  <c r="O102" i="1"/>
  <c r="O101" i="1"/>
  <c r="O100" i="1"/>
  <c r="O99" i="1"/>
  <c r="O98" i="1"/>
  <c r="O97" i="1"/>
  <c r="O96" i="1"/>
  <c r="Q96" i="1" s="1"/>
  <c r="O95" i="1"/>
  <c r="O94" i="1"/>
  <c r="O93" i="1"/>
  <c r="O92" i="1"/>
  <c r="Q92" i="1" s="1"/>
  <c r="O91" i="1"/>
  <c r="O90" i="1"/>
  <c r="O89" i="1"/>
  <c r="O88" i="1"/>
  <c r="O87" i="1"/>
  <c r="O86" i="1"/>
  <c r="O85" i="1"/>
  <c r="O84" i="1"/>
  <c r="Q84" i="1" s="1"/>
  <c r="O83" i="1"/>
  <c r="O82" i="1"/>
  <c r="O81" i="1"/>
  <c r="O80" i="1"/>
  <c r="Q80" i="1" s="1"/>
  <c r="O79" i="1"/>
  <c r="O78" i="1"/>
  <c r="O77" i="1"/>
  <c r="O76" i="1"/>
  <c r="O75" i="1"/>
  <c r="O74" i="1"/>
  <c r="O73" i="1"/>
  <c r="O72" i="1"/>
  <c r="Q72" i="1" s="1"/>
  <c r="O71" i="1"/>
  <c r="O70" i="1"/>
  <c r="O69" i="1"/>
  <c r="O68" i="1"/>
  <c r="Q68" i="1" s="1"/>
  <c r="O67" i="1"/>
  <c r="O66" i="1"/>
  <c r="O65" i="1"/>
  <c r="O64" i="1"/>
  <c r="O63" i="1"/>
  <c r="O62" i="1"/>
  <c r="O61" i="1"/>
  <c r="O60" i="1"/>
  <c r="Q60" i="1" s="1"/>
  <c r="O59" i="1"/>
  <c r="O58" i="1"/>
  <c r="O57" i="1"/>
  <c r="O56" i="1"/>
  <c r="Q56" i="1" s="1"/>
  <c r="O55" i="1"/>
  <c r="O54" i="1"/>
  <c r="O53" i="1"/>
  <c r="O52" i="1"/>
  <c r="O51" i="1"/>
  <c r="O50" i="1"/>
  <c r="O49" i="1"/>
  <c r="O48" i="1"/>
  <c r="Q48" i="1" s="1"/>
  <c r="O47" i="1"/>
  <c r="O46" i="1"/>
  <c r="O45" i="1"/>
  <c r="O44" i="1"/>
  <c r="Q44" i="1" s="1"/>
  <c r="O43" i="1"/>
  <c r="O42" i="1"/>
  <c r="O41" i="1"/>
  <c r="O40" i="1"/>
  <c r="O39" i="1"/>
  <c r="O38" i="1"/>
  <c r="O37" i="1"/>
  <c r="O36" i="1"/>
  <c r="Q36" i="1" s="1"/>
  <c r="O35" i="1"/>
  <c r="O34" i="1"/>
  <c r="O33" i="1"/>
  <c r="O32" i="1"/>
  <c r="Q32" i="1" s="1"/>
  <c r="O31" i="1"/>
  <c r="O30" i="1"/>
  <c r="O29" i="1"/>
  <c r="O28" i="1"/>
  <c r="O27" i="1"/>
  <c r="O26" i="1"/>
  <c r="O25" i="1"/>
  <c r="O24" i="1"/>
  <c r="O23" i="1"/>
  <c r="O22" i="1"/>
  <c r="O21" i="1"/>
  <c r="Q130" i="1"/>
  <c r="Q98" i="1" l="1"/>
  <c r="Q120" i="1"/>
  <c r="Q118" i="1"/>
  <c r="Q122" i="1"/>
  <c r="Q21" i="1"/>
  <c r="Q28" i="1"/>
  <c r="Q102" i="1"/>
  <c r="Q40" i="1"/>
  <c r="Q64" i="1"/>
  <c r="Q76" i="1"/>
  <c r="Q88" i="1"/>
  <c r="Q100" i="1"/>
  <c r="Q112" i="1"/>
  <c r="Q124" i="1"/>
  <c r="Q52" i="1"/>
  <c r="Q114" i="1"/>
  <c r="Q65" i="1"/>
  <c r="Q41" i="1"/>
  <c r="Q53" i="1"/>
  <c r="Q81" i="1"/>
  <c r="Q97" i="1"/>
  <c r="Q113" i="1"/>
  <c r="Q121" i="1"/>
  <c r="Q33" i="1"/>
  <c r="Q37" i="1"/>
  <c r="Q25" i="1"/>
  <c r="Q125" i="1"/>
  <c r="Q49" i="1"/>
  <c r="Q34" i="1"/>
  <c r="Q126" i="1"/>
  <c r="Q26" i="1"/>
  <c r="Q30" i="1"/>
  <c r="Q24" i="1"/>
  <c r="Q38" i="1"/>
  <c r="Q42" i="1"/>
  <c r="Q46" i="1"/>
  <c r="Q57" i="1"/>
  <c r="Q61" i="1"/>
  <c r="Q22" i="1"/>
  <c r="Q29" i="1"/>
  <c r="Q54" i="1"/>
  <c r="Q58" i="1"/>
  <c r="Q62" i="1"/>
  <c r="Q69" i="1"/>
  <c r="Q73" i="1"/>
  <c r="Q77" i="1"/>
  <c r="Q45" i="1"/>
  <c r="Q66" i="1"/>
  <c r="Q70" i="1"/>
  <c r="Q89" i="1"/>
  <c r="Q93" i="1"/>
  <c r="Q55" i="1"/>
  <c r="Q107" i="1"/>
  <c r="Q111" i="1"/>
  <c r="Q39" i="1"/>
  <c r="Q23" i="1"/>
  <c r="Q50" i="1"/>
  <c r="Q75" i="1"/>
  <c r="Q79" i="1"/>
  <c r="Q82" i="1"/>
  <c r="Q86" i="1"/>
  <c r="Q90" i="1"/>
  <c r="Q94" i="1"/>
  <c r="Q101" i="1"/>
  <c r="Q105" i="1"/>
  <c r="Q109" i="1"/>
  <c r="Q27" i="1"/>
  <c r="Q43" i="1"/>
  <c r="Q59" i="1"/>
  <c r="Q83" i="1"/>
  <c r="Q87" i="1"/>
  <c r="Q115" i="1"/>
  <c r="Q119" i="1"/>
  <c r="Q31" i="1"/>
  <c r="Q63" i="1"/>
  <c r="Q91" i="1"/>
  <c r="Q95" i="1"/>
  <c r="Q123" i="1"/>
  <c r="Q127" i="1"/>
  <c r="Q131" i="1"/>
  <c r="Q47" i="1"/>
  <c r="Q35" i="1"/>
  <c r="Q51" i="1"/>
  <c r="Q67" i="1"/>
  <c r="F128" i="1" s="1" a="1"/>
  <c r="Q71" i="1"/>
  <c r="Q74" i="1"/>
  <c r="Q78" i="1"/>
  <c r="Q85" i="1"/>
  <c r="Q99" i="1"/>
  <c r="Q103" i="1"/>
  <c r="Q106" i="1"/>
  <c r="Q110" i="1"/>
  <c r="Q117" i="1"/>
  <c r="Q128" i="1"/>
  <c r="F128" i="1" l="1"/>
  <c r="Q132" i="1"/>
  <c r="Q134" i="1" s="1"/>
</calcChain>
</file>

<file path=xl/sharedStrings.xml><?xml version="1.0" encoding="utf-8"?>
<sst xmlns="http://schemas.openxmlformats.org/spreadsheetml/2006/main" count="62" uniqueCount="49">
  <si>
    <t>DATE:</t>
  </si>
  <si>
    <t>TOTAL</t>
  </si>
  <si>
    <t>Due Date</t>
    <phoneticPr fontId="9" type="noConversion"/>
  </si>
  <si>
    <t>Terms</t>
    <phoneticPr fontId="9" type="noConversion"/>
  </si>
  <si>
    <t>Taxable</t>
    <phoneticPr fontId="9" type="noConversion"/>
  </si>
  <si>
    <t>TOTAL DUE</t>
    <phoneticPr fontId="9" type="noConversion"/>
  </si>
  <si>
    <t>PAID</t>
    <phoneticPr fontId="9" type="noConversion"/>
  </si>
  <si>
    <t>TaxSystem</t>
    <phoneticPr fontId="9" type="noConversion"/>
  </si>
  <si>
    <t>Current Database</t>
  </si>
  <si>
    <t>Invoice Status</t>
  </si>
  <si>
    <t>cost</t>
    <phoneticPr fontId="9" type="noConversion"/>
  </si>
  <si>
    <t>GST</t>
  </si>
  <si>
    <t>Name</t>
  </si>
  <si>
    <t>Product</t>
  </si>
  <si>
    <t>Tax  Select</t>
  </si>
  <si>
    <t>INVOICE:</t>
  </si>
  <si>
    <t xml:space="preserve">P.O. </t>
  </si>
  <si>
    <t>Sales</t>
  </si>
  <si>
    <t>Despatch</t>
  </si>
  <si>
    <t>Method</t>
  </si>
  <si>
    <t>VAT</t>
  </si>
  <si>
    <t>QTY</t>
  </si>
  <si>
    <t>Delivery Charge</t>
  </si>
  <si>
    <t>NET TOTAL</t>
  </si>
  <si>
    <t>TOTAL (VAT)</t>
    <phoneticPr fontId="9" type="noConversion"/>
  </si>
  <si>
    <t>TOTAL (NET)</t>
    <phoneticPr fontId="9" type="noConversion"/>
  </si>
  <si>
    <t>VAT</t>
    <phoneticPr fontId="9" type="noConversion"/>
  </si>
  <si>
    <t>DESCRIPTION</t>
    <phoneticPr fontId="9" type="noConversion"/>
  </si>
  <si>
    <t>PRICE (ex VAT)</t>
    <phoneticPr fontId="9" type="noConversion"/>
  </si>
  <si>
    <t>Pending</t>
  </si>
  <si>
    <t>Address</t>
  </si>
  <si>
    <t>City, State ZIP</t>
  </si>
  <si>
    <t>Phone</t>
  </si>
  <si>
    <t>#</t>
  </si>
  <si>
    <t>your web site, email, phone numbers</t>
  </si>
  <si>
    <t>your vat reg#</t>
  </si>
  <si>
    <t>BILL TO:</t>
  </si>
  <si>
    <t>(#)</t>
  </si>
  <si>
    <t>City, ST ZIP</t>
  </si>
  <si>
    <t>Country</t>
  </si>
  <si>
    <t>Contact</t>
  </si>
  <si>
    <t>VAT INVOICE</t>
    <phoneticPr fontId="9" type="noConversion"/>
  </si>
  <si>
    <t>Need a different invoice layout? Visit our invoice template collection.</t>
  </si>
  <si>
    <t>InvoicingTemplates.com</t>
  </si>
  <si>
    <t>c6014</t>
  </si>
  <si>
    <t>Your Service company name</t>
  </si>
  <si>
    <t>Service Location</t>
  </si>
  <si>
    <t>VAT Service Invoicing Template - Price Excluding Tax - 306, San Angelo, Texas, 100702, 93200, 7000804935622317600?+8.05%, 59.9 sq mi, 155.1 km2, 1,681/sq mi, 649/km2, 31°26′28″N 100°27′02″W? / ?31.4411°N 100.4505°W? / 31.4411; -100.4505? (San Angelo)</t>
  </si>
  <si>
    <t>VAT Service Invoice Template - Price Excluding Taxc6014 - 306, San Angelo, Texas, 100702, 93200, 7000804935622317600?+8.05%, 59.9 sq mi, 155.1 km2, 1,681/sq mi, 649/km2, 31°26′28″N 100°27′02″W? / ?31.4411°N 100.4505°W? / 31.4411; -100.4505? (San Angelo)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</si>
</sst>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 \ "/>
    <numFmt numFmtId="165" formatCode="_(* #,##0.00_);_(* \(#,##0.00\);;_(@_)"/>
    <numFmt numFmtId="166" formatCode="[$-409]mmmm\ d\,\ yyyy;@"/>
    <numFmt numFmtId="167" formatCode="_ * #,##0.00_ ;_ * \-#,##0.00_ ;_ * &quot;&quot;??_ ;_ @_ "/>
    <numFmt numFmtId="168" formatCode="_-* #,##0.00_ ;_-* \-#,##0.00\ ;_-* &quot;-&quot;??_ ;_-@_ "/>
    <numFmt numFmtId="169" formatCode="_(* #,##0.00_);_(* \(#,##0.00\);_(* &quot;&quot;??_);_(@_)"/>
  </numFmts>
  <fonts count="32"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28"/>
      <color indexed="42"/>
      <name val="Arial Black"/>
      <family val="2"/>
    </font>
    <font>
      <sz val="9"/>
      <name val="Arial"/>
      <family val="2"/>
    </font>
    <font>
      <u/>
      <sz val="10"/>
      <color indexed="12"/>
      <name val="Arial"/>
      <family val="2"/>
    </font>
    <font>
      <b/>
      <sz val="10"/>
      <color indexed="9"/>
      <name val="Arial"/>
      <family val="2"/>
    </font>
    <font>
      <sz val="10"/>
      <color indexed="9"/>
      <name val="Arial"/>
      <family val="2"/>
    </font>
    <font>
      <sz val="8"/>
      <color indexed="9"/>
      <name val="Arial"/>
      <family val="2"/>
    </font>
    <font>
      <sz val="10"/>
      <name val="Arial"/>
      <family val="2"/>
    </font>
    <font>
      <i/>
      <sz val="9"/>
      <name val="Arial"/>
      <family val="2"/>
    </font>
    <font>
      <b/>
      <sz val="12"/>
      <name val="Trebuchet MS"/>
      <family val="2"/>
    </font>
    <font>
      <sz val="9"/>
      <name val="Trebuchet MS"/>
      <family val="2"/>
    </font>
    <font>
      <sz val="8"/>
      <name val="Trebuchet MS"/>
      <family val="2"/>
    </font>
    <font>
      <sz val="8"/>
      <name val="Arial"/>
      <family val="2"/>
    </font>
    <font>
      <sz val="10"/>
      <name val="Arial"/>
      <family val="2"/>
    </font>
    <font>
      <b/>
      <sz val="10"/>
      <color theme="0"/>
      <name val="Arial"/>
      <family val="2"/>
    </font>
    <font>
      <sz val="8"/>
      <color theme="0"/>
      <name val="Arial"/>
      <family val="2"/>
    </font>
    <font>
      <u/>
      <sz val="8"/>
      <color indexed="12"/>
      <name val="Arial"/>
      <family val="2"/>
    </font>
    <font>
      <sz val="10"/>
      <name val="Trebuchet MS"/>
      <family val="2"/>
    </font>
    <font>
      <u/>
      <sz val="10"/>
      <color indexed="12"/>
      <name val="Verdana"/>
      <family val="2"/>
    </font>
    <font>
      <sz val="20"/>
      <color theme="3" tint="-0.249977111117893"/>
      <name val="Arial Black"/>
      <family val="2"/>
    </font>
    <font>
      <b/>
      <sz val="10"/>
      <color theme="3" tint="-0.249977111117893"/>
      <name val="Arial"/>
      <family val="2"/>
    </font>
    <font>
      <u/>
      <sz val="10"/>
      <color theme="3" tint="-0.249977111117893"/>
      <name val="Arial"/>
      <family val="2"/>
    </font>
  </fonts>
  <fills count="7">
    <fill>
      <patternFill patternType="none"/>
    </fill>
    <fill>
      <patternFill patternType="gray125"/>
    </fill>
    <fill>
      <patternFill patternType="solid">
        <fgColor indexed="45"/>
        <bgColor indexed="64"/>
      </patternFill>
    </fill>
    <fill>
      <patternFill patternType="solid">
        <fgColor theme="3" tint="0.39997558519241921"/>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2" tint="-9.9978637043366805E-2"/>
        <bgColor indexed="64"/>
      </patternFill>
    </fill>
  </fills>
  <borders count="1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s>
  <cellStyleXfs count="11">
    <xf numFmtId="0" fontId="0" fillId="0" borderId="0"/>
    <xf numFmtId="0" fontId="13" fillId="0" borderId="0" applyNumberFormat="0" applyFill="0" applyBorder="0" applyAlignment="0" applyProtection="0">
      <alignment vertical="top"/>
      <protection locked="0"/>
    </xf>
    <xf numFmtId="0" fontId="27" fillId="0" borderId="0"/>
    <xf numFmtId="0" fontId="7" fillId="0" borderId="0"/>
    <xf numFmtId="0" fontId="28" fillId="0" borderId="0" applyNumberFormat="0" applyFill="0" applyBorder="0" applyAlignment="0" applyProtection="0">
      <alignment vertical="top"/>
      <protection locked="0"/>
    </xf>
    <xf numFmtId="0" fontId="6" fillId="0" borderId="0"/>
    <xf numFmtId="0" fontId="5" fillId="0" borderId="0"/>
    <xf numFmtId="0" fontId="4" fillId="0" borderId="0"/>
    <xf numFmtId="0" fontId="3" fillId="0" borderId="0"/>
    <xf numFmtId="0" fontId="2" fillId="0" borderId="0"/>
    <xf numFmtId="0" fontId="1" fillId="0" borderId="0"/>
  </cellStyleXfs>
  <cellXfs count="132">
    <xf numFmtId="0" fontId="0" fillId="0" borderId="0" xfId="0"/>
    <xf numFmtId="0" fontId="0" fillId="0" borderId="0" xfId="0" applyAlignment="1">
      <alignment horizontal="left"/>
    </xf>
    <xf numFmtId="0" fontId="0" fillId="0" borderId="0" xfId="0" applyAlignment="1">
      <alignment vertical="center"/>
    </xf>
    <xf numFmtId="0" fontId="0" fillId="0" borderId="0" xfId="0" applyAlignment="1">
      <alignment horizontal="left" vertical="center"/>
    </xf>
    <xf numFmtId="164" fontId="0" fillId="0" borderId="0" xfId="0" applyNumberFormat="1" applyAlignment="1">
      <alignment horizontal="right" vertical="center"/>
    </xf>
    <xf numFmtId="164" fontId="9" fillId="0" borderId="0" xfId="0" applyNumberFormat="1" applyFont="1" applyAlignment="1">
      <alignment horizontal="right" vertical="center"/>
    </xf>
    <xf numFmtId="0" fontId="9" fillId="0" borderId="0" xfId="0" applyFont="1"/>
    <xf numFmtId="0" fontId="9" fillId="0" borderId="0" xfId="0" applyFont="1" applyAlignment="1">
      <alignment horizontal="left"/>
    </xf>
    <xf numFmtId="0" fontId="11" fillId="0" borderId="0" xfId="0" applyFont="1" applyAlignment="1">
      <alignment horizontal="right"/>
    </xf>
    <xf numFmtId="166" fontId="0" fillId="0" borderId="0" xfId="0" applyNumberFormat="1" applyAlignment="1">
      <alignment horizontal="left" shrinkToFit="1"/>
    </xf>
    <xf numFmtId="0" fontId="9" fillId="0" borderId="0" xfId="0" applyFont="1" applyAlignment="1">
      <alignment horizontal="center" vertical="center"/>
    </xf>
    <xf numFmtId="0" fontId="10" fillId="0" borderId="0" xfId="0" applyFont="1" applyAlignment="1">
      <alignment horizontal="center" vertical="center"/>
    </xf>
    <xf numFmtId="44" fontId="0" fillId="0" borderId="0" xfId="0" applyNumberFormat="1" applyAlignment="1">
      <alignment horizontal="left" vertical="center"/>
    </xf>
    <xf numFmtId="165"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9" fillId="0" borderId="0" xfId="0" applyFont="1" applyAlignment="1">
      <alignment horizontal="right" indent="1"/>
    </xf>
    <xf numFmtId="0" fontId="0" fillId="0" borderId="0" xfId="0" applyAlignment="1" applyProtection="1">
      <alignment vertical="center"/>
      <protection locked="0" hidden="1"/>
    </xf>
    <xf numFmtId="0" fontId="0" fillId="0" borderId="0" xfId="0" applyAlignment="1" applyProtection="1">
      <alignment vertical="center"/>
      <protection locked="0"/>
    </xf>
    <xf numFmtId="0" fontId="10" fillId="0" borderId="3" xfId="0" applyFont="1" applyBorder="1" applyAlignment="1" applyProtection="1">
      <alignment horizontal="center" vertical="center"/>
      <protection locked="0"/>
    </xf>
    <xf numFmtId="0" fontId="0" fillId="0" borderId="0" xfId="0" applyProtection="1">
      <protection locked="0" hidden="1"/>
    </xf>
    <xf numFmtId="0" fontId="0" fillId="0" borderId="0" xfId="0" applyAlignment="1" applyProtection="1">
      <alignment horizontal="right"/>
      <protection locked="0" hidden="1"/>
    </xf>
    <xf numFmtId="0" fontId="0" fillId="0" borderId="0" xfId="0" applyAlignment="1" applyProtection="1">
      <alignment vertical="center"/>
      <protection hidden="1"/>
    </xf>
    <xf numFmtId="10" fontId="0" fillId="0" borderId="0" xfId="0" applyNumberFormat="1" applyAlignment="1" applyProtection="1">
      <alignment horizontal="right" vertical="center" indent="1"/>
      <protection locked="0"/>
    </xf>
    <xf numFmtId="43" fontId="0" fillId="0" borderId="4" xfId="0" applyNumberFormat="1" applyBorder="1" applyAlignment="1" applyProtection="1">
      <alignment horizontal="right" vertical="center"/>
      <protection hidden="1"/>
    </xf>
    <xf numFmtId="43" fontId="0" fillId="0" borderId="4" xfId="0" applyNumberFormat="1" applyBorder="1" applyAlignment="1" applyProtection="1">
      <alignment horizontal="right" vertical="center"/>
      <protection locked="0"/>
    </xf>
    <xf numFmtId="43" fontId="0" fillId="0" borderId="3" xfId="0" applyNumberFormat="1" applyBorder="1" applyAlignment="1" applyProtection="1">
      <alignment horizontal="right" vertical="center"/>
      <protection hidden="1"/>
    </xf>
    <xf numFmtId="43" fontId="0" fillId="0" borderId="3" xfId="0" applyNumberFormat="1" applyBorder="1" applyAlignment="1" applyProtection="1">
      <alignment horizontal="right"/>
      <protection locked="0"/>
    </xf>
    <xf numFmtId="43" fontId="0" fillId="0" borderId="3" xfId="0" applyNumberFormat="1" applyBorder="1" applyAlignment="1" applyProtection="1">
      <alignment horizontal="right"/>
      <protection hidden="1"/>
    </xf>
    <xf numFmtId="0" fontId="0" fillId="0" borderId="0" xfId="0" applyProtection="1">
      <protection locked="0"/>
    </xf>
    <xf numFmtId="0" fontId="8" fillId="0" borderId="0" xfId="0" applyFont="1"/>
    <xf numFmtId="0" fontId="14" fillId="0" borderId="0" xfId="0" applyFont="1" applyAlignment="1">
      <alignment horizontal="center"/>
    </xf>
    <xf numFmtId="0" fontId="15" fillId="0" borderId="0" xfId="0" applyFont="1" applyAlignment="1" applyProtection="1">
      <alignment horizontal="center"/>
      <protection locked="0"/>
    </xf>
    <xf numFmtId="0" fontId="17" fillId="0" borderId="0" xfId="0" applyFont="1"/>
    <xf numFmtId="168" fontId="16" fillId="0" borderId="0" xfId="0" applyNumberFormat="1" applyFont="1"/>
    <xf numFmtId="0" fontId="17" fillId="0" borderId="0" xfId="0" applyFont="1" applyAlignment="1">
      <alignment vertical="center"/>
    </xf>
    <xf numFmtId="14" fontId="10" fillId="0" borderId="1" xfId="0" applyNumberFormat="1" applyFont="1" applyBorder="1" applyAlignment="1" applyProtection="1">
      <alignment horizontal="center" vertical="center"/>
      <protection locked="0"/>
    </xf>
    <xf numFmtId="169" fontId="12" fillId="0" borderId="5" xfId="0" applyNumberFormat="1" applyFont="1" applyBorder="1" applyAlignment="1" applyProtection="1">
      <alignment horizontal="left" vertical="center"/>
      <protection hidden="1"/>
    </xf>
    <xf numFmtId="169" fontId="12" fillId="2" borderId="6" xfId="0" applyNumberFormat="1" applyFont="1" applyFill="1" applyBorder="1" applyAlignment="1" applyProtection="1">
      <alignment horizontal="left" vertical="center"/>
      <protection hidden="1"/>
    </xf>
    <xf numFmtId="169" fontId="12" fillId="0" borderId="6" xfId="0" applyNumberFormat="1" applyFont="1" applyBorder="1" applyAlignment="1" applyProtection="1">
      <alignment horizontal="left" vertical="center"/>
      <protection hidden="1"/>
    </xf>
    <xf numFmtId="169" fontId="12" fillId="2" borderId="4" xfId="0" applyNumberFormat="1" applyFont="1" applyFill="1" applyBorder="1" applyAlignment="1" applyProtection="1">
      <alignment horizontal="left" vertical="center"/>
      <protection hidden="1"/>
    </xf>
    <xf numFmtId="169" fontId="12" fillId="0" borderId="7" xfId="0" applyNumberFormat="1" applyFont="1" applyBorder="1" applyAlignment="1" applyProtection="1">
      <alignment horizontal="left" vertical="center"/>
      <protection hidden="1"/>
    </xf>
    <xf numFmtId="169" fontId="12" fillId="0" borderId="8" xfId="0" applyNumberFormat="1" applyFont="1" applyBorder="1" applyAlignment="1" applyProtection="1">
      <alignment horizontal="left" vertical="center"/>
      <protection hidden="1"/>
    </xf>
    <xf numFmtId="0" fontId="19" fillId="0" borderId="0" xfId="0" applyFont="1"/>
    <xf numFmtId="0" fontId="20" fillId="0" borderId="0" xfId="0" applyFont="1"/>
    <xf numFmtId="164" fontId="8" fillId="0" borderId="0" xfId="0" applyNumberFormat="1" applyFont="1" applyAlignment="1">
      <alignment horizontal="right" vertical="center"/>
    </xf>
    <xf numFmtId="0" fontId="12" fillId="0" borderId="5" xfId="0" applyFont="1" applyBorder="1" applyAlignment="1" applyProtection="1">
      <alignment horizontal="right" vertical="center"/>
      <protection locked="0" hidden="1"/>
    </xf>
    <xf numFmtId="0" fontId="12" fillId="2" borderId="6" xfId="0" applyFont="1" applyFill="1" applyBorder="1" applyAlignment="1" applyProtection="1">
      <alignment horizontal="right" vertical="center"/>
      <protection locked="0" hidden="1"/>
    </xf>
    <xf numFmtId="0" fontId="12" fillId="0" borderId="6" xfId="0" applyFont="1" applyBorder="1" applyAlignment="1" applyProtection="1">
      <alignment horizontal="right" vertical="center"/>
      <protection locked="0" hidden="1"/>
    </xf>
    <xf numFmtId="0" fontId="12" fillId="0" borderId="7" xfId="0" applyFont="1" applyBorder="1" applyAlignment="1" applyProtection="1">
      <alignment horizontal="right" vertical="center"/>
      <protection locked="0" hidden="1"/>
    </xf>
    <xf numFmtId="0" fontId="12" fillId="0" borderId="8" xfId="0" applyFont="1" applyBorder="1" applyAlignment="1" applyProtection="1">
      <alignment horizontal="right" vertical="center"/>
      <protection locked="0" hidden="1"/>
    </xf>
    <xf numFmtId="0" fontId="12" fillId="2" borderId="4" xfId="0" applyFont="1" applyFill="1" applyBorder="1" applyAlignment="1" applyProtection="1">
      <alignment horizontal="right" vertical="center"/>
      <protection locked="0" hidden="1"/>
    </xf>
    <xf numFmtId="167" fontId="12" fillId="0" borderId="5" xfId="0" applyNumberFormat="1" applyFont="1" applyBorder="1" applyAlignment="1">
      <alignment horizontal="right" vertical="center" indent="1"/>
    </xf>
    <xf numFmtId="167" fontId="12" fillId="2" borderId="7" xfId="0" applyNumberFormat="1" applyFont="1" applyFill="1" applyBorder="1" applyAlignment="1">
      <alignment horizontal="right" vertical="center" indent="1"/>
    </xf>
    <xf numFmtId="167" fontId="12" fillId="0" borderId="7" xfId="0" applyNumberFormat="1" applyFont="1" applyBorder="1" applyAlignment="1">
      <alignment horizontal="right" vertical="center" indent="1"/>
    </xf>
    <xf numFmtId="167" fontId="12" fillId="0" borderId="8" xfId="0" applyNumberFormat="1" applyFont="1" applyBorder="1" applyAlignment="1">
      <alignment horizontal="right" vertical="center" indent="1"/>
    </xf>
    <xf numFmtId="167" fontId="12" fillId="2" borderId="8" xfId="0" applyNumberFormat="1" applyFont="1" applyFill="1" applyBorder="1" applyAlignment="1">
      <alignment horizontal="right" vertical="center" indent="1"/>
    </xf>
    <xf numFmtId="0" fontId="18" fillId="0" borderId="0" xfId="0" applyFont="1" applyAlignment="1">
      <alignment horizontal="right"/>
    </xf>
    <xf numFmtId="0" fontId="0" fillId="0" borderId="0" xfId="0" applyAlignment="1" applyProtection="1">
      <alignment horizontal="right" vertical="center"/>
      <protection locked="0"/>
    </xf>
    <xf numFmtId="0" fontId="8" fillId="0" borderId="0" xfId="0" applyFont="1" applyAlignment="1">
      <alignment vertical="center"/>
    </xf>
    <xf numFmtId="0" fontId="9" fillId="0" borderId="0" xfId="0" applyFont="1" applyAlignment="1">
      <alignment horizontal="right" vertical="center"/>
    </xf>
    <xf numFmtId="0" fontId="0" fillId="0" borderId="0" xfId="0" applyAlignment="1">
      <alignment horizontal="right" vertical="center"/>
    </xf>
    <xf numFmtId="0" fontId="10" fillId="0" borderId="0" xfId="0" applyFont="1" applyAlignment="1">
      <alignment vertical="center"/>
    </xf>
    <xf numFmtId="0" fontId="10" fillId="0" borderId="0" xfId="0" applyFont="1"/>
    <xf numFmtId="0" fontId="9" fillId="4" borderId="1" xfId="0" applyFont="1" applyFill="1" applyBorder="1" applyAlignment="1">
      <alignment horizontal="center" vertical="center"/>
    </xf>
    <xf numFmtId="0" fontId="9" fillId="4" borderId="3" xfId="0" applyFont="1" applyFill="1" applyBorder="1" applyAlignment="1">
      <alignment horizontal="center" vertical="center"/>
    </xf>
    <xf numFmtId="0" fontId="9" fillId="4" borderId="2" xfId="0" applyFont="1" applyFill="1" applyBorder="1" applyAlignment="1">
      <alignment horizontal="center" vertical="center"/>
    </xf>
    <xf numFmtId="0" fontId="0" fillId="0" borderId="9" xfId="0" applyBorder="1" applyAlignment="1">
      <alignment vertical="center"/>
    </xf>
    <xf numFmtId="0" fontId="29" fillId="0" borderId="0" xfId="0" applyFont="1" applyAlignment="1">
      <alignment horizontal="right"/>
    </xf>
    <xf numFmtId="0" fontId="8" fillId="3" borderId="0" xfId="0" applyFont="1" applyFill="1"/>
    <xf numFmtId="0" fontId="10" fillId="3" borderId="0" xfId="0" applyFont="1" applyFill="1"/>
    <xf numFmtId="0" fontId="13" fillId="3" borderId="0" xfId="1" applyFill="1" applyAlignment="1" applyProtection="1">
      <alignment vertical="center"/>
      <protection locked="0"/>
    </xf>
    <xf numFmtId="0" fontId="23" fillId="3" borderId="0" xfId="0" applyFont="1" applyFill="1"/>
    <xf numFmtId="0" fontId="9" fillId="3" borderId="0" xfId="0" applyFont="1" applyFill="1" applyAlignment="1">
      <alignment horizontal="center" vertical="center"/>
    </xf>
    <xf numFmtId="1" fontId="10" fillId="3" borderId="0" xfId="0" applyNumberFormat="1" applyFont="1" applyFill="1" applyAlignment="1" applyProtection="1">
      <alignment horizontal="left" vertical="center"/>
      <protection locked="0"/>
    </xf>
    <xf numFmtId="0" fontId="10" fillId="3" borderId="0" xfId="0" applyFont="1" applyFill="1" applyAlignment="1">
      <alignment vertical="center"/>
    </xf>
    <xf numFmtId="0" fontId="13" fillId="3" borderId="0" xfId="1" applyFill="1" applyAlignment="1" applyProtection="1"/>
    <xf numFmtId="1" fontId="10" fillId="5" borderId="0" xfId="0" applyNumberFormat="1" applyFont="1" applyFill="1" applyAlignment="1" applyProtection="1">
      <alignment horizontal="left" vertical="center"/>
      <protection locked="0"/>
    </xf>
    <xf numFmtId="0" fontId="0" fillId="5" borderId="0" xfId="0" applyFill="1"/>
    <xf numFmtId="0" fontId="8" fillId="5" borderId="0" xfId="0" applyFont="1" applyFill="1"/>
    <xf numFmtId="0" fontId="0" fillId="5" borderId="0" xfId="0" applyFill="1" applyProtection="1">
      <protection locked="0" hidden="1"/>
    </xf>
    <xf numFmtId="0" fontId="13" fillId="5" borderId="0" xfId="1" applyFill="1" applyAlignment="1" applyProtection="1"/>
    <xf numFmtId="0" fontId="1" fillId="0" borderId="0" xfId="10"/>
    <xf numFmtId="0" fontId="30" fillId="4" borderId="0" xfId="0" applyFont="1" applyFill="1" applyAlignment="1">
      <alignment horizontal="center" vertical="center" wrapText="1"/>
    </xf>
    <xf numFmtId="2" fontId="12" fillId="2" borderId="9" xfId="0" applyNumberFormat="1" applyFont="1" applyFill="1" applyBorder="1" applyAlignment="1" applyProtection="1">
      <alignment horizontal="right" vertical="center"/>
      <protection locked="0"/>
    </xf>
    <xf numFmtId="2" fontId="12" fillId="2" borderId="7" xfId="0" applyNumberFormat="1" applyFont="1" applyFill="1" applyBorder="1" applyAlignment="1" applyProtection="1">
      <alignment horizontal="right" vertical="center"/>
      <protection locked="0"/>
    </xf>
    <xf numFmtId="2" fontId="12" fillId="0" borderId="9" xfId="0" applyNumberFormat="1" applyFont="1" applyBorder="1" applyAlignment="1" applyProtection="1">
      <alignment horizontal="right" vertical="center"/>
      <protection locked="0"/>
    </xf>
    <xf numFmtId="2" fontId="12" fillId="0" borderId="7" xfId="0" applyNumberFormat="1" applyFont="1" applyBorder="1" applyAlignment="1" applyProtection="1">
      <alignment horizontal="right" vertical="center"/>
      <protection locked="0"/>
    </xf>
    <xf numFmtId="164" fontId="31" fillId="6" borderId="0" xfId="1" applyNumberFormat="1" applyFont="1" applyFill="1" applyAlignment="1" applyProtection="1">
      <alignment horizontal="center" vertical="center"/>
      <protection locked="0"/>
    </xf>
    <xf numFmtId="0" fontId="9" fillId="3" borderId="0" xfId="0" applyFont="1" applyFill="1" applyAlignment="1">
      <alignment horizontal="center"/>
    </xf>
    <xf numFmtId="0" fontId="10" fillId="5" borderId="0" xfId="0" applyFont="1" applyFill="1" applyAlignment="1" applyProtection="1">
      <alignment horizontal="center"/>
      <protection locked="0"/>
    </xf>
    <xf numFmtId="0" fontId="0" fillId="0" borderId="0" xfId="0" applyProtection="1">
      <protection locked="0"/>
    </xf>
    <xf numFmtId="0" fontId="9" fillId="4" borderId="1" xfId="0" applyFont="1" applyFill="1" applyBorder="1" applyAlignment="1">
      <alignment horizontal="center" vertical="center"/>
    </xf>
    <xf numFmtId="0" fontId="9" fillId="4" borderId="2" xfId="0" applyFont="1" applyFill="1" applyBorder="1" applyAlignment="1">
      <alignment horizontal="center" vertical="center"/>
    </xf>
    <xf numFmtId="2" fontId="12" fillId="0" borderId="10" xfId="0" applyNumberFormat="1" applyFont="1" applyBorder="1" applyAlignment="1" applyProtection="1">
      <alignment horizontal="right" vertical="center"/>
      <protection locked="0"/>
    </xf>
    <xf numFmtId="2" fontId="12" fillId="0" borderId="5" xfId="0" applyNumberFormat="1" applyFont="1" applyBorder="1" applyAlignment="1" applyProtection="1">
      <alignment horizontal="right" vertical="center"/>
      <protection locked="0"/>
    </xf>
    <xf numFmtId="0" fontId="12" fillId="0" borderId="9" xfId="0" applyFont="1" applyBorder="1" applyAlignment="1" applyProtection="1">
      <alignment horizontal="left" vertical="center"/>
      <protection locked="0"/>
    </xf>
    <xf numFmtId="0" fontId="12" fillId="0" borderId="0" xfId="0" applyFont="1" applyAlignment="1" applyProtection="1">
      <alignment horizontal="left" vertical="center"/>
      <protection locked="0"/>
    </xf>
    <xf numFmtId="0" fontId="12" fillId="0" borderId="7" xfId="0" applyFont="1" applyBorder="1" applyAlignment="1" applyProtection="1">
      <alignment horizontal="left" vertical="center"/>
      <protection locked="0"/>
    </xf>
    <xf numFmtId="0" fontId="12" fillId="2" borderId="9" xfId="0" applyFont="1" applyFill="1" applyBorder="1" applyAlignment="1" applyProtection="1">
      <alignment horizontal="left" vertical="center"/>
      <protection locked="0"/>
    </xf>
    <xf numFmtId="0" fontId="12" fillId="2" borderId="0" xfId="0" applyFont="1" applyFill="1" applyAlignment="1" applyProtection="1">
      <alignment horizontal="left" vertical="center"/>
      <protection locked="0"/>
    </xf>
    <xf numFmtId="0" fontId="12" fillId="2" borderId="7" xfId="0" applyFont="1" applyFill="1" applyBorder="1" applyAlignment="1" applyProtection="1">
      <alignment horizontal="left" vertical="center"/>
      <protection locked="0"/>
    </xf>
    <xf numFmtId="0" fontId="0" fillId="3" borderId="0" xfId="0" applyFill="1" applyAlignment="1">
      <alignment horizontal="center" vertical="center"/>
    </xf>
    <xf numFmtId="0" fontId="10" fillId="3" borderId="0" xfId="0" applyFont="1" applyFill="1" applyAlignment="1">
      <alignment horizontal="center" vertical="center"/>
    </xf>
    <xf numFmtId="0" fontId="24" fillId="3" borderId="0" xfId="0" applyFont="1" applyFill="1" applyAlignment="1">
      <alignment horizontal="center" vertical="center" wrapText="1"/>
    </xf>
    <xf numFmtId="164" fontId="13" fillId="3" borderId="0" xfId="1" applyNumberFormat="1" applyFill="1" applyAlignment="1" applyProtection="1">
      <alignment horizontal="left" vertical="center"/>
      <protection locked="0"/>
    </xf>
    <xf numFmtId="164" fontId="25" fillId="3" borderId="0" xfId="0" applyNumberFormat="1" applyFont="1" applyFill="1" applyAlignment="1" applyProtection="1">
      <alignment horizontal="left" vertical="center"/>
      <protection locked="0"/>
    </xf>
    <xf numFmtId="164" fontId="22" fillId="3" borderId="0" xfId="0" applyNumberFormat="1" applyFont="1" applyFill="1" applyAlignment="1" applyProtection="1">
      <alignment horizontal="left" vertical="center"/>
      <protection locked="0"/>
    </xf>
    <xf numFmtId="164" fontId="26" fillId="3" borderId="0" xfId="1" applyNumberFormat="1" applyFont="1" applyFill="1" applyAlignment="1" applyProtection="1">
      <alignment horizontal="left" vertical="center"/>
      <protection locked="0"/>
    </xf>
    <xf numFmtId="0" fontId="21" fillId="0" borderId="0" xfId="0" applyFont="1" applyAlignment="1">
      <alignment horizontal="center"/>
    </xf>
    <xf numFmtId="0" fontId="0" fillId="0" borderId="0" xfId="0" applyAlignment="1">
      <alignment horizontal="center"/>
    </xf>
    <xf numFmtId="0" fontId="9" fillId="4" borderId="11" xfId="0" applyFont="1" applyFill="1" applyBorder="1" applyAlignment="1">
      <alignment horizontal="center" vertical="center"/>
    </xf>
    <xf numFmtId="0" fontId="12" fillId="0" borderId="10" xfId="0" applyFont="1" applyBorder="1" applyAlignment="1" applyProtection="1">
      <alignment horizontal="left" vertical="center"/>
      <protection locked="0"/>
    </xf>
    <xf numFmtId="0" fontId="12" fillId="0" borderId="12" xfId="0" applyFont="1" applyBorder="1" applyAlignment="1" applyProtection="1">
      <alignment horizontal="left" vertical="center"/>
      <protection locked="0"/>
    </xf>
    <xf numFmtId="0" fontId="12" fillId="0" borderId="5" xfId="0" applyFont="1" applyBorder="1" applyAlignment="1" applyProtection="1">
      <alignment horizontal="left" vertical="center"/>
      <protection locked="0"/>
    </xf>
    <xf numFmtId="0" fontId="0" fillId="0" borderId="0" xfId="0" applyAlignment="1" applyProtection="1">
      <alignment horizontal="left"/>
      <protection locked="0"/>
    </xf>
    <xf numFmtId="14" fontId="10" fillId="0" borderId="1" xfId="0" applyNumberFormat="1" applyFont="1" applyBorder="1" applyAlignment="1" applyProtection="1">
      <alignment horizontal="center" vertical="center"/>
      <protection locked="0"/>
    </xf>
    <xf numFmtId="14" fontId="10" fillId="0" borderId="2" xfId="0" applyNumberFormat="1" applyFont="1" applyBorder="1" applyAlignment="1" applyProtection="1">
      <alignment horizontal="center" vertical="center"/>
      <protection locked="0"/>
    </xf>
    <xf numFmtId="0" fontId="10" fillId="0" borderId="1" xfId="0" applyFont="1" applyBorder="1" applyAlignment="1" applyProtection="1">
      <alignment horizontal="center" vertical="center"/>
      <protection locked="0"/>
    </xf>
    <xf numFmtId="0" fontId="10" fillId="0" borderId="2" xfId="0" applyFont="1" applyBorder="1" applyAlignment="1" applyProtection="1">
      <alignment horizontal="center" vertical="center"/>
      <protection locked="0"/>
    </xf>
    <xf numFmtId="0" fontId="12" fillId="2" borderId="13" xfId="0" applyFont="1" applyFill="1" applyBorder="1" applyAlignment="1" applyProtection="1">
      <alignment horizontal="left" vertical="center"/>
      <protection locked="0"/>
    </xf>
    <xf numFmtId="0" fontId="12" fillId="2" borderId="14" xfId="0" applyFont="1" applyFill="1" applyBorder="1" applyAlignment="1" applyProtection="1">
      <alignment horizontal="left" vertical="center"/>
      <protection locked="0"/>
    </xf>
    <xf numFmtId="0" fontId="12" fillId="2" borderId="8" xfId="0" applyFont="1" applyFill="1" applyBorder="1" applyAlignment="1" applyProtection="1">
      <alignment horizontal="left" vertical="center"/>
      <protection locked="0"/>
    </xf>
    <xf numFmtId="2" fontId="12" fillId="2" borderId="13" xfId="0" applyNumberFormat="1" applyFont="1" applyFill="1" applyBorder="1" applyAlignment="1" applyProtection="1">
      <alignment horizontal="right" vertical="center"/>
      <protection locked="0"/>
    </xf>
    <xf numFmtId="2" fontId="12" fillId="2" borderId="8" xfId="0" applyNumberFormat="1" applyFont="1" applyFill="1" applyBorder="1" applyAlignment="1" applyProtection="1">
      <alignment horizontal="right" vertical="center"/>
      <protection locked="0"/>
    </xf>
    <xf numFmtId="0" fontId="12" fillId="0" borderId="13" xfId="0" applyFont="1" applyBorder="1" applyAlignment="1" applyProtection="1">
      <alignment horizontal="left" vertical="center"/>
      <protection locked="0"/>
    </xf>
    <xf numFmtId="0" fontId="12" fillId="0" borderId="14" xfId="0" applyFont="1" applyBorder="1" applyAlignment="1" applyProtection="1">
      <alignment horizontal="left" vertical="center"/>
      <protection locked="0"/>
    </xf>
    <xf numFmtId="0" fontId="12" fillId="0" borderId="8" xfId="0" applyFont="1" applyBorder="1" applyAlignment="1" applyProtection="1">
      <alignment horizontal="left" vertical="center"/>
      <protection locked="0"/>
    </xf>
    <xf numFmtId="2" fontId="12" fillId="0" borderId="13" xfId="0" applyNumberFormat="1" applyFont="1" applyBorder="1" applyAlignment="1" applyProtection="1">
      <alignment horizontal="right" vertical="center"/>
      <protection locked="0"/>
    </xf>
    <xf numFmtId="2" fontId="12" fillId="0" borderId="8" xfId="0" applyNumberFormat="1" applyFont="1" applyBorder="1" applyAlignment="1" applyProtection="1">
      <alignment horizontal="right" vertical="center"/>
      <protection locked="0"/>
    </xf>
    <xf numFmtId="166" fontId="0" fillId="0" borderId="0" xfId="0" applyNumberFormat="1" applyAlignment="1" applyProtection="1">
      <alignment horizontal="left" shrinkToFit="1"/>
      <protection locked="0"/>
    </xf>
    <xf numFmtId="0" fontId="9" fillId="0" borderId="0" xfId="0" applyFont="1" applyAlignment="1" applyProtection="1">
      <alignment horizontal="left"/>
      <protection locked="0"/>
    </xf>
  </cellXfs>
  <cellStyles count="11">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00000000-0005-0000-0000-000008000000}"/>
    <cellStyle name="Normal 8" xfId="9" xr:uid="{9B715AFB-E68A-4298-BAEC-794F094EE69F}"/>
    <cellStyle name="Normal 9" xfId="10" xr:uid="{4A89B43B-3EFA-4A96-83E3-76A0DB66BD39}"/>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ctrlProps/ctrlProp13.xml><?xml version="1.0" encoding="utf-8"?>
<formControlPr xmlns="http://schemas.microsoft.com/office/spreadsheetml/2009/9/main" objectType="CheckBox" fmlaLink="oknTaxable_13" lockText="1" noThreeD="1"/>
</file>

<file path=xl/ctrlProps/ctrlProp14.xml><?xml version="1.0" encoding="utf-8"?>
<formControlPr xmlns="http://schemas.microsoft.com/office/spreadsheetml/2009/9/main" objectType="CheckBox" fmlaLink="oknTaxable_14" lockText="1" noThreeD="1"/>
</file>

<file path=xl/ctrlProps/ctrlProp15.xml><?xml version="1.0" encoding="utf-8"?>
<formControlPr xmlns="http://schemas.microsoft.com/office/spreadsheetml/2009/9/main" objectType="CheckBox" fmlaLink="oknTaxable_15" lockText="1" noThreeD="1"/>
</file>

<file path=xl/ctrlProps/ctrlProp16.xml><?xml version="1.0" encoding="utf-8"?>
<formControlPr xmlns="http://schemas.microsoft.com/office/spreadsheetml/2009/9/main" objectType="CheckBox" fmlaLink="oknTaxable_16" lockText="1" noThreeD="1"/>
</file>

<file path=xl/ctrlProps/ctrlProp17.xml><?xml version="1.0" encoding="utf-8"?>
<formControlPr xmlns="http://schemas.microsoft.com/office/spreadsheetml/2009/9/main" objectType="CheckBox" fmlaLink="oknTaxable_17" lockText="1" noThreeD="1"/>
</file>

<file path=xl/ctrlProps/ctrlProp18.xml><?xml version="1.0" encoding="utf-8"?>
<formControlPr xmlns="http://schemas.microsoft.com/office/spreadsheetml/2009/9/main" objectType="CheckBox" fmlaLink="oknTaxable_18"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vatservicepriceexcludingtax.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5" Type="http://schemas.openxmlformats.org/officeDocument/2006/relationships/image" Target="../media/image2.png"/><Relationship Id="rId4" Type="http://schemas.openxmlformats.org/officeDocument/2006/relationships/hyperlink" Target="https://uniformsoftware.com/template/vatservicepriceexcludingtax.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6</xdr:col>
      <xdr:colOff>28575</xdr:colOff>
      <xdr:row>6</xdr:row>
      <xdr:rowOff>104775</xdr:rowOff>
    </xdr:from>
    <xdr:to>
      <xdr:col>16</xdr:col>
      <xdr:colOff>942975</xdr:colOff>
      <xdr:row>6</xdr:row>
      <xdr:rowOff>114300</xdr:rowOff>
    </xdr:to>
    <xdr:sp macro="" textlink="">
      <xdr:nvSpPr>
        <xdr:cNvPr id="1039" name="oknWidget_1">
          <a:extLst>
            <a:ext uri="{FF2B5EF4-FFF2-40B4-BE49-F238E27FC236}">
              <a16:creationId xmlns:a16="http://schemas.microsoft.com/office/drawing/2014/main" id="{00000000-0008-0000-0000-00000F040000}"/>
            </a:ext>
          </a:extLst>
        </xdr:cNvPr>
        <xdr:cNvSpPr>
          <a:spLocks noChangeShapeType="1"/>
        </xdr:cNvSpPr>
      </xdr:nvSpPr>
      <xdr:spPr bwMode="auto">
        <a:xfrm>
          <a:off x="1438275" y="1990725"/>
          <a:ext cx="6391275" cy="9525"/>
        </a:xfrm>
        <a:prstGeom prst="line">
          <a:avLst/>
        </a:prstGeom>
        <a:noFill/>
        <a:ln w="76200" cmpd="tri">
          <a:solidFill>
            <a:schemeClr val="tx2">
              <a:lumMod val="40000"/>
              <a:lumOff val="60000"/>
            </a:schemeClr>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1</xdr:col>
          <xdr:colOff>123825</xdr:colOff>
          <xdr:row>19</xdr:row>
          <xdr:rowOff>9525</xdr:rowOff>
        </xdr:from>
        <xdr:to>
          <xdr:col>1</xdr:col>
          <xdr:colOff>314325</xdr:colOff>
          <xdr:row>20</xdr:row>
          <xdr:rowOff>0</xdr:rowOff>
        </xdr:to>
        <xdr:sp macro="" textlink="">
          <xdr:nvSpPr>
            <xdr:cNvPr id="1353" name="oknWidget_taxable1" hidden="1">
              <a:extLst>
                <a:ext uri="{63B3BB69-23CF-44E3-9099-C40C66FF867C}">
                  <a14:compatExt spid="_x0000_s1353"/>
                </a:ext>
                <a:ext uri="{FF2B5EF4-FFF2-40B4-BE49-F238E27FC236}">
                  <a16:creationId xmlns:a16="http://schemas.microsoft.com/office/drawing/2014/main" id="{00000000-0008-0000-0000-000049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20</xdr:row>
          <xdr:rowOff>9525</xdr:rowOff>
        </xdr:from>
        <xdr:to>
          <xdr:col>1</xdr:col>
          <xdr:colOff>314325</xdr:colOff>
          <xdr:row>21</xdr:row>
          <xdr:rowOff>0</xdr:rowOff>
        </xdr:to>
        <xdr:sp macro="" textlink="">
          <xdr:nvSpPr>
            <xdr:cNvPr id="1354" name="oknWidget_taxable2" hidden="1">
              <a:extLst>
                <a:ext uri="{63B3BB69-23CF-44E3-9099-C40C66FF867C}">
                  <a14:compatExt spid="_x0000_s1354"/>
                </a:ext>
                <a:ext uri="{FF2B5EF4-FFF2-40B4-BE49-F238E27FC236}">
                  <a16:creationId xmlns:a16="http://schemas.microsoft.com/office/drawing/2014/main" id="{00000000-0008-0000-0000-00004A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21</xdr:row>
          <xdr:rowOff>9525</xdr:rowOff>
        </xdr:from>
        <xdr:to>
          <xdr:col>1</xdr:col>
          <xdr:colOff>314325</xdr:colOff>
          <xdr:row>22</xdr:row>
          <xdr:rowOff>0</xdr:rowOff>
        </xdr:to>
        <xdr:sp macro="" textlink="">
          <xdr:nvSpPr>
            <xdr:cNvPr id="1355" name="oknWidget_taxable3" hidden="1">
              <a:extLst>
                <a:ext uri="{63B3BB69-23CF-44E3-9099-C40C66FF867C}">
                  <a14:compatExt spid="_x0000_s1355"/>
                </a:ext>
                <a:ext uri="{FF2B5EF4-FFF2-40B4-BE49-F238E27FC236}">
                  <a16:creationId xmlns:a16="http://schemas.microsoft.com/office/drawing/2014/main" id="{00000000-0008-0000-0000-00004B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22</xdr:row>
          <xdr:rowOff>9525</xdr:rowOff>
        </xdr:from>
        <xdr:to>
          <xdr:col>1</xdr:col>
          <xdr:colOff>314325</xdr:colOff>
          <xdr:row>23</xdr:row>
          <xdr:rowOff>0</xdr:rowOff>
        </xdr:to>
        <xdr:sp macro="" textlink="">
          <xdr:nvSpPr>
            <xdr:cNvPr id="1356" name="oknWidget_taxable4" hidden="1">
              <a:extLst>
                <a:ext uri="{63B3BB69-23CF-44E3-9099-C40C66FF867C}">
                  <a14:compatExt spid="_x0000_s1356"/>
                </a:ext>
                <a:ext uri="{FF2B5EF4-FFF2-40B4-BE49-F238E27FC236}">
                  <a16:creationId xmlns:a16="http://schemas.microsoft.com/office/drawing/2014/main" id="{00000000-0008-0000-0000-00004C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23</xdr:row>
          <xdr:rowOff>9525</xdr:rowOff>
        </xdr:from>
        <xdr:to>
          <xdr:col>1</xdr:col>
          <xdr:colOff>314325</xdr:colOff>
          <xdr:row>24</xdr:row>
          <xdr:rowOff>0</xdr:rowOff>
        </xdr:to>
        <xdr:sp macro="" textlink="">
          <xdr:nvSpPr>
            <xdr:cNvPr id="1357" name="oknWidget_taxable5" hidden="1">
              <a:extLst>
                <a:ext uri="{63B3BB69-23CF-44E3-9099-C40C66FF867C}">
                  <a14:compatExt spid="_x0000_s1357"/>
                </a:ext>
                <a:ext uri="{FF2B5EF4-FFF2-40B4-BE49-F238E27FC236}">
                  <a16:creationId xmlns:a16="http://schemas.microsoft.com/office/drawing/2014/main" id="{00000000-0008-0000-0000-00004D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24</xdr:row>
          <xdr:rowOff>9525</xdr:rowOff>
        </xdr:from>
        <xdr:to>
          <xdr:col>1</xdr:col>
          <xdr:colOff>314325</xdr:colOff>
          <xdr:row>25</xdr:row>
          <xdr:rowOff>0</xdr:rowOff>
        </xdr:to>
        <xdr:sp macro="" textlink="">
          <xdr:nvSpPr>
            <xdr:cNvPr id="1358" name="oknWidget_taxable6" hidden="1">
              <a:extLst>
                <a:ext uri="{63B3BB69-23CF-44E3-9099-C40C66FF867C}">
                  <a14:compatExt spid="_x0000_s1358"/>
                </a:ext>
                <a:ext uri="{FF2B5EF4-FFF2-40B4-BE49-F238E27FC236}">
                  <a16:creationId xmlns:a16="http://schemas.microsoft.com/office/drawing/2014/main" id="{00000000-0008-0000-0000-00004E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25</xdr:row>
          <xdr:rowOff>9525</xdr:rowOff>
        </xdr:from>
        <xdr:to>
          <xdr:col>1</xdr:col>
          <xdr:colOff>314325</xdr:colOff>
          <xdr:row>26</xdr:row>
          <xdr:rowOff>0</xdr:rowOff>
        </xdr:to>
        <xdr:sp macro="" textlink="">
          <xdr:nvSpPr>
            <xdr:cNvPr id="1359" name="oknWidget_taxable7" hidden="1">
              <a:extLst>
                <a:ext uri="{63B3BB69-23CF-44E3-9099-C40C66FF867C}">
                  <a14:compatExt spid="_x0000_s1359"/>
                </a:ext>
                <a:ext uri="{FF2B5EF4-FFF2-40B4-BE49-F238E27FC236}">
                  <a16:creationId xmlns:a16="http://schemas.microsoft.com/office/drawing/2014/main" id="{00000000-0008-0000-0000-00004F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26</xdr:row>
          <xdr:rowOff>9525</xdr:rowOff>
        </xdr:from>
        <xdr:to>
          <xdr:col>1</xdr:col>
          <xdr:colOff>314325</xdr:colOff>
          <xdr:row>27</xdr:row>
          <xdr:rowOff>0</xdr:rowOff>
        </xdr:to>
        <xdr:sp macro="" textlink="">
          <xdr:nvSpPr>
            <xdr:cNvPr id="1360" name="oknWidget_taxable8" hidden="1">
              <a:extLst>
                <a:ext uri="{63B3BB69-23CF-44E3-9099-C40C66FF867C}">
                  <a14:compatExt spid="_x0000_s1360"/>
                </a:ext>
                <a:ext uri="{FF2B5EF4-FFF2-40B4-BE49-F238E27FC236}">
                  <a16:creationId xmlns:a16="http://schemas.microsoft.com/office/drawing/2014/main" id="{00000000-0008-0000-0000-000050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27</xdr:row>
          <xdr:rowOff>9525</xdr:rowOff>
        </xdr:from>
        <xdr:to>
          <xdr:col>1</xdr:col>
          <xdr:colOff>314325</xdr:colOff>
          <xdr:row>28</xdr:row>
          <xdr:rowOff>0</xdr:rowOff>
        </xdr:to>
        <xdr:sp macro="" textlink="">
          <xdr:nvSpPr>
            <xdr:cNvPr id="1361" name="oknWidget_taxable9" hidden="1">
              <a:extLst>
                <a:ext uri="{63B3BB69-23CF-44E3-9099-C40C66FF867C}">
                  <a14:compatExt spid="_x0000_s1361"/>
                </a:ext>
                <a:ext uri="{FF2B5EF4-FFF2-40B4-BE49-F238E27FC236}">
                  <a16:creationId xmlns:a16="http://schemas.microsoft.com/office/drawing/2014/main" id="{00000000-0008-0000-0000-000051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28</xdr:row>
          <xdr:rowOff>9525</xdr:rowOff>
        </xdr:from>
        <xdr:to>
          <xdr:col>1</xdr:col>
          <xdr:colOff>314325</xdr:colOff>
          <xdr:row>29</xdr:row>
          <xdr:rowOff>0</xdr:rowOff>
        </xdr:to>
        <xdr:sp macro="" textlink="">
          <xdr:nvSpPr>
            <xdr:cNvPr id="1362" name="oknWidget_taxable10" hidden="1">
              <a:extLst>
                <a:ext uri="{63B3BB69-23CF-44E3-9099-C40C66FF867C}">
                  <a14:compatExt spid="_x0000_s1362"/>
                </a:ext>
                <a:ext uri="{FF2B5EF4-FFF2-40B4-BE49-F238E27FC236}">
                  <a16:creationId xmlns:a16="http://schemas.microsoft.com/office/drawing/2014/main" id="{00000000-0008-0000-0000-000052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29</xdr:row>
          <xdr:rowOff>9525</xdr:rowOff>
        </xdr:from>
        <xdr:to>
          <xdr:col>1</xdr:col>
          <xdr:colOff>314325</xdr:colOff>
          <xdr:row>30</xdr:row>
          <xdr:rowOff>0</xdr:rowOff>
        </xdr:to>
        <xdr:sp macro="" textlink="">
          <xdr:nvSpPr>
            <xdr:cNvPr id="1363" name="oknWidget_taxable11" hidden="1">
              <a:extLst>
                <a:ext uri="{63B3BB69-23CF-44E3-9099-C40C66FF867C}">
                  <a14:compatExt spid="_x0000_s1363"/>
                </a:ext>
                <a:ext uri="{FF2B5EF4-FFF2-40B4-BE49-F238E27FC236}">
                  <a16:creationId xmlns:a16="http://schemas.microsoft.com/office/drawing/2014/main" id="{00000000-0008-0000-0000-000053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30</xdr:row>
          <xdr:rowOff>9525</xdr:rowOff>
        </xdr:from>
        <xdr:to>
          <xdr:col>1</xdr:col>
          <xdr:colOff>314325</xdr:colOff>
          <xdr:row>31</xdr:row>
          <xdr:rowOff>0</xdr:rowOff>
        </xdr:to>
        <xdr:sp macro="" textlink="">
          <xdr:nvSpPr>
            <xdr:cNvPr id="1364" name="oknWidget_taxable12" hidden="1">
              <a:extLst>
                <a:ext uri="{63B3BB69-23CF-44E3-9099-C40C66FF867C}">
                  <a14:compatExt spid="_x0000_s1364"/>
                </a:ext>
                <a:ext uri="{FF2B5EF4-FFF2-40B4-BE49-F238E27FC236}">
                  <a16:creationId xmlns:a16="http://schemas.microsoft.com/office/drawing/2014/main" id="{00000000-0008-0000-0000-000054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31</xdr:row>
          <xdr:rowOff>9525</xdr:rowOff>
        </xdr:from>
        <xdr:to>
          <xdr:col>1</xdr:col>
          <xdr:colOff>314325</xdr:colOff>
          <xdr:row>32</xdr:row>
          <xdr:rowOff>0</xdr:rowOff>
        </xdr:to>
        <xdr:sp macro="" textlink="">
          <xdr:nvSpPr>
            <xdr:cNvPr id="1365" name="oknWidget_taxable13" hidden="1">
              <a:extLst>
                <a:ext uri="{63B3BB69-23CF-44E3-9099-C40C66FF867C}">
                  <a14:compatExt spid="_x0000_s1365"/>
                </a:ext>
                <a:ext uri="{FF2B5EF4-FFF2-40B4-BE49-F238E27FC236}">
                  <a16:creationId xmlns:a16="http://schemas.microsoft.com/office/drawing/2014/main" id="{00000000-0008-0000-0000-000055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32</xdr:row>
          <xdr:rowOff>9525</xdr:rowOff>
        </xdr:from>
        <xdr:to>
          <xdr:col>1</xdr:col>
          <xdr:colOff>314325</xdr:colOff>
          <xdr:row>33</xdr:row>
          <xdr:rowOff>0</xdr:rowOff>
        </xdr:to>
        <xdr:sp macro="" textlink="">
          <xdr:nvSpPr>
            <xdr:cNvPr id="1366" name="oknWidget_taxable14" hidden="1">
              <a:extLst>
                <a:ext uri="{63B3BB69-23CF-44E3-9099-C40C66FF867C}">
                  <a14:compatExt spid="_x0000_s1366"/>
                </a:ext>
                <a:ext uri="{FF2B5EF4-FFF2-40B4-BE49-F238E27FC236}">
                  <a16:creationId xmlns:a16="http://schemas.microsoft.com/office/drawing/2014/main" id="{00000000-0008-0000-0000-000056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33</xdr:row>
          <xdr:rowOff>9525</xdr:rowOff>
        </xdr:from>
        <xdr:to>
          <xdr:col>1</xdr:col>
          <xdr:colOff>314325</xdr:colOff>
          <xdr:row>34</xdr:row>
          <xdr:rowOff>0</xdr:rowOff>
        </xdr:to>
        <xdr:sp macro="" textlink="">
          <xdr:nvSpPr>
            <xdr:cNvPr id="1367" name="oknWidget_taxable15" hidden="1">
              <a:extLst>
                <a:ext uri="{63B3BB69-23CF-44E3-9099-C40C66FF867C}">
                  <a14:compatExt spid="_x0000_s1367"/>
                </a:ext>
                <a:ext uri="{FF2B5EF4-FFF2-40B4-BE49-F238E27FC236}">
                  <a16:creationId xmlns:a16="http://schemas.microsoft.com/office/drawing/2014/main" id="{00000000-0008-0000-0000-000057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34</xdr:row>
          <xdr:rowOff>9525</xdr:rowOff>
        </xdr:from>
        <xdr:to>
          <xdr:col>1</xdr:col>
          <xdr:colOff>314325</xdr:colOff>
          <xdr:row>35</xdr:row>
          <xdr:rowOff>0</xdr:rowOff>
        </xdr:to>
        <xdr:sp macro="" textlink="">
          <xdr:nvSpPr>
            <xdr:cNvPr id="1368" name="oknWidget_taxable16" hidden="1">
              <a:extLst>
                <a:ext uri="{63B3BB69-23CF-44E3-9099-C40C66FF867C}">
                  <a14:compatExt spid="_x0000_s1368"/>
                </a:ext>
                <a:ext uri="{FF2B5EF4-FFF2-40B4-BE49-F238E27FC236}">
                  <a16:creationId xmlns:a16="http://schemas.microsoft.com/office/drawing/2014/main" id="{00000000-0008-0000-0000-000058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35</xdr:row>
          <xdr:rowOff>9525</xdr:rowOff>
        </xdr:from>
        <xdr:to>
          <xdr:col>1</xdr:col>
          <xdr:colOff>314325</xdr:colOff>
          <xdr:row>36</xdr:row>
          <xdr:rowOff>0</xdr:rowOff>
        </xdr:to>
        <xdr:sp macro="" textlink="">
          <xdr:nvSpPr>
            <xdr:cNvPr id="1369" name="oknWidget_taxable17" hidden="1">
              <a:extLst>
                <a:ext uri="{63B3BB69-23CF-44E3-9099-C40C66FF867C}">
                  <a14:compatExt spid="_x0000_s1369"/>
                </a:ext>
                <a:ext uri="{FF2B5EF4-FFF2-40B4-BE49-F238E27FC236}">
                  <a16:creationId xmlns:a16="http://schemas.microsoft.com/office/drawing/2014/main" id="{00000000-0008-0000-0000-000059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36</xdr:row>
          <xdr:rowOff>9525</xdr:rowOff>
        </xdr:from>
        <xdr:to>
          <xdr:col>1</xdr:col>
          <xdr:colOff>314325</xdr:colOff>
          <xdr:row>37</xdr:row>
          <xdr:rowOff>0</xdr:rowOff>
        </xdr:to>
        <xdr:sp macro="" textlink="">
          <xdr:nvSpPr>
            <xdr:cNvPr id="1370" name="oknWidget_taxable18" hidden="1">
              <a:extLst>
                <a:ext uri="{63B3BB69-23CF-44E3-9099-C40C66FF867C}">
                  <a14:compatExt spid="_x0000_s1370"/>
                </a:ext>
                <a:ext uri="{FF2B5EF4-FFF2-40B4-BE49-F238E27FC236}">
                  <a16:creationId xmlns:a16="http://schemas.microsoft.com/office/drawing/2014/main" id="{00000000-0008-0000-0000-00005A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twoCellAnchor editAs="oneCell">
    <xdr:from>
      <xdr:col>19</xdr:col>
      <xdr:colOff>0</xdr:colOff>
      <xdr:row>2</xdr:row>
      <xdr:rowOff>0</xdr:rowOff>
    </xdr:from>
    <xdr:to>
      <xdr:col>27</xdr:col>
      <xdr:colOff>438861</xdr:colOff>
      <xdr:row>13</xdr:row>
      <xdr:rowOff>133713</xdr:rowOff>
    </xdr:to>
    <xdr:pic>
      <xdr:nvPicPr>
        <xdr:cNvPr id="79" name="oknQuickStart">
          <a:hlinkClick xmlns:r="http://schemas.openxmlformats.org/officeDocument/2006/relationships" r:id="rId1"/>
          <a:extLst>
            <a:ext uri="{FF2B5EF4-FFF2-40B4-BE49-F238E27FC236}">
              <a16:creationId xmlns:a16="http://schemas.microsoft.com/office/drawing/2014/main" id="{00000000-0008-0000-0000-00004F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991475" y="771525"/>
          <a:ext cx="5096586" cy="2600688"/>
        </a:xfrm>
        <a:prstGeom prst="rect">
          <a:avLst/>
        </a:prstGeom>
      </xdr:spPr>
    </xdr:pic>
    <xdr:clientData/>
  </xdr:twoCellAnchor>
  <xdr:twoCellAnchor>
    <xdr:from>
      <xdr:col>19</xdr:col>
      <xdr:colOff>3175</xdr:colOff>
      <xdr:row>2</xdr:row>
      <xdr:rowOff>79375</xdr:rowOff>
    </xdr:from>
    <xdr:to>
      <xdr:col>25</xdr:col>
      <xdr:colOff>374650</xdr:colOff>
      <xdr:row>11</xdr:row>
      <xdr:rowOff>63500</xdr:rowOff>
    </xdr:to>
    <xdr:sp macro="" textlink="">
      <xdr:nvSpPr>
        <xdr:cNvPr id="1352" name="oknLiteNote">
          <a:hlinkClick xmlns:r="http://schemas.openxmlformats.org/officeDocument/2006/relationships" r:id="rId3"/>
          <a:extLst>
            <a:ext uri="{FF2B5EF4-FFF2-40B4-BE49-F238E27FC236}">
              <a16:creationId xmlns:a16="http://schemas.microsoft.com/office/drawing/2014/main" id="{00000000-0008-0000-0000-000048050000}"/>
            </a:ext>
          </a:extLst>
        </xdr:cNvPr>
        <xdr:cNvSpPr txBox="1"/>
      </xdr:nvSpPr>
      <xdr:spPr>
        <a:xfrm>
          <a:off x="7994650" y="850900"/>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c6014.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7</xdr:col>
      <xdr:colOff>279400</xdr:colOff>
      <xdr:row>2</xdr:row>
      <xdr:rowOff>142875</xdr:rowOff>
    </xdr:from>
    <xdr:to>
      <xdr:col>9</xdr:col>
      <xdr:colOff>257175</xdr:colOff>
      <xdr:row>4</xdr:row>
      <xdr:rowOff>171450</xdr:rowOff>
    </xdr:to>
    <xdr:pic>
      <xdr:nvPicPr>
        <xdr:cNvPr id="3" name="oknWidget_logo">
          <a:hlinkClick xmlns:r="http://schemas.openxmlformats.org/officeDocument/2006/relationships" r:id="rId4"/>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727200" y="914400"/>
          <a:ext cx="787400"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1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1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1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1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1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vatservicepriceexcludingtax.html" TargetMode="External"/><Relationship Id="rId13" Type="http://schemas.openxmlformats.org/officeDocument/2006/relationships/vmlDrawing" Target="../drawings/vmlDrawing1.vml"/><Relationship Id="rId18" Type="http://schemas.openxmlformats.org/officeDocument/2006/relationships/ctrlProp" Target="../ctrlProps/ctrlProp5.xml"/><Relationship Id="rId26" Type="http://schemas.openxmlformats.org/officeDocument/2006/relationships/ctrlProp" Target="../ctrlProps/ctrlProp13.xml"/><Relationship Id="rId3" Type="http://schemas.openxmlformats.org/officeDocument/2006/relationships/hyperlink" Target="http://www.invoicingtemplate.com/vatservicepriceexcludingtax.html" TargetMode="External"/><Relationship Id="rId21" Type="http://schemas.openxmlformats.org/officeDocument/2006/relationships/ctrlProp" Target="../ctrlProps/ctrlProp8.xml"/><Relationship Id="rId7" Type="http://schemas.openxmlformats.org/officeDocument/2006/relationships/hyperlink" Target="http://www.invoicingtemplate.com/vatservicepriceexcludingtax.html" TargetMode="External"/><Relationship Id="rId12" Type="http://schemas.openxmlformats.org/officeDocument/2006/relationships/drawing" Target="../drawings/drawing1.xml"/><Relationship Id="rId17" Type="http://schemas.openxmlformats.org/officeDocument/2006/relationships/ctrlProp" Target="../ctrlProps/ctrlProp4.xml"/><Relationship Id="rId25" Type="http://schemas.openxmlformats.org/officeDocument/2006/relationships/ctrlProp" Target="../ctrlProps/ctrlProp12.xml"/><Relationship Id="rId2" Type="http://schemas.openxmlformats.org/officeDocument/2006/relationships/hyperlink" Target="http://www.invoicingtemplate.com/vatservicepriceexcludingtax.html" TargetMode="External"/><Relationship Id="rId16" Type="http://schemas.openxmlformats.org/officeDocument/2006/relationships/ctrlProp" Target="../ctrlProps/ctrlProp3.xml"/><Relationship Id="rId20" Type="http://schemas.openxmlformats.org/officeDocument/2006/relationships/ctrlProp" Target="../ctrlProps/ctrlProp7.xml"/><Relationship Id="rId29" Type="http://schemas.openxmlformats.org/officeDocument/2006/relationships/ctrlProp" Target="../ctrlProps/ctrlProp16.xml"/><Relationship Id="rId1" Type="http://schemas.openxmlformats.org/officeDocument/2006/relationships/hyperlink" Target="http://www.invoicingtemplate.com/" TargetMode="External"/><Relationship Id="rId6" Type="http://schemas.openxmlformats.org/officeDocument/2006/relationships/hyperlink" Target="http://www.invoicingtemplate.com/vatservicepriceexcludingtax.html" TargetMode="External"/><Relationship Id="rId11" Type="http://schemas.openxmlformats.org/officeDocument/2006/relationships/printerSettings" Target="../printerSettings/printerSettings1.bin"/><Relationship Id="rId24" Type="http://schemas.openxmlformats.org/officeDocument/2006/relationships/ctrlProp" Target="../ctrlProps/ctrlProp11.xml"/><Relationship Id="rId5" Type="http://schemas.openxmlformats.org/officeDocument/2006/relationships/hyperlink" Target="http://www.invoicingtemplate.com/vatservicepriceexcludingtax.html" TargetMode="External"/><Relationship Id="rId15" Type="http://schemas.openxmlformats.org/officeDocument/2006/relationships/ctrlProp" Target="../ctrlProps/ctrlProp2.xml"/><Relationship Id="rId23" Type="http://schemas.openxmlformats.org/officeDocument/2006/relationships/ctrlProp" Target="../ctrlProps/ctrlProp10.xml"/><Relationship Id="rId28" Type="http://schemas.openxmlformats.org/officeDocument/2006/relationships/ctrlProp" Target="../ctrlProps/ctrlProp15.xml"/><Relationship Id="rId10" Type="http://schemas.openxmlformats.org/officeDocument/2006/relationships/hyperlink" Target="http://www.invoicingtemplate.com/vatservicepriceexcludingtax.html" TargetMode="External"/><Relationship Id="rId19" Type="http://schemas.openxmlformats.org/officeDocument/2006/relationships/ctrlProp" Target="../ctrlProps/ctrlProp6.xml"/><Relationship Id="rId31" Type="http://schemas.openxmlformats.org/officeDocument/2006/relationships/ctrlProp" Target="../ctrlProps/ctrlProp18.xml"/><Relationship Id="rId4" Type="http://schemas.openxmlformats.org/officeDocument/2006/relationships/hyperlink" Target="http://www.invoicingtemplate.com/vatservicepriceexcludingtax.html" TargetMode="External"/><Relationship Id="rId9" Type="http://schemas.openxmlformats.org/officeDocument/2006/relationships/hyperlink" Target="http://www.invoicingtemplate.com/vatservicepriceexcludingtax.html" TargetMode="External"/><Relationship Id="rId14" Type="http://schemas.openxmlformats.org/officeDocument/2006/relationships/ctrlProp" Target="../ctrlProps/ctrlProp1.xml"/><Relationship Id="rId22" Type="http://schemas.openxmlformats.org/officeDocument/2006/relationships/ctrlProp" Target="../ctrlProps/ctrlProp9.xml"/><Relationship Id="rId27" Type="http://schemas.openxmlformats.org/officeDocument/2006/relationships/ctrlProp" Target="../ctrlProps/ctrlProp14.xml"/><Relationship Id="rId30" Type="http://schemas.openxmlformats.org/officeDocument/2006/relationships/ctrlProp" Target="../ctrlProps/ctrlProp17.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JL995"/>
  <sheetViews>
    <sheetView showGridLines="0" showRowColHeaders="0" showZeros="0" tabSelected="1" showOutlineSymbols="0" zoomScaleNormal="100" workbookViewId="0">
      <pane xSplit="2" ySplit="1" topLeftCell="G2" activePane="bottomRight" state="frozen"/>
      <selection pane="topRight" activeCell="D1" sqref="D1"/>
      <selection pane="bottomLeft" activeCell="A2" sqref="A2"/>
      <selection pane="bottomRight" activeCell="J10" sqref="J10:L10"/>
    </sheetView>
  </sheetViews>
  <sheetFormatPr defaultRowHeight="12.75" x14ac:dyDescent="0.2"/>
  <cols>
    <col min="1" max="1" width="9.85546875" style="70" customWidth="1"/>
    <col min="2" max="2" width="11.28515625" style="70" customWidth="1"/>
    <col min="3" max="3" width="8" style="33" hidden="1" customWidth="1"/>
    <col min="4" max="4" width="9.140625" style="33" hidden="1" customWidth="1"/>
    <col min="5" max="5" width="8.5703125" style="20" hidden="1" customWidth="1"/>
    <col min="6" max="6" width="16" style="20" hidden="1" customWidth="1"/>
    <col min="7" max="7" width="0.5703125" customWidth="1"/>
    <col min="8" max="8" width="9" customWidth="1"/>
    <col min="9" max="9" width="3.140625" customWidth="1"/>
    <col min="10" max="10" width="11.28515625" customWidth="1"/>
    <col min="11" max="11" width="10.42578125" customWidth="1"/>
    <col min="12" max="12" width="15.42578125" customWidth="1"/>
    <col min="13" max="13" width="3.28515625" customWidth="1"/>
    <col min="14" max="14" width="6.5703125" customWidth="1"/>
    <col min="15" max="15" width="13.85546875" customWidth="1"/>
    <col min="16" max="16" width="8.5703125" customWidth="1"/>
    <col min="17" max="17" width="14.7109375" customWidth="1"/>
    <col min="18" max="18" width="0.85546875" customWidth="1"/>
    <col min="19" max="19" width="1" customWidth="1"/>
    <col min="20" max="20" width="5" style="63" customWidth="1"/>
    <col min="21" max="21" width="10" customWidth="1"/>
  </cols>
  <sheetData>
    <row r="1" spans="1:948" s="78" customFormat="1" ht="57" customHeight="1" x14ac:dyDescent="0.2">
      <c r="B1" s="79"/>
      <c r="C1" s="79"/>
      <c r="D1" s="79"/>
      <c r="E1" s="80"/>
      <c r="F1" s="80"/>
      <c r="AIA1" s="81" t="s">
        <v>48</v>
      </c>
      <c r="AIL1" s="81" t="s">
        <v>48</v>
      </c>
      <c r="AJI1" s="81" t="s">
        <v>48</v>
      </c>
      <c r="AJL1" s="81" t="s">
        <v>48</v>
      </c>
    </row>
    <row r="2" spans="1:948" ht="3.75" customHeight="1" x14ac:dyDescent="0.2">
      <c r="A2" s="69"/>
      <c r="B2" s="69"/>
      <c r="C2" s="30"/>
      <c r="D2" s="30"/>
      <c r="T2"/>
    </row>
    <row r="3" spans="1:948" ht="42.75" x14ac:dyDescent="0.8">
      <c r="A3" s="89" t="s">
        <v>8</v>
      </c>
      <c r="B3" s="89"/>
      <c r="C3" s="31"/>
      <c r="D3" s="31"/>
      <c r="K3" s="43" t="s">
        <v>45</v>
      </c>
      <c r="Q3" s="68" t="s">
        <v>41</v>
      </c>
      <c r="R3" s="8"/>
      <c r="T3"/>
    </row>
    <row r="4" spans="1:948" ht="15" x14ac:dyDescent="0.35">
      <c r="A4" s="90" t="s">
        <v>44</v>
      </c>
      <c r="B4" s="90"/>
      <c r="C4" s="32"/>
      <c r="D4" s="32"/>
      <c r="K4" s="44" t="s">
        <v>30</v>
      </c>
      <c r="T4"/>
    </row>
    <row r="5" spans="1:948" ht="15" x14ac:dyDescent="0.35">
      <c r="A5" s="89" t="s">
        <v>9</v>
      </c>
      <c r="B5" s="89"/>
      <c r="C5" s="31"/>
      <c r="D5" s="31"/>
      <c r="K5" s="44" t="s">
        <v>31</v>
      </c>
      <c r="O5" s="16" t="s">
        <v>0</v>
      </c>
      <c r="P5" s="130"/>
      <c r="Q5" s="130"/>
      <c r="R5" s="9"/>
      <c r="T5"/>
    </row>
    <row r="6" spans="1:948" ht="15" x14ac:dyDescent="0.35">
      <c r="A6" s="90" t="s">
        <v>29</v>
      </c>
      <c r="B6" s="90"/>
      <c r="C6" s="32"/>
      <c r="D6" s="32"/>
      <c r="K6" s="44" t="s">
        <v>32</v>
      </c>
      <c r="O6" s="16" t="s">
        <v>15</v>
      </c>
      <c r="P6" s="131"/>
      <c r="Q6" s="131"/>
      <c r="R6" s="1"/>
      <c r="T6"/>
    </row>
    <row r="7" spans="1:948" ht="13.5" customHeight="1" x14ac:dyDescent="0.35">
      <c r="K7" s="44"/>
      <c r="O7" s="7"/>
      <c r="P7" s="7"/>
      <c r="Q7" s="1"/>
      <c r="R7" s="1"/>
      <c r="T7"/>
    </row>
    <row r="8" spans="1:948" ht="10.5" customHeight="1" x14ac:dyDescent="0.2">
      <c r="A8" s="89"/>
      <c r="B8" s="89"/>
      <c r="C8" s="31"/>
      <c r="D8" s="31"/>
      <c r="E8" s="20" t="s">
        <v>7</v>
      </c>
      <c r="T8"/>
    </row>
    <row r="9" spans="1:948" ht="17.100000000000001" customHeight="1" x14ac:dyDescent="0.2">
      <c r="A9" s="104"/>
      <c r="B9" s="104"/>
      <c r="C9" s="34"/>
      <c r="D9" s="34"/>
      <c r="E9" s="20">
        <v>1</v>
      </c>
      <c r="F9" s="21"/>
      <c r="H9" s="7" t="s">
        <v>36</v>
      </c>
      <c r="I9" s="57" t="s">
        <v>37</v>
      </c>
      <c r="J9" s="29"/>
      <c r="O9" s="6" t="s">
        <v>46</v>
      </c>
      <c r="P9" s="6"/>
      <c r="T9"/>
    </row>
    <row r="10" spans="1:948" ht="17.100000000000001" customHeight="1" x14ac:dyDescent="0.2">
      <c r="A10" s="104"/>
      <c r="B10" s="104"/>
      <c r="C10" s="34"/>
      <c r="D10" s="34"/>
      <c r="E10" s="20">
        <v>0</v>
      </c>
      <c r="F10" s="21"/>
      <c r="I10" s="57" t="s">
        <v>12</v>
      </c>
      <c r="J10" s="91"/>
      <c r="K10" s="91"/>
      <c r="L10" s="91"/>
      <c r="N10" s="57" t="s">
        <v>12</v>
      </c>
      <c r="O10" s="115"/>
      <c r="P10" s="115"/>
      <c r="Q10" s="115"/>
      <c r="T10"/>
    </row>
    <row r="11" spans="1:948" ht="17.100000000000001" customHeight="1" x14ac:dyDescent="0.2">
      <c r="A11" s="104"/>
      <c r="B11" s="104"/>
      <c r="C11" s="34"/>
      <c r="D11" s="34"/>
      <c r="E11" s="20">
        <v>1</v>
      </c>
      <c r="F11" s="21"/>
      <c r="I11" s="57" t="s">
        <v>30</v>
      </c>
      <c r="J11" s="91"/>
      <c r="K11" s="91"/>
      <c r="L11" s="91"/>
      <c r="N11" s="57" t="s">
        <v>30</v>
      </c>
      <c r="O11" s="115"/>
      <c r="P11" s="115"/>
      <c r="Q11" s="115"/>
      <c r="T11"/>
    </row>
    <row r="12" spans="1:948" ht="17.100000000000001" customHeight="1" x14ac:dyDescent="0.2">
      <c r="A12" s="104"/>
      <c r="B12" s="104"/>
      <c r="C12" s="34"/>
      <c r="D12" s="34"/>
      <c r="E12" s="20">
        <v>0.17499999999999999</v>
      </c>
      <c r="F12" s="21"/>
      <c r="I12" s="57" t="s">
        <v>38</v>
      </c>
      <c r="J12" s="91"/>
      <c r="K12" s="91"/>
      <c r="L12" s="91"/>
      <c r="N12" s="57" t="s">
        <v>38</v>
      </c>
      <c r="O12" s="115"/>
      <c r="P12" s="115"/>
      <c r="Q12" s="115"/>
      <c r="T12"/>
    </row>
    <row r="13" spans="1:948" ht="17.100000000000001" customHeight="1" x14ac:dyDescent="0.2">
      <c r="A13" s="104"/>
      <c r="B13" s="104"/>
      <c r="C13" s="34"/>
      <c r="D13" s="34"/>
      <c r="E13" s="20">
        <v>3.2000000000000001E-2</v>
      </c>
      <c r="F13" s="21"/>
      <c r="I13" s="57" t="s">
        <v>39</v>
      </c>
      <c r="J13" s="91"/>
      <c r="K13" s="91"/>
      <c r="L13" s="91"/>
      <c r="N13" s="57" t="s">
        <v>39</v>
      </c>
      <c r="O13" s="115"/>
      <c r="P13" s="115"/>
      <c r="Q13" s="115"/>
      <c r="T13"/>
    </row>
    <row r="14" spans="1:948" ht="17.100000000000001" customHeight="1" x14ac:dyDescent="0.2">
      <c r="A14" s="105"/>
      <c r="B14" s="106"/>
      <c r="C14" s="34"/>
      <c r="D14" s="34"/>
      <c r="I14" s="57" t="s">
        <v>32</v>
      </c>
      <c r="J14" s="91"/>
      <c r="K14" s="91"/>
      <c r="L14" s="91"/>
      <c r="N14" s="57" t="s">
        <v>40</v>
      </c>
      <c r="O14" s="115"/>
      <c r="P14" s="115"/>
      <c r="Q14" s="115"/>
      <c r="T14"/>
    </row>
    <row r="15" spans="1:948" ht="21.75" customHeight="1" x14ac:dyDescent="0.2">
      <c r="A15" s="105"/>
      <c r="B15" s="107"/>
      <c r="C15" s="34"/>
      <c r="D15" s="34"/>
      <c r="T15"/>
    </row>
    <row r="16" spans="1:948" s="2" customFormat="1" ht="20.100000000000001" customHeight="1" x14ac:dyDescent="0.2">
      <c r="A16" s="105"/>
      <c r="B16" s="108"/>
      <c r="C16" s="35"/>
      <c r="D16" s="35"/>
      <c r="E16" s="17"/>
      <c r="F16" s="17"/>
      <c r="H16" s="92" t="s">
        <v>16</v>
      </c>
      <c r="I16" s="93"/>
      <c r="J16" s="92" t="s">
        <v>17</v>
      </c>
      <c r="K16" s="93"/>
      <c r="L16" s="64" t="s">
        <v>18</v>
      </c>
      <c r="M16" s="92" t="s">
        <v>19</v>
      </c>
      <c r="N16" s="93"/>
      <c r="O16" s="65" t="s">
        <v>3</v>
      </c>
      <c r="P16" s="92" t="s">
        <v>2</v>
      </c>
      <c r="Q16" s="93"/>
      <c r="R16" s="10"/>
      <c r="T16"/>
      <c r="U16"/>
      <c r="V16"/>
      <c r="W16"/>
      <c r="X16"/>
      <c r="Y16"/>
      <c r="Z16"/>
    </row>
    <row r="17" spans="1:23" s="2" customFormat="1" ht="20.100000000000001" customHeight="1" x14ac:dyDescent="0.2">
      <c r="A17" s="71"/>
      <c r="B17" s="71"/>
      <c r="C17" s="35"/>
      <c r="D17" s="35"/>
      <c r="E17" s="17"/>
      <c r="F17" s="17"/>
      <c r="H17" s="118"/>
      <c r="I17" s="119"/>
      <c r="J17" s="118"/>
      <c r="K17" s="119"/>
      <c r="L17" s="36"/>
      <c r="M17" s="116"/>
      <c r="N17" s="117"/>
      <c r="O17" s="19"/>
      <c r="P17" s="118"/>
      <c r="Q17" s="119"/>
      <c r="R17" s="11"/>
      <c r="T17" s="59"/>
    </row>
    <row r="18" spans="1:23" ht="3" customHeight="1" x14ac:dyDescent="0.2">
      <c r="A18" s="72"/>
      <c r="B18" s="72"/>
      <c r="T18" s="30"/>
    </row>
    <row r="19" spans="1:23" s="2" customFormat="1" ht="20.100000000000001" customHeight="1" x14ac:dyDescent="0.2">
      <c r="A19" s="73" t="s">
        <v>13</v>
      </c>
      <c r="B19" s="73" t="s">
        <v>14</v>
      </c>
      <c r="E19" s="17" t="s">
        <v>4</v>
      </c>
      <c r="F19" s="17" t="s">
        <v>10</v>
      </c>
      <c r="H19" s="92" t="s">
        <v>27</v>
      </c>
      <c r="I19" s="111"/>
      <c r="J19" s="111"/>
      <c r="K19" s="93"/>
      <c r="L19" s="66" t="s">
        <v>28</v>
      </c>
      <c r="M19" s="92" t="s">
        <v>21</v>
      </c>
      <c r="N19" s="93"/>
      <c r="O19" s="66" t="s">
        <v>25</v>
      </c>
      <c r="P19" s="66" t="s">
        <v>26</v>
      </c>
      <c r="Q19" s="65" t="s">
        <v>24</v>
      </c>
      <c r="R19" s="67"/>
      <c r="T19" s="73" t="s">
        <v>33</v>
      </c>
      <c r="U19" s="61"/>
    </row>
    <row r="20" spans="1:23" s="2" customFormat="1" ht="15.95" customHeight="1" x14ac:dyDescent="0.2">
      <c r="A20" s="77"/>
      <c r="B20" s="75"/>
      <c r="E20" s="18">
        <v>0</v>
      </c>
      <c r="F20" s="18">
        <v>0</v>
      </c>
      <c r="H20" s="112"/>
      <c r="I20" s="113"/>
      <c r="J20" s="113"/>
      <c r="K20" s="114"/>
      <c r="L20" s="46">
        <v>0</v>
      </c>
      <c r="M20" s="94">
        <v>0</v>
      </c>
      <c r="N20" s="95"/>
      <c r="O20" s="52">
        <f>ROUND(oknPrice_1*oknQuantity_1,2)</f>
        <v>0</v>
      </c>
      <c r="P20" s="37">
        <f>ROUND(IF(oknTaxable_1,oknTotalNet_1*oknTax1Rate,0),2)</f>
        <v>0</v>
      </c>
      <c r="Q20" s="37">
        <f>oknTotalNet_1+oknVat_1</f>
        <v>0</v>
      </c>
      <c r="R20" s="12"/>
      <c r="T20" s="73">
        <v>1</v>
      </c>
    </row>
    <row r="21" spans="1:23" s="2" customFormat="1" ht="15.95" customHeight="1" x14ac:dyDescent="0.2">
      <c r="A21" s="77"/>
      <c r="B21" s="75"/>
      <c r="E21" s="18">
        <v>0</v>
      </c>
      <c r="F21" s="18">
        <v>0</v>
      </c>
      <c r="H21" s="99"/>
      <c r="I21" s="100"/>
      <c r="J21" s="100"/>
      <c r="K21" s="101"/>
      <c r="L21" s="47">
        <v>0</v>
      </c>
      <c r="M21" s="84">
        <v>0</v>
      </c>
      <c r="N21" s="85"/>
      <c r="O21" s="53">
        <f>ROUND(oknPrice_2*oknQuantity_2,2)</f>
        <v>0</v>
      </c>
      <c r="P21" s="38">
        <f>ROUND(IF(oknTaxable_2,oknTotalNet_2*oknTax1Rate,0),2)</f>
        <v>0</v>
      </c>
      <c r="Q21" s="38">
        <f>oknTotalNet_2+oknVat_2</f>
        <v>0</v>
      </c>
      <c r="R21" s="13"/>
      <c r="T21" s="73">
        <v>2</v>
      </c>
    </row>
    <row r="22" spans="1:23" s="2" customFormat="1" ht="15.95" customHeight="1" x14ac:dyDescent="0.2">
      <c r="A22" s="77"/>
      <c r="B22" s="75"/>
      <c r="E22" s="18">
        <v>0</v>
      </c>
      <c r="F22" s="18">
        <v>0</v>
      </c>
      <c r="H22" s="96"/>
      <c r="I22" s="97"/>
      <c r="J22" s="97"/>
      <c r="K22" s="98"/>
      <c r="L22" s="48">
        <v>0</v>
      </c>
      <c r="M22" s="86">
        <v>0</v>
      </c>
      <c r="N22" s="87"/>
      <c r="O22" s="54">
        <f>ROUND(oknPrice_3*oknQuantity_3,2)</f>
        <v>0</v>
      </c>
      <c r="P22" s="39">
        <f>ROUND(IF(oknTaxable_3,oknTotalNet_3*oknTax1Rate,0),2)</f>
        <v>0</v>
      </c>
      <c r="Q22" s="39">
        <f>oknTotalNet_3+oknVat_3</f>
        <v>0</v>
      </c>
      <c r="R22" s="13"/>
      <c r="T22" s="73">
        <v>3</v>
      </c>
    </row>
    <row r="23" spans="1:23" s="2" customFormat="1" ht="15.95" customHeight="1" x14ac:dyDescent="0.2">
      <c r="A23" s="77"/>
      <c r="B23" s="75"/>
      <c r="E23" s="18">
        <v>0</v>
      </c>
      <c r="F23" s="18">
        <v>0</v>
      </c>
      <c r="H23" s="99"/>
      <c r="I23" s="100"/>
      <c r="J23" s="100"/>
      <c r="K23" s="101"/>
      <c r="L23" s="47">
        <v>0</v>
      </c>
      <c r="M23" s="84">
        <v>0</v>
      </c>
      <c r="N23" s="85"/>
      <c r="O23" s="53">
        <f>ROUND(oknPrice_4*oknQuantity_4,2)</f>
        <v>0</v>
      </c>
      <c r="P23" s="38">
        <f>ROUND(IF(oknTaxable_4,oknTotalNet_4*oknTax1Rate,0),2)</f>
        <v>0</v>
      </c>
      <c r="Q23" s="38">
        <f>oknTotalNet_4+oknVat_4</f>
        <v>0</v>
      </c>
      <c r="R23" s="13"/>
      <c r="T23" s="73">
        <v>4</v>
      </c>
    </row>
    <row r="24" spans="1:23" s="2" customFormat="1" ht="15.95" customHeight="1" x14ac:dyDescent="0.2">
      <c r="A24" s="77"/>
      <c r="B24" s="75"/>
      <c r="E24" s="18">
        <v>0</v>
      </c>
      <c r="F24" s="18">
        <v>0</v>
      </c>
      <c r="H24" s="96"/>
      <c r="I24" s="97"/>
      <c r="J24" s="97"/>
      <c r="K24" s="98"/>
      <c r="L24" s="48">
        <v>0</v>
      </c>
      <c r="M24" s="86">
        <v>0</v>
      </c>
      <c r="N24" s="87"/>
      <c r="O24" s="54">
        <f>ROUND(oknPrice_5*oknQuantity_5,2)</f>
        <v>0</v>
      </c>
      <c r="P24" s="39">
        <f>ROUND(IF(oknTaxable_5,oknTotalNet_5*oknTax1Rate,0),2)</f>
        <v>0</v>
      </c>
      <c r="Q24" s="39">
        <f>oknTotalNet_5+oknVat_5</f>
        <v>0</v>
      </c>
      <c r="R24" s="13"/>
      <c r="T24" s="73">
        <v>5</v>
      </c>
    </row>
    <row r="25" spans="1:23" s="2" customFormat="1" ht="15.95" customHeight="1" x14ac:dyDescent="0.2">
      <c r="A25" s="77"/>
      <c r="B25" s="75"/>
      <c r="E25" s="18">
        <v>0</v>
      </c>
      <c r="F25" s="18">
        <v>0</v>
      </c>
      <c r="H25" s="99"/>
      <c r="I25" s="100"/>
      <c r="J25" s="100"/>
      <c r="K25" s="101"/>
      <c r="L25" s="47">
        <v>0</v>
      </c>
      <c r="M25" s="84">
        <v>0</v>
      </c>
      <c r="N25" s="85"/>
      <c r="O25" s="53">
        <f>ROUND(oknPrice_6*oknQuantity_6,2)</f>
        <v>0</v>
      </c>
      <c r="P25" s="38">
        <f>ROUND(IF(oknTaxable_6,oknTotalNet_6*oknTax1Rate,0),2)</f>
        <v>0</v>
      </c>
      <c r="Q25" s="38">
        <f>oknTotalNet_6+oknVat_6</f>
        <v>0</v>
      </c>
      <c r="R25" s="13"/>
      <c r="T25" s="73">
        <v>6</v>
      </c>
    </row>
    <row r="26" spans="1:23" s="2" customFormat="1" ht="15.95" customHeight="1" x14ac:dyDescent="0.2">
      <c r="A26" s="77"/>
      <c r="B26" s="75"/>
      <c r="E26" s="18">
        <v>0</v>
      </c>
      <c r="F26" s="18">
        <v>0</v>
      </c>
      <c r="H26" s="96"/>
      <c r="I26" s="97"/>
      <c r="J26" s="97"/>
      <c r="K26" s="98"/>
      <c r="L26" s="48">
        <v>0</v>
      </c>
      <c r="M26" s="86">
        <v>0</v>
      </c>
      <c r="N26" s="87"/>
      <c r="O26" s="54">
        <f>ROUND(oknPrice_7*oknQuantity_7,2)</f>
        <v>0</v>
      </c>
      <c r="P26" s="39">
        <f>ROUND(IF(oknTaxable_7,oknTotalNet_7*oknTax1Rate,0),2)</f>
        <v>0</v>
      </c>
      <c r="Q26" s="39">
        <f>oknTotalNet_7+oknVat_7</f>
        <v>0</v>
      </c>
      <c r="R26" s="13"/>
      <c r="T26" s="73">
        <v>7</v>
      </c>
    </row>
    <row r="27" spans="1:23" s="2" customFormat="1" ht="15.95" customHeight="1" x14ac:dyDescent="0.2">
      <c r="A27" s="77"/>
      <c r="B27" s="75"/>
      <c r="E27" s="18">
        <v>0</v>
      </c>
      <c r="F27" s="18">
        <v>0</v>
      </c>
      <c r="H27" s="99"/>
      <c r="I27" s="100"/>
      <c r="J27" s="100"/>
      <c r="K27" s="101"/>
      <c r="L27" s="47">
        <v>0</v>
      </c>
      <c r="M27" s="84">
        <v>0</v>
      </c>
      <c r="N27" s="85"/>
      <c r="O27" s="53">
        <f>ROUND(oknPrice_8*oknQuantity_8,2)</f>
        <v>0</v>
      </c>
      <c r="P27" s="38">
        <f>ROUND(IF(oknTaxable_8,oknTotalNet_8*oknTax1Rate,0),2)</f>
        <v>0</v>
      </c>
      <c r="Q27" s="38">
        <f>oknTotalNet_8+oknVat_8</f>
        <v>0</v>
      </c>
      <c r="R27" s="13"/>
      <c r="T27" s="73">
        <v>8</v>
      </c>
    </row>
    <row r="28" spans="1:23" s="2" customFormat="1" ht="15.95" customHeight="1" x14ac:dyDescent="0.2">
      <c r="A28" s="77"/>
      <c r="B28" s="75"/>
      <c r="E28" s="18">
        <v>0</v>
      </c>
      <c r="F28" s="18">
        <v>0</v>
      </c>
      <c r="H28" s="96"/>
      <c r="I28" s="97"/>
      <c r="J28" s="97"/>
      <c r="K28" s="98"/>
      <c r="L28" s="48">
        <v>0</v>
      </c>
      <c r="M28" s="86">
        <v>0</v>
      </c>
      <c r="N28" s="87"/>
      <c r="O28" s="54">
        <f>ROUND(oknPrice_9*oknQuantity_9,2)</f>
        <v>0</v>
      </c>
      <c r="P28" s="39">
        <f>ROUND(IF(oknTaxable_9,oknTotalNet_9*oknTax1Rate,0),2)</f>
        <v>0</v>
      </c>
      <c r="Q28" s="39">
        <f>oknTotalNet_9+oknVat_9</f>
        <v>0</v>
      </c>
      <c r="R28" s="13"/>
      <c r="T28" s="73">
        <v>9</v>
      </c>
    </row>
    <row r="29" spans="1:23" s="2" customFormat="1" ht="15.95" customHeight="1" x14ac:dyDescent="0.2">
      <c r="A29" s="77"/>
      <c r="B29" s="75"/>
      <c r="E29" s="18">
        <v>0</v>
      </c>
      <c r="F29" s="18">
        <v>0</v>
      </c>
      <c r="H29" s="99"/>
      <c r="I29" s="100"/>
      <c r="J29" s="100"/>
      <c r="K29" s="101"/>
      <c r="L29" s="47">
        <v>0</v>
      </c>
      <c r="M29" s="84">
        <v>0</v>
      </c>
      <c r="N29" s="85"/>
      <c r="O29" s="53">
        <f>ROUND(oknPrice_10*oknQuantity_10,2)</f>
        <v>0</v>
      </c>
      <c r="P29" s="38">
        <f>ROUND(IF(oknTaxable_10,oknTotalNet_10*oknTax1Rate,0),2)</f>
        <v>0</v>
      </c>
      <c r="Q29" s="38">
        <f>oknTotalNet_10+oknVat_10</f>
        <v>0</v>
      </c>
      <c r="R29" s="13"/>
      <c r="T29" s="73">
        <v>10</v>
      </c>
      <c r="U29" s="83" t="s">
        <v>42</v>
      </c>
      <c r="V29" s="83"/>
      <c r="W29" s="83"/>
    </row>
    <row r="30" spans="1:23" s="2" customFormat="1" ht="15.95" customHeight="1" x14ac:dyDescent="0.2">
      <c r="A30" s="77"/>
      <c r="B30" s="75"/>
      <c r="E30" s="18">
        <v>0</v>
      </c>
      <c r="F30" s="18">
        <v>0</v>
      </c>
      <c r="H30" s="96"/>
      <c r="I30" s="97"/>
      <c r="J30" s="97"/>
      <c r="K30" s="98"/>
      <c r="L30" s="48">
        <v>0</v>
      </c>
      <c r="M30" s="86">
        <v>0</v>
      </c>
      <c r="N30" s="87"/>
      <c r="O30" s="54">
        <f>ROUND(oknPrice_11*oknQuantity_11,2)</f>
        <v>0</v>
      </c>
      <c r="P30" s="39">
        <f>ROUND(IF(oknTaxable_11,oknTotalNet_11*oknTax1Rate,0),2)</f>
        <v>0</v>
      </c>
      <c r="Q30" s="39">
        <f>oknTotalNet_11+oknVat_11</f>
        <v>0</v>
      </c>
      <c r="R30" s="13"/>
      <c r="T30" s="73">
        <v>11</v>
      </c>
      <c r="U30" s="83"/>
      <c r="V30" s="83"/>
      <c r="W30" s="83"/>
    </row>
    <row r="31" spans="1:23" s="2" customFormat="1" ht="15.95" customHeight="1" x14ac:dyDescent="0.2">
      <c r="A31" s="77"/>
      <c r="B31" s="75"/>
      <c r="E31" s="18">
        <v>0</v>
      </c>
      <c r="F31" s="18">
        <v>0</v>
      </c>
      <c r="H31" s="99"/>
      <c r="I31" s="100"/>
      <c r="J31" s="100"/>
      <c r="K31" s="101"/>
      <c r="L31" s="47">
        <v>0</v>
      </c>
      <c r="M31" s="84">
        <v>0</v>
      </c>
      <c r="N31" s="85"/>
      <c r="O31" s="53">
        <f>ROUND(oknPrice_12*oknQuantity_12,2)</f>
        <v>0</v>
      </c>
      <c r="P31" s="38">
        <f>ROUND(IF(oknTaxable_12,oknTotalNet_12*oknTax1Rate,0),2)</f>
        <v>0</v>
      </c>
      <c r="Q31" s="38">
        <f>oknTotalNet_12+oknVat_12</f>
        <v>0</v>
      </c>
      <c r="R31" s="13"/>
      <c r="T31" s="73">
        <v>12</v>
      </c>
      <c r="U31" s="83"/>
      <c r="V31" s="83"/>
      <c r="W31" s="83"/>
    </row>
    <row r="32" spans="1:23" s="2" customFormat="1" ht="15.95" customHeight="1" x14ac:dyDescent="0.2">
      <c r="A32" s="77"/>
      <c r="B32" s="75"/>
      <c r="E32" s="18">
        <v>0</v>
      </c>
      <c r="F32" s="18">
        <v>0</v>
      </c>
      <c r="H32" s="96"/>
      <c r="I32" s="97"/>
      <c r="J32" s="97"/>
      <c r="K32" s="98"/>
      <c r="L32" s="49">
        <v>0</v>
      </c>
      <c r="M32" s="86">
        <v>0</v>
      </c>
      <c r="N32" s="87"/>
      <c r="O32" s="54">
        <f>ROUND(oknPrice_13*oknQuantity_13,2)</f>
        <v>0</v>
      </c>
      <c r="P32" s="41">
        <f>ROUND(IF(oknTaxable_13,oknTotalNet_13*oknTax1Rate,0),2)</f>
        <v>0</v>
      </c>
      <c r="Q32" s="41">
        <f>oknTotalNet_13+oknVat_13</f>
        <v>0</v>
      </c>
      <c r="R32" s="12"/>
      <c r="T32" s="73">
        <v>13</v>
      </c>
      <c r="U32" s="83"/>
      <c r="V32" s="83"/>
      <c r="W32" s="83"/>
    </row>
    <row r="33" spans="1:23" s="2" customFormat="1" ht="15.95" customHeight="1" x14ac:dyDescent="0.2">
      <c r="A33" s="77"/>
      <c r="B33" s="75"/>
      <c r="E33" s="18">
        <v>0</v>
      </c>
      <c r="F33" s="18">
        <v>0</v>
      </c>
      <c r="H33" s="99"/>
      <c r="I33" s="100"/>
      <c r="J33" s="100"/>
      <c r="K33" s="101"/>
      <c r="L33" s="47">
        <v>0</v>
      </c>
      <c r="M33" s="84">
        <v>0</v>
      </c>
      <c r="N33" s="85"/>
      <c r="O33" s="53">
        <f>ROUND(oknPrice_14*oknQuantity_14,2)</f>
        <v>0</v>
      </c>
      <c r="P33" s="38">
        <f>ROUND(IF(oknTaxable_14,oknTotalNet_14*oknTax1Rate,0),2)</f>
        <v>0</v>
      </c>
      <c r="Q33" s="38">
        <f>oknTotalNet_14+oknVat_14</f>
        <v>0</v>
      </c>
      <c r="R33" s="13"/>
      <c r="T33" s="73">
        <v>14</v>
      </c>
      <c r="U33" s="83"/>
      <c r="V33" s="83"/>
      <c r="W33" s="83"/>
    </row>
    <row r="34" spans="1:23" s="2" customFormat="1" ht="15.95" customHeight="1" x14ac:dyDescent="0.2">
      <c r="A34" s="77"/>
      <c r="B34" s="75"/>
      <c r="E34" s="18">
        <v>0</v>
      </c>
      <c r="F34" s="18">
        <v>0</v>
      </c>
      <c r="H34" s="96"/>
      <c r="I34" s="97"/>
      <c r="J34" s="97"/>
      <c r="K34" s="98"/>
      <c r="L34" s="49">
        <v>0</v>
      </c>
      <c r="M34" s="86">
        <v>0</v>
      </c>
      <c r="N34" s="87"/>
      <c r="O34" s="54">
        <f>ROUND(oknPrice_15*oknQuantity_15,2)</f>
        <v>0</v>
      </c>
      <c r="P34" s="41">
        <f>ROUND(IF(oknTaxable_15,oknTotalNet_15*oknTax1Rate,0),2)</f>
        <v>0</v>
      </c>
      <c r="Q34" s="41">
        <f>oknTotalNet_15+oknVat_15</f>
        <v>0</v>
      </c>
      <c r="R34" s="12"/>
      <c r="T34" s="73">
        <v>15</v>
      </c>
      <c r="U34" s="88" t="s">
        <v>43</v>
      </c>
      <c r="V34" s="88"/>
      <c r="W34" s="88"/>
    </row>
    <row r="35" spans="1:23" s="2" customFormat="1" ht="15.95" customHeight="1" x14ac:dyDescent="0.2">
      <c r="A35" s="77"/>
      <c r="B35" s="75"/>
      <c r="E35" s="18">
        <v>0</v>
      </c>
      <c r="F35" s="18">
        <v>0</v>
      </c>
      <c r="H35" s="99"/>
      <c r="I35" s="100"/>
      <c r="J35" s="100"/>
      <c r="K35" s="101"/>
      <c r="L35" s="47">
        <v>0</v>
      </c>
      <c r="M35" s="84">
        <v>0</v>
      </c>
      <c r="N35" s="85"/>
      <c r="O35" s="53">
        <f>ROUND(oknPrice_16*oknQuantity_16,2)</f>
        <v>0</v>
      </c>
      <c r="P35" s="38">
        <f>ROUND(IF(oknTaxable_16,oknTotalNet_16*oknTax1Rate,0),2)</f>
        <v>0</v>
      </c>
      <c r="Q35" s="38">
        <f>oknTotalNet_16+oknVat_16</f>
        <v>0</v>
      </c>
      <c r="R35" s="13"/>
      <c r="T35" s="73">
        <v>16</v>
      </c>
      <c r="U35" s="88"/>
      <c r="V35" s="88"/>
      <c r="W35" s="88"/>
    </row>
    <row r="36" spans="1:23" s="2" customFormat="1" ht="15.95" customHeight="1" x14ac:dyDescent="0.2">
      <c r="A36" s="77"/>
      <c r="B36" s="75"/>
      <c r="E36" s="18">
        <v>0</v>
      </c>
      <c r="F36" s="18">
        <v>0</v>
      </c>
      <c r="H36" s="96"/>
      <c r="I36" s="97"/>
      <c r="J36" s="97"/>
      <c r="K36" s="98"/>
      <c r="L36" s="49">
        <v>0</v>
      </c>
      <c r="M36" s="86">
        <v>0</v>
      </c>
      <c r="N36" s="87"/>
      <c r="O36" s="54">
        <f>ROUND(oknPrice_17*oknQuantity_17,2)</f>
        <v>0</v>
      </c>
      <c r="P36" s="41">
        <f>ROUND(IF(oknTaxable_17,oknTotalNet_17*oknTax1Rate,0),2)</f>
        <v>0</v>
      </c>
      <c r="Q36" s="41">
        <f>oknTotalNet_17+oknVat_17</f>
        <v>0</v>
      </c>
      <c r="R36" s="12"/>
      <c r="T36" s="73">
        <v>17</v>
      </c>
      <c r="U36" s="88"/>
      <c r="V36" s="88"/>
      <c r="W36" s="88"/>
    </row>
    <row r="37" spans="1:23" s="2" customFormat="1" ht="15.95" customHeight="1" x14ac:dyDescent="0.2">
      <c r="A37" s="77"/>
      <c r="B37" s="75"/>
      <c r="E37" s="18">
        <v>0</v>
      </c>
      <c r="F37" s="18">
        <v>0</v>
      </c>
      <c r="H37" s="120"/>
      <c r="I37" s="121"/>
      <c r="J37" s="121"/>
      <c r="K37" s="122"/>
      <c r="L37" s="51">
        <v>0</v>
      </c>
      <c r="M37" s="123">
        <v>0</v>
      </c>
      <c r="N37" s="124"/>
      <c r="O37" s="56">
        <f>ROUND(oknPrice_18*oknQuantity_18,2)</f>
        <v>0</v>
      </c>
      <c r="P37" s="40">
        <f>ROUND(IF(oknTaxable_18,oknTotalNet_18*oknTax1Rate,0),2)</f>
        <v>0</v>
      </c>
      <c r="Q37" s="40">
        <f>oknTotalNet_18+oknVat_18</f>
        <v>0</v>
      </c>
      <c r="R37" s="13"/>
      <c r="T37" s="73">
        <v>18</v>
      </c>
      <c r="U37" s="88"/>
      <c r="V37" s="88"/>
      <c r="W37" s="88"/>
    </row>
    <row r="38" spans="1:23" s="2" customFormat="1" ht="15.95" hidden="1" customHeight="1" x14ac:dyDescent="0.2">
      <c r="A38" s="74"/>
      <c r="B38" s="75"/>
      <c r="E38" s="18">
        <v>0</v>
      </c>
      <c r="F38" s="18">
        <v>0</v>
      </c>
      <c r="H38" s="96"/>
      <c r="I38" s="97"/>
      <c r="J38" s="97"/>
      <c r="K38" s="98"/>
      <c r="L38" s="49">
        <v>0</v>
      </c>
      <c r="M38" s="86">
        <v>0</v>
      </c>
      <c r="N38" s="87"/>
      <c r="O38" s="54">
        <f>ROUND(oknPrice_19*oknQuantity_19,2)</f>
        <v>0</v>
      </c>
      <c r="P38" s="41">
        <f>ROUND(IF(oknTaxable_19,oknTotalNet_19*oknTax1Rate,0),2)</f>
        <v>0</v>
      </c>
      <c r="Q38" s="41">
        <f>oknTotalNet_19+oknVat_19</f>
        <v>0</v>
      </c>
      <c r="R38" s="12"/>
      <c r="T38" s="60">
        <v>19</v>
      </c>
    </row>
    <row r="39" spans="1:23" s="2" customFormat="1" ht="15.95" hidden="1" customHeight="1" x14ac:dyDescent="0.2">
      <c r="A39" s="74"/>
      <c r="B39" s="75"/>
      <c r="E39" s="18">
        <v>0</v>
      </c>
      <c r="F39" s="18">
        <v>0</v>
      </c>
      <c r="H39" s="99"/>
      <c r="I39" s="100"/>
      <c r="J39" s="100"/>
      <c r="K39" s="101"/>
      <c r="L39" s="47">
        <v>0</v>
      </c>
      <c r="M39" s="84">
        <v>0</v>
      </c>
      <c r="N39" s="85"/>
      <c r="O39" s="53">
        <f>ROUND(oknPrice_20*oknQuantity_20,2)</f>
        <v>0</v>
      </c>
      <c r="P39" s="38">
        <f>ROUND(IF(oknTaxable_20,oknTotalNet_20*oknTax1Rate,0),2)</f>
        <v>0</v>
      </c>
      <c r="Q39" s="38">
        <f>oknTotalNet_20+oknVat_20</f>
        <v>0</v>
      </c>
      <c r="R39" s="13"/>
      <c r="T39" s="60">
        <v>20</v>
      </c>
    </row>
    <row r="40" spans="1:23" s="2" customFormat="1" ht="15.95" hidden="1" customHeight="1" x14ac:dyDescent="0.2">
      <c r="A40" s="74"/>
      <c r="B40" s="75"/>
      <c r="E40" s="18">
        <v>0</v>
      </c>
      <c r="F40" s="18">
        <v>0</v>
      </c>
      <c r="H40" s="96"/>
      <c r="I40" s="97"/>
      <c r="J40" s="97"/>
      <c r="K40" s="98"/>
      <c r="L40" s="49">
        <v>0</v>
      </c>
      <c r="M40" s="86">
        <v>0</v>
      </c>
      <c r="N40" s="87"/>
      <c r="O40" s="54">
        <f>ROUND(oknPrice_21*oknQuantity_21,2)</f>
        <v>0</v>
      </c>
      <c r="P40" s="41">
        <f>ROUND(IF(oknTaxable_21,oknTotalNet_21*oknTax1Rate,0),2)</f>
        <v>0</v>
      </c>
      <c r="Q40" s="41">
        <f>oknTotalNet_21+oknVat_21</f>
        <v>0</v>
      </c>
      <c r="R40" s="12"/>
      <c r="T40" s="60">
        <v>21</v>
      </c>
    </row>
    <row r="41" spans="1:23" s="2" customFormat="1" ht="15.95" hidden="1" customHeight="1" x14ac:dyDescent="0.2">
      <c r="A41" s="74"/>
      <c r="B41" s="75"/>
      <c r="E41" s="18">
        <v>0</v>
      </c>
      <c r="F41" s="18">
        <v>0</v>
      </c>
      <c r="H41" s="99"/>
      <c r="I41" s="100"/>
      <c r="J41" s="100"/>
      <c r="K41" s="101"/>
      <c r="L41" s="47">
        <v>0</v>
      </c>
      <c r="M41" s="84">
        <v>0</v>
      </c>
      <c r="N41" s="85"/>
      <c r="O41" s="53">
        <f>ROUND(oknPrice_22*oknQuantity_22,2)</f>
        <v>0</v>
      </c>
      <c r="P41" s="38">
        <f>ROUND(IF(oknTaxable_22,oknTotalNet_22*oknTax1Rate,0),2)</f>
        <v>0</v>
      </c>
      <c r="Q41" s="38">
        <f>oknTotalNet_22+oknVat_22</f>
        <v>0</v>
      </c>
      <c r="R41" s="13"/>
      <c r="T41" s="60">
        <v>22</v>
      </c>
    </row>
    <row r="42" spans="1:23" s="2" customFormat="1" ht="15.95" hidden="1" customHeight="1" x14ac:dyDescent="0.2">
      <c r="A42" s="74"/>
      <c r="B42" s="75"/>
      <c r="E42" s="18">
        <v>0</v>
      </c>
      <c r="F42" s="18">
        <v>0</v>
      </c>
      <c r="H42" s="96"/>
      <c r="I42" s="97"/>
      <c r="J42" s="97"/>
      <c r="K42" s="98"/>
      <c r="L42" s="49">
        <v>0</v>
      </c>
      <c r="M42" s="86">
        <v>0</v>
      </c>
      <c r="N42" s="87"/>
      <c r="O42" s="54">
        <f>ROUND(oknPrice_23*oknQuantity_23,2)</f>
        <v>0</v>
      </c>
      <c r="P42" s="41">
        <f>ROUND(IF(oknTaxable_23,oknTotalNet_23*oknTax1Rate,0),2)</f>
        <v>0</v>
      </c>
      <c r="Q42" s="41">
        <f>oknTotalNet_23+oknVat_23</f>
        <v>0</v>
      </c>
      <c r="R42" s="12"/>
      <c r="T42" s="60">
        <v>23</v>
      </c>
    </row>
    <row r="43" spans="1:23" s="2" customFormat="1" ht="15.95" hidden="1" customHeight="1" x14ac:dyDescent="0.2">
      <c r="A43" s="74"/>
      <c r="B43" s="75"/>
      <c r="E43" s="18">
        <v>0</v>
      </c>
      <c r="F43" s="18">
        <v>0</v>
      </c>
      <c r="H43" s="99"/>
      <c r="I43" s="100"/>
      <c r="J43" s="100"/>
      <c r="K43" s="101"/>
      <c r="L43" s="47">
        <v>0</v>
      </c>
      <c r="M43" s="84">
        <v>0</v>
      </c>
      <c r="N43" s="85"/>
      <c r="O43" s="53">
        <f>ROUND(oknPrice_24*oknQuantity_24,2)</f>
        <v>0</v>
      </c>
      <c r="P43" s="38">
        <f>ROUND(IF(oknTaxable_24,oknTotalNet_24*oknTax1Rate,0),2)</f>
        <v>0</v>
      </c>
      <c r="Q43" s="38">
        <f>oknTotalNet_24+oknVat_24</f>
        <v>0</v>
      </c>
      <c r="R43" s="13"/>
      <c r="T43" s="60">
        <v>24</v>
      </c>
    </row>
    <row r="44" spans="1:23" s="2" customFormat="1" ht="15.95" hidden="1" customHeight="1" x14ac:dyDescent="0.2">
      <c r="A44" s="74"/>
      <c r="B44" s="75"/>
      <c r="E44" s="18">
        <v>0</v>
      </c>
      <c r="F44" s="18">
        <v>0</v>
      </c>
      <c r="H44" s="96"/>
      <c r="I44" s="97"/>
      <c r="J44" s="97"/>
      <c r="K44" s="98"/>
      <c r="L44" s="49">
        <v>0</v>
      </c>
      <c r="M44" s="86">
        <v>0</v>
      </c>
      <c r="N44" s="87"/>
      <c r="O44" s="54">
        <f>ROUND(oknPrice_25*oknQuantity_25,2)</f>
        <v>0</v>
      </c>
      <c r="P44" s="41">
        <f>ROUND(IF(oknTaxable_25,oknTotalNet_25*oknTax1Rate,0),2)</f>
        <v>0</v>
      </c>
      <c r="Q44" s="41">
        <f>oknTotalNet_25+oknVat_25</f>
        <v>0</v>
      </c>
      <c r="R44" s="12"/>
      <c r="T44" s="60">
        <v>25</v>
      </c>
    </row>
    <row r="45" spans="1:23" s="2" customFormat="1" ht="15.95" hidden="1" customHeight="1" x14ac:dyDescent="0.2">
      <c r="A45" s="74"/>
      <c r="B45" s="75"/>
      <c r="E45" s="18">
        <v>0</v>
      </c>
      <c r="F45" s="18">
        <v>0</v>
      </c>
      <c r="H45" s="99"/>
      <c r="I45" s="100"/>
      <c r="J45" s="100"/>
      <c r="K45" s="101"/>
      <c r="L45" s="47">
        <v>0</v>
      </c>
      <c r="M45" s="84">
        <v>0</v>
      </c>
      <c r="N45" s="85"/>
      <c r="O45" s="53">
        <f>ROUND(oknPrice_26*oknQuantity_26,2)</f>
        <v>0</v>
      </c>
      <c r="P45" s="38">
        <f>ROUND(IF(oknTaxable_26,oknTotalNet_26*oknTax1Rate,0),2)</f>
        <v>0</v>
      </c>
      <c r="Q45" s="38">
        <f>oknTotalNet_26+oknVat_26</f>
        <v>0</v>
      </c>
      <c r="R45" s="13"/>
      <c r="T45" s="60">
        <v>26</v>
      </c>
    </row>
    <row r="46" spans="1:23" s="2" customFormat="1" ht="15.95" hidden="1" customHeight="1" x14ac:dyDescent="0.2">
      <c r="A46" s="74"/>
      <c r="B46" s="75"/>
      <c r="E46" s="18">
        <v>0</v>
      </c>
      <c r="F46" s="18">
        <v>0</v>
      </c>
      <c r="H46" s="96"/>
      <c r="I46" s="97"/>
      <c r="J46" s="97"/>
      <c r="K46" s="98"/>
      <c r="L46" s="49">
        <v>0</v>
      </c>
      <c r="M46" s="86">
        <v>0</v>
      </c>
      <c r="N46" s="87"/>
      <c r="O46" s="54">
        <f>ROUND(oknPrice_27*oknQuantity_27,2)</f>
        <v>0</v>
      </c>
      <c r="P46" s="41">
        <f>ROUND(IF(oknTaxable_27,oknTotalNet_27*oknTax1Rate,0),2)</f>
        <v>0</v>
      </c>
      <c r="Q46" s="41">
        <f>oknTotalNet_27+oknVat_27</f>
        <v>0</v>
      </c>
      <c r="R46" s="12"/>
      <c r="T46" s="60">
        <v>27</v>
      </c>
    </row>
    <row r="47" spans="1:23" s="2" customFormat="1" ht="15.95" hidden="1" customHeight="1" x14ac:dyDescent="0.2">
      <c r="A47" s="74"/>
      <c r="B47" s="75"/>
      <c r="E47" s="18">
        <v>0</v>
      </c>
      <c r="F47" s="18">
        <v>0</v>
      </c>
      <c r="H47" s="99"/>
      <c r="I47" s="100"/>
      <c r="J47" s="100"/>
      <c r="K47" s="101"/>
      <c r="L47" s="47">
        <v>0</v>
      </c>
      <c r="M47" s="84">
        <v>0</v>
      </c>
      <c r="N47" s="85"/>
      <c r="O47" s="53">
        <f>ROUND(oknPrice_28*oknQuantity_28,2)</f>
        <v>0</v>
      </c>
      <c r="P47" s="38">
        <f>ROUND(IF(oknTaxable_28,oknTotalNet_28*oknTax1Rate,0),2)</f>
        <v>0</v>
      </c>
      <c r="Q47" s="38">
        <f>oknTotalNet_28+oknVat_28</f>
        <v>0</v>
      </c>
      <c r="R47" s="13"/>
      <c r="T47" s="60">
        <v>28</v>
      </c>
    </row>
    <row r="48" spans="1:23" s="2" customFormat="1" ht="15.95" hidden="1" customHeight="1" x14ac:dyDescent="0.2">
      <c r="A48" s="74"/>
      <c r="B48" s="75"/>
      <c r="E48" s="18">
        <v>0</v>
      </c>
      <c r="F48" s="18">
        <v>0</v>
      </c>
      <c r="H48" s="125"/>
      <c r="I48" s="126"/>
      <c r="J48" s="126"/>
      <c r="K48" s="127"/>
      <c r="L48" s="50">
        <v>0</v>
      </c>
      <c r="M48" s="128">
        <v>0</v>
      </c>
      <c r="N48" s="129"/>
      <c r="O48" s="55">
        <f>ROUND(oknPrice_29*oknQuantity_29,2)</f>
        <v>0</v>
      </c>
      <c r="P48" s="42">
        <f>ROUND(IF(oknTaxable_29,oknTotalNet_29*oknTax1Rate,0),2)</f>
        <v>0</v>
      </c>
      <c r="Q48" s="42">
        <f>oknTotalNet_29+oknVat_29</f>
        <v>0</v>
      </c>
      <c r="R48" s="12"/>
      <c r="T48" s="60">
        <v>29</v>
      </c>
    </row>
    <row r="49" spans="1:20" s="2" customFormat="1" ht="15.95" hidden="1" customHeight="1" x14ac:dyDescent="0.2">
      <c r="A49" s="74"/>
      <c r="B49" s="75"/>
      <c r="E49" s="18">
        <v>0</v>
      </c>
      <c r="F49" s="18">
        <v>0</v>
      </c>
      <c r="H49" s="99"/>
      <c r="I49" s="100"/>
      <c r="J49" s="100"/>
      <c r="K49" s="101"/>
      <c r="L49" s="47">
        <v>0</v>
      </c>
      <c r="M49" s="84">
        <v>0</v>
      </c>
      <c r="N49" s="85"/>
      <c r="O49" s="53">
        <f>ROUND(oknPrice_30*oknQuantity_30,2)</f>
        <v>0</v>
      </c>
      <c r="P49" s="38">
        <f>ROUND(IF(oknTaxable_30,oknTotalNet_30*oknTax1Rate,0),2)</f>
        <v>0</v>
      </c>
      <c r="Q49" s="38">
        <f>oknTotalNet_30+oknVat_30</f>
        <v>0</v>
      </c>
      <c r="R49" s="13"/>
      <c r="T49" s="60">
        <v>30</v>
      </c>
    </row>
    <row r="50" spans="1:20" s="2" customFormat="1" ht="15.95" hidden="1" customHeight="1" x14ac:dyDescent="0.2">
      <c r="A50" s="74"/>
      <c r="B50" s="75"/>
      <c r="E50" s="18">
        <v>0</v>
      </c>
      <c r="F50" s="18">
        <v>0</v>
      </c>
      <c r="H50" s="96"/>
      <c r="I50" s="97"/>
      <c r="J50" s="97"/>
      <c r="K50" s="98"/>
      <c r="L50" s="49">
        <v>0</v>
      </c>
      <c r="M50" s="86">
        <v>0</v>
      </c>
      <c r="N50" s="87"/>
      <c r="O50" s="54">
        <f>ROUND(oknPrice_31*oknQuantity_31,2)</f>
        <v>0</v>
      </c>
      <c r="P50" s="41">
        <f>ROUND(IF(oknTaxable_31,oknTotalNet_31*oknTax1Rate,0),2)</f>
        <v>0</v>
      </c>
      <c r="Q50" s="41">
        <f>oknTotalNet_31+oknVat_31</f>
        <v>0</v>
      </c>
      <c r="R50" s="12"/>
      <c r="T50" s="60">
        <v>31</v>
      </c>
    </row>
    <row r="51" spans="1:20" s="2" customFormat="1" ht="15.95" hidden="1" customHeight="1" x14ac:dyDescent="0.2">
      <c r="A51" s="74"/>
      <c r="B51" s="75"/>
      <c r="E51" s="18">
        <v>0</v>
      </c>
      <c r="F51" s="18">
        <v>0</v>
      </c>
      <c r="H51" s="99"/>
      <c r="I51" s="100"/>
      <c r="J51" s="100"/>
      <c r="K51" s="101"/>
      <c r="L51" s="47">
        <v>0</v>
      </c>
      <c r="M51" s="84">
        <v>0</v>
      </c>
      <c r="N51" s="85"/>
      <c r="O51" s="53">
        <f>ROUND(oknPrice_32*oknQuantity_32,2)</f>
        <v>0</v>
      </c>
      <c r="P51" s="38">
        <f>ROUND(IF(oknTaxable_32,oknTotalNet_32*oknTax1Rate,0),2)</f>
        <v>0</v>
      </c>
      <c r="Q51" s="38">
        <f>oknTotalNet_32+oknVat_32</f>
        <v>0</v>
      </c>
      <c r="R51" s="13"/>
      <c r="T51" s="60">
        <v>32</v>
      </c>
    </row>
    <row r="52" spans="1:20" s="2" customFormat="1" ht="15.95" hidden="1" customHeight="1" x14ac:dyDescent="0.2">
      <c r="A52" s="74"/>
      <c r="B52" s="75"/>
      <c r="E52" s="18">
        <v>0</v>
      </c>
      <c r="F52" s="18">
        <v>0</v>
      </c>
      <c r="H52" s="96"/>
      <c r="I52" s="97"/>
      <c r="J52" s="97"/>
      <c r="K52" s="98"/>
      <c r="L52" s="49">
        <v>0</v>
      </c>
      <c r="M52" s="86">
        <v>0</v>
      </c>
      <c r="N52" s="87"/>
      <c r="O52" s="54">
        <f>ROUND(oknPrice_33*oknQuantity_33,2)</f>
        <v>0</v>
      </c>
      <c r="P52" s="41">
        <f>ROUND(IF(oknTaxable_33,oknTotalNet_33*oknTax1Rate,0),2)</f>
        <v>0</v>
      </c>
      <c r="Q52" s="41">
        <f>oknTotalNet_33+oknVat_33</f>
        <v>0</v>
      </c>
      <c r="R52" s="12"/>
      <c r="T52" s="60">
        <v>33</v>
      </c>
    </row>
    <row r="53" spans="1:20" s="2" customFormat="1" ht="15.95" hidden="1" customHeight="1" x14ac:dyDescent="0.2">
      <c r="A53" s="74"/>
      <c r="B53" s="75"/>
      <c r="E53" s="18">
        <v>0</v>
      </c>
      <c r="F53" s="18">
        <v>0</v>
      </c>
      <c r="H53" s="99"/>
      <c r="I53" s="100"/>
      <c r="J53" s="100"/>
      <c r="K53" s="101"/>
      <c r="L53" s="47">
        <v>0</v>
      </c>
      <c r="M53" s="84">
        <v>0</v>
      </c>
      <c r="N53" s="85"/>
      <c r="O53" s="53">
        <f>ROUND(oknPrice_34*oknQuantity_34,2)</f>
        <v>0</v>
      </c>
      <c r="P53" s="38">
        <f>ROUND(IF(oknTaxable_34,oknTotalNet_34*oknTax1Rate,0),2)</f>
        <v>0</v>
      </c>
      <c r="Q53" s="38">
        <f>oknTotalNet_34+oknVat_34</f>
        <v>0</v>
      </c>
      <c r="R53" s="13"/>
      <c r="T53" s="60">
        <v>34</v>
      </c>
    </row>
    <row r="54" spans="1:20" s="2" customFormat="1" ht="15.95" hidden="1" customHeight="1" x14ac:dyDescent="0.2">
      <c r="A54" s="74"/>
      <c r="B54" s="75"/>
      <c r="E54" s="18">
        <v>0</v>
      </c>
      <c r="F54" s="18">
        <v>0</v>
      </c>
      <c r="H54" s="96"/>
      <c r="I54" s="97"/>
      <c r="J54" s="97"/>
      <c r="K54" s="98"/>
      <c r="L54" s="49">
        <v>0</v>
      </c>
      <c r="M54" s="86">
        <v>0</v>
      </c>
      <c r="N54" s="87"/>
      <c r="O54" s="54">
        <f>ROUND(oknPrice_35*oknQuantity_35,2)</f>
        <v>0</v>
      </c>
      <c r="P54" s="41">
        <f>ROUND(IF(oknTaxable_35,oknTotalNet_35*oknTax1Rate,0),2)</f>
        <v>0</v>
      </c>
      <c r="Q54" s="41">
        <f>oknTotalNet_35+oknVat_35</f>
        <v>0</v>
      </c>
      <c r="R54" s="12"/>
      <c r="T54" s="60">
        <v>35</v>
      </c>
    </row>
    <row r="55" spans="1:20" s="2" customFormat="1" ht="15.95" hidden="1" customHeight="1" x14ac:dyDescent="0.2">
      <c r="A55" s="74"/>
      <c r="B55" s="75"/>
      <c r="E55" s="18">
        <v>0</v>
      </c>
      <c r="F55" s="18">
        <v>0</v>
      </c>
      <c r="H55" s="99"/>
      <c r="I55" s="100"/>
      <c r="J55" s="100"/>
      <c r="K55" s="101"/>
      <c r="L55" s="47">
        <v>0</v>
      </c>
      <c r="M55" s="84">
        <v>0</v>
      </c>
      <c r="N55" s="85"/>
      <c r="O55" s="53">
        <f>ROUND(oknPrice_36*oknQuantity_36,2)</f>
        <v>0</v>
      </c>
      <c r="P55" s="38">
        <f>ROUND(IF(oknTaxable_36,oknTotalNet_36*oknTax1Rate,0),2)</f>
        <v>0</v>
      </c>
      <c r="Q55" s="38">
        <f>oknTotalNet_36+oknVat_36</f>
        <v>0</v>
      </c>
      <c r="R55" s="13"/>
      <c r="T55" s="60">
        <v>36</v>
      </c>
    </row>
    <row r="56" spans="1:20" s="2" customFormat="1" ht="15.95" hidden="1" customHeight="1" x14ac:dyDescent="0.2">
      <c r="A56" s="74"/>
      <c r="B56" s="75"/>
      <c r="E56" s="18">
        <v>0</v>
      </c>
      <c r="F56" s="18">
        <v>0</v>
      </c>
      <c r="H56" s="96"/>
      <c r="I56" s="97"/>
      <c r="J56" s="97"/>
      <c r="K56" s="98"/>
      <c r="L56" s="49">
        <v>0</v>
      </c>
      <c r="M56" s="86">
        <v>0</v>
      </c>
      <c r="N56" s="87"/>
      <c r="O56" s="54">
        <f>ROUND(oknPrice_37*oknQuantity_37,2)</f>
        <v>0</v>
      </c>
      <c r="P56" s="41">
        <f>ROUND(IF(oknTaxable_37,oknTotalNet_37*oknTax1Rate,0),2)</f>
        <v>0</v>
      </c>
      <c r="Q56" s="41">
        <f>oknTotalNet_37+oknVat_37</f>
        <v>0</v>
      </c>
      <c r="R56" s="12"/>
      <c r="T56" s="60">
        <v>37</v>
      </c>
    </row>
    <row r="57" spans="1:20" s="2" customFormat="1" ht="15.95" hidden="1" customHeight="1" x14ac:dyDescent="0.2">
      <c r="A57" s="74"/>
      <c r="B57" s="75"/>
      <c r="E57" s="18">
        <v>0</v>
      </c>
      <c r="F57" s="18">
        <v>0</v>
      </c>
      <c r="H57" s="99"/>
      <c r="I57" s="100"/>
      <c r="J57" s="100"/>
      <c r="K57" s="101"/>
      <c r="L57" s="47">
        <v>0</v>
      </c>
      <c r="M57" s="84">
        <v>0</v>
      </c>
      <c r="N57" s="85"/>
      <c r="O57" s="53">
        <f>ROUND(oknPrice_38*oknQuantity_38,2)</f>
        <v>0</v>
      </c>
      <c r="P57" s="38">
        <f>ROUND(IF(oknTaxable_38,oknTotalNet_38*oknTax1Rate,0),2)</f>
        <v>0</v>
      </c>
      <c r="Q57" s="38">
        <f>oknTotalNet_38+oknVat_38</f>
        <v>0</v>
      </c>
      <c r="R57" s="13"/>
      <c r="T57" s="60">
        <v>38</v>
      </c>
    </row>
    <row r="58" spans="1:20" s="2" customFormat="1" ht="15.95" hidden="1" customHeight="1" x14ac:dyDescent="0.2">
      <c r="A58" s="74"/>
      <c r="B58" s="75"/>
      <c r="E58" s="18">
        <v>0</v>
      </c>
      <c r="F58" s="18">
        <v>0</v>
      </c>
      <c r="H58" s="96"/>
      <c r="I58" s="97"/>
      <c r="J58" s="97"/>
      <c r="K58" s="98"/>
      <c r="L58" s="49">
        <v>0</v>
      </c>
      <c r="M58" s="86">
        <v>0</v>
      </c>
      <c r="N58" s="87"/>
      <c r="O58" s="54">
        <f>ROUND(oknPrice_39*oknQuantity_39,2)</f>
        <v>0</v>
      </c>
      <c r="P58" s="41">
        <f>ROUND(IF(oknTaxable_39,oknTotalNet_39*oknTax1Rate,0),2)</f>
        <v>0</v>
      </c>
      <c r="Q58" s="41">
        <f>oknTotalNet_39+oknVat_39</f>
        <v>0</v>
      </c>
      <c r="R58" s="12"/>
      <c r="T58" s="60">
        <v>39</v>
      </c>
    </row>
    <row r="59" spans="1:20" s="2" customFormat="1" ht="15.95" hidden="1" customHeight="1" x14ac:dyDescent="0.2">
      <c r="A59" s="74"/>
      <c r="B59" s="75"/>
      <c r="E59" s="18">
        <v>0</v>
      </c>
      <c r="F59" s="18">
        <v>0</v>
      </c>
      <c r="H59" s="99"/>
      <c r="I59" s="100"/>
      <c r="J59" s="100"/>
      <c r="K59" s="101"/>
      <c r="L59" s="47">
        <v>0</v>
      </c>
      <c r="M59" s="84">
        <v>0</v>
      </c>
      <c r="N59" s="85"/>
      <c r="O59" s="53">
        <f>ROUND(oknPrice_40*oknQuantity_40,2)</f>
        <v>0</v>
      </c>
      <c r="P59" s="38">
        <f>ROUND(IF(oknTaxable_40,oknTotalNet_40*oknTax1Rate,0),2)</f>
        <v>0</v>
      </c>
      <c r="Q59" s="38">
        <f>oknTotalNet_40+oknVat_40</f>
        <v>0</v>
      </c>
      <c r="R59" s="13"/>
      <c r="T59" s="60">
        <v>40</v>
      </c>
    </row>
    <row r="60" spans="1:20" s="2" customFormat="1" ht="15.95" hidden="1" customHeight="1" x14ac:dyDescent="0.2">
      <c r="A60" s="74"/>
      <c r="B60" s="75"/>
      <c r="E60" s="18">
        <v>0</v>
      </c>
      <c r="F60" s="18">
        <v>0</v>
      </c>
      <c r="H60" s="96"/>
      <c r="I60" s="97"/>
      <c r="J60" s="97"/>
      <c r="K60" s="98"/>
      <c r="L60" s="49">
        <v>0</v>
      </c>
      <c r="M60" s="86">
        <v>0</v>
      </c>
      <c r="N60" s="87"/>
      <c r="O60" s="54">
        <f>ROUND(oknPrice_41*oknQuantity_41,2)</f>
        <v>0</v>
      </c>
      <c r="P60" s="41">
        <f>ROUND(IF(oknTaxable_41,oknTotalNet_41*oknTax1Rate,0),2)</f>
        <v>0</v>
      </c>
      <c r="Q60" s="41">
        <f>oknTotalNet_41+oknVat_41</f>
        <v>0</v>
      </c>
      <c r="R60" s="12"/>
      <c r="T60" s="60">
        <v>41</v>
      </c>
    </row>
    <row r="61" spans="1:20" s="2" customFormat="1" ht="15.95" hidden="1" customHeight="1" x14ac:dyDescent="0.2">
      <c r="A61" s="74"/>
      <c r="B61" s="75"/>
      <c r="E61" s="18">
        <v>0</v>
      </c>
      <c r="F61" s="18">
        <v>0</v>
      </c>
      <c r="H61" s="99"/>
      <c r="I61" s="100"/>
      <c r="J61" s="100"/>
      <c r="K61" s="101"/>
      <c r="L61" s="47">
        <v>0</v>
      </c>
      <c r="M61" s="84">
        <v>0</v>
      </c>
      <c r="N61" s="85"/>
      <c r="O61" s="53">
        <f>ROUND(oknPrice_42*oknQuantity_42,2)</f>
        <v>0</v>
      </c>
      <c r="P61" s="38">
        <f>ROUND(IF(oknTaxable_42,oknTotalNet_42*oknTax1Rate,0),2)</f>
        <v>0</v>
      </c>
      <c r="Q61" s="38">
        <f>oknTotalNet_42+oknVat_42</f>
        <v>0</v>
      </c>
      <c r="R61" s="13"/>
      <c r="T61" s="60">
        <v>42</v>
      </c>
    </row>
    <row r="62" spans="1:20" s="2" customFormat="1" ht="15.95" hidden="1" customHeight="1" x14ac:dyDescent="0.2">
      <c r="A62" s="74"/>
      <c r="B62" s="75"/>
      <c r="E62" s="18">
        <v>0</v>
      </c>
      <c r="F62" s="18">
        <v>0</v>
      </c>
      <c r="H62" s="96"/>
      <c r="I62" s="97"/>
      <c r="J62" s="97"/>
      <c r="K62" s="98"/>
      <c r="L62" s="49"/>
      <c r="M62" s="86">
        <v>0</v>
      </c>
      <c r="N62" s="87"/>
      <c r="O62" s="54">
        <f>ROUND(oknPrice_43*oknQuantity_43,2)</f>
        <v>0</v>
      </c>
      <c r="P62" s="41">
        <f>ROUND(IF(oknTaxable_43,oknTotalNet_43*oknTax1Rate,0),2)</f>
        <v>0</v>
      </c>
      <c r="Q62" s="41">
        <f>oknTotalNet_43+oknVat_43</f>
        <v>0</v>
      </c>
      <c r="R62" s="12"/>
      <c r="T62" s="60">
        <v>43</v>
      </c>
    </row>
    <row r="63" spans="1:20" s="2" customFormat="1" ht="15.95" hidden="1" customHeight="1" x14ac:dyDescent="0.2">
      <c r="A63" s="74"/>
      <c r="B63" s="75"/>
      <c r="E63" s="18">
        <v>0</v>
      </c>
      <c r="F63" s="18">
        <v>0</v>
      </c>
      <c r="H63" s="99"/>
      <c r="I63" s="100"/>
      <c r="J63" s="100"/>
      <c r="K63" s="101"/>
      <c r="L63" s="47">
        <v>0</v>
      </c>
      <c r="M63" s="84">
        <v>0</v>
      </c>
      <c r="N63" s="85"/>
      <c r="O63" s="53">
        <f>ROUND(oknPrice_44*oknQuantity_44,2)</f>
        <v>0</v>
      </c>
      <c r="P63" s="38">
        <f>ROUND(IF(oknTaxable_44,oknTotalNet_44*oknTax1Rate,0),2)</f>
        <v>0</v>
      </c>
      <c r="Q63" s="38">
        <f>oknTotalNet_44+oknVat_44</f>
        <v>0</v>
      </c>
      <c r="R63" s="13"/>
      <c r="T63" s="60">
        <v>44</v>
      </c>
    </row>
    <row r="64" spans="1:20" s="2" customFormat="1" ht="15.95" hidden="1" customHeight="1" x14ac:dyDescent="0.2">
      <c r="A64" s="74"/>
      <c r="B64" s="75"/>
      <c r="E64" s="18">
        <v>0</v>
      </c>
      <c r="F64" s="18">
        <v>0</v>
      </c>
      <c r="H64" s="96"/>
      <c r="I64" s="97"/>
      <c r="J64" s="97"/>
      <c r="K64" s="98"/>
      <c r="L64" s="49">
        <v>0</v>
      </c>
      <c r="M64" s="86">
        <v>0</v>
      </c>
      <c r="N64" s="87"/>
      <c r="O64" s="54">
        <f>ROUND(oknPrice_45*oknQuantity_45,2)</f>
        <v>0</v>
      </c>
      <c r="P64" s="41">
        <f>ROUND(IF(oknTaxable_45,oknTotalNet_45*oknTax1Rate,0),2)</f>
        <v>0</v>
      </c>
      <c r="Q64" s="41">
        <f>oknTotalNet_45+oknVat_45</f>
        <v>0</v>
      </c>
      <c r="R64" s="12"/>
      <c r="T64" s="60">
        <v>45</v>
      </c>
    </row>
    <row r="65" spans="1:20" s="2" customFormat="1" ht="15.95" hidden="1" customHeight="1" x14ac:dyDescent="0.2">
      <c r="A65" s="74"/>
      <c r="B65" s="75"/>
      <c r="E65" s="18">
        <v>0</v>
      </c>
      <c r="F65" s="18">
        <v>0</v>
      </c>
      <c r="H65" s="99"/>
      <c r="I65" s="100"/>
      <c r="J65" s="100"/>
      <c r="K65" s="101"/>
      <c r="L65" s="47">
        <v>0</v>
      </c>
      <c r="M65" s="84">
        <v>0</v>
      </c>
      <c r="N65" s="85"/>
      <c r="O65" s="53">
        <f>ROUND(oknPrice_46*oknQuantity_46,2)</f>
        <v>0</v>
      </c>
      <c r="P65" s="38">
        <f>ROUND(IF(oknTaxable_46,oknTotalNet_46*oknTax1Rate,0),2)</f>
        <v>0</v>
      </c>
      <c r="Q65" s="38">
        <f>oknTotalNet_46+oknVat_46</f>
        <v>0</v>
      </c>
      <c r="R65" s="13"/>
      <c r="T65" s="60">
        <v>46</v>
      </c>
    </row>
    <row r="66" spans="1:20" s="2" customFormat="1" ht="15.95" hidden="1" customHeight="1" x14ac:dyDescent="0.2">
      <c r="A66" s="74"/>
      <c r="B66" s="75"/>
      <c r="E66" s="18">
        <v>0</v>
      </c>
      <c r="F66" s="18">
        <v>0</v>
      </c>
      <c r="H66" s="96"/>
      <c r="I66" s="97"/>
      <c r="J66" s="97"/>
      <c r="K66" s="98"/>
      <c r="L66" s="49">
        <v>0</v>
      </c>
      <c r="M66" s="86">
        <v>0</v>
      </c>
      <c r="N66" s="87"/>
      <c r="O66" s="54">
        <f>ROUND(oknPrice_47*oknQuantity_47,2)</f>
        <v>0</v>
      </c>
      <c r="P66" s="41">
        <f>ROUND(IF(oknTaxable_47,oknTotalNet_47*oknTax1Rate,0),2)</f>
        <v>0</v>
      </c>
      <c r="Q66" s="41">
        <f>oknTotalNet_47+oknVat_47</f>
        <v>0</v>
      </c>
      <c r="R66" s="12"/>
      <c r="T66" s="60">
        <v>47</v>
      </c>
    </row>
    <row r="67" spans="1:20" s="2" customFormat="1" ht="15.95" hidden="1" customHeight="1" x14ac:dyDescent="0.2">
      <c r="A67" s="74"/>
      <c r="B67" s="75"/>
      <c r="E67" s="18">
        <v>0</v>
      </c>
      <c r="F67" s="18">
        <v>0</v>
      </c>
      <c r="H67" s="120"/>
      <c r="I67" s="121"/>
      <c r="J67" s="121"/>
      <c r="K67" s="122"/>
      <c r="L67" s="51">
        <v>0</v>
      </c>
      <c r="M67" s="123">
        <v>0</v>
      </c>
      <c r="N67" s="124"/>
      <c r="O67" s="56">
        <f>ROUND(oknPrice_48*oknQuantity_48,2)</f>
        <v>0</v>
      </c>
      <c r="P67" s="40">
        <f>ROUND(IF(oknTaxable_48,oknTotalNet_48*oknTax1Rate,0),2)</f>
        <v>0</v>
      </c>
      <c r="Q67" s="40">
        <f>oknTotalNet_48+oknVat_48</f>
        <v>0</v>
      </c>
      <c r="R67" s="13"/>
      <c r="T67" s="60">
        <v>48</v>
      </c>
    </row>
    <row r="68" spans="1:20" s="2" customFormat="1" ht="15.95" hidden="1" customHeight="1" x14ac:dyDescent="0.2">
      <c r="A68" s="74"/>
      <c r="B68" s="75"/>
      <c r="E68" s="18">
        <v>0</v>
      </c>
      <c r="F68" s="18">
        <v>0</v>
      </c>
      <c r="H68" s="96"/>
      <c r="I68" s="97"/>
      <c r="J68" s="97"/>
      <c r="K68" s="98"/>
      <c r="L68" s="49">
        <v>0</v>
      </c>
      <c r="M68" s="86">
        <v>0</v>
      </c>
      <c r="N68" s="87"/>
      <c r="O68" s="54">
        <f>ROUND(oknPrice_49*oknQuantity_49,2)</f>
        <v>0</v>
      </c>
      <c r="P68" s="41">
        <f>ROUND(IF(oknTaxable_49,oknTotalNet_49*oknTax1Rate,0),2)</f>
        <v>0</v>
      </c>
      <c r="Q68" s="41">
        <f>oknTotalNet_49+oknVat_49</f>
        <v>0</v>
      </c>
      <c r="R68" s="12"/>
      <c r="T68" s="60">
        <v>49</v>
      </c>
    </row>
    <row r="69" spans="1:20" s="2" customFormat="1" ht="15.95" hidden="1" customHeight="1" x14ac:dyDescent="0.2">
      <c r="A69" s="74"/>
      <c r="B69" s="75"/>
      <c r="E69" s="18">
        <v>0</v>
      </c>
      <c r="F69" s="18">
        <v>0</v>
      </c>
      <c r="H69" s="99"/>
      <c r="I69" s="100"/>
      <c r="J69" s="100"/>
      <c r="K69" s="101"/>
      <c r="L69" s="47">
        <v>0</v>
      </c>
      <c r="M69" s="84">
        <v>0</v>
      </c>
      <c r="N69" s="85"/>
      <c r="O69" s="53">
        <f>ROUND(oknPrice_50*oknQuantity_50,2)</f>
        <v>0</v>
      </c>
      <c r="P69" s="38">
        <f>ROUND(IF(oknTaxable_50,oknTotalNet_50*oknTax1Rate,0),2)</f>
        <v>0</v>
      </c>
      <c r="Q69" s="38">
        <f>oknTotalNet_50+oknVat_50</f>
        <v>0</v>
      </c>
      <c r="R69" s="13"/>
      <c r="T69" s="60">
        <v>50</v>
      </c>
    </row>
    <row r="70" spans="1:20" s="2" customFormat="1" ht="15.95" hidden="1" customHeight="1" x14ac:dyDescent="0.2">
      <c r="A70" s="74"/>
      <c r="B70" s="75"/>
      <c r="E70" s="18">
        <v>0</v>
      </c>
      <c r="F70" s="18">
        <v>0</v>
      </c>
      <c r="H70" s="96"/>
      <c r="I70" s="97"/>
      <c r="J70" s="97"/>
      <c r="K70" s="98"/>
      <c r="L70" s="49">
        <v>0</v>
      </c>
      <c r="M70" s="86">
        <v>0</v>
      </c>
      <c r="N70" s="87"/>
      <c r="O70" s="54">
        <f>ROUND(oknPrice_51*oknQuantity_51,2)</f>
        <v>0</v>
      </c>
      <c r="P70" s="41">
        <f>ROUND(IF(oknTaxable_51,oknTotalNet_51*oknTax1Rate,0),2)</f>
        <v>0</v>
      </c>
      <c r="Q70" s="41">
        <f>oknTotalNet_51+oknVat_51</f>
        <v>0</v>
      </c>
      <c r="R70" s="12"/>
      <c r="T70" s="60">
        <v>51</v>
      </c>
    </row>
    <row r="71" spans="1:20" s="2" customFormat="1" ht="15.95" hidden="1" customHeight="1" x14ac:dyDescent="0.2">
      <c r="A71" s="74"/>
      <c r="B71" s="75"/>
      <c r="E71" s="18">
        <v>0</v>
      </c>
      <c r="F71" s="18">
        <v>0</v>
      </c>
      <c r="H71" s="99"/>
      <c r="I71" s="100"/>
      <c r="J71" s="100"/>
      <c r="K71" s="101"/>
      <c r="L71" s="47">
        <v>0</v>
      </c>
      <c r="M71" s="84">
        <v>0</v>
      </c>
      <c r="N71" s="85"/>
      <c r="O71" s="53">
        <f>ROUND(oknPrice_52*oknQuantity_52,2)</f>
        <v>0</v>
      </c>
      <c r="P71" s="38">
        <f>ROUND(IF(oknTaxable_52,oknTotalNet_52*oknTax1Rate,0),2)</f>
        <v>0</v>
      </c>
      <c r="Q71" s="38">
        <f>oknTotalNet_52+oknVat_52</f>
        <v>0</v>
      </c>
      <c r="R71" s="13"/>
      <c r="T71" s="60">
        <v>52</v>
      </c>
    </row>
    <row r="72" spans="1:20" s="2" customFormat="1" ht="15.95" hidden="1" customHeight="1" x14ac:dyDescent="0.2">
      <c r="A72" s="74"/>
      <c r="B72" s="75"/>
      <c r="E72" s="18">
        <v>0</v>
      </c>
      <c r="F72" s="18">
        <v>0</v>
      </c>
      <c r="H72" s="96"/>
      <c r="I72" s="97"/>
      <c r="J72" s="97"/>
      <c r="K72" s="98"/>
      <c r="L72" s="49">
        <v>0</v>
      </c>
      <c r="M72" s="86">
        <v>0</v>
      </c>
      <c r="N72" s="87"/>
      <c r="O72" s="54">
        <f>ROUND(oknPrice_53*oknQuantity_53,2)</f>
        <v>0</v>
      </c>
      <c r="P72" s="41">
        <f>ROUND(IF(oknTaxable_53,oknTotalNet_53*oknTax1Rate,0),2)</f>
        <v>0</v>
      </c>
      <c r="Q72" s="41">
        <f>oknTotalNet_53+oknVat_53</f>
        <v>0</v>
      </c>
      <c r="R72" s="12"/>
      <c r="T72" s="60">
        <v>53</v>
      </c>
    </row>
    <row r="73" spans="1:20" s="2" customFormat="1" ht="15.95" hidden="1" customHeight="1" x14ac:dyDescent="0.2">
      <c r="A73" s="74"/>
      <c r="B73" s="75"/>
      <c r="E73" s="18">
        <v>0</v>
      </c>
      <c r="F73" s="18">
        <v>0</v>
      </c>
      <c r="H73" s="99"/>
      <c r="I73" s="100"/>
      <c r="J73" s="100"/>
      <c r="K73" s="101"/>
      <c r="L73" s="47">
        <v>0</v>
      </c>
      <c r="M73" s="84">
        <v>0</v>
      </c>
      <c r="N73" s="85"/>
      <c r="O73" s="53">
        <f>ROUND(oknPrice_54*oknQuantity_54,2)</f>
        <v>0</v>
      </c>
      <c r="P73" s="38">
        <f>ROUND(IF(oknTaxable_54,oknTotalNet_54*oknTax1Rate,0),2)</f>
        <v>0</v>
      </c>
      <c r="Q73" s="38">
        <f>oknTotalNet_54+oknVat_54</f>
        <v>0</v>
      </c>
      <c r="R73" s="13"/>
      <c r="T73" s="60">
        <v>54</v>
      </c>
    </row>
    <row r="74" spans="1:20" s="2" customFormat="1" ht="15.95" hidden="1" customHeight="1" x14ac:dyDescent="0.2">
      <c r="A74" s="74"/>
      <c r="B74" s="75"/>
      <c r="E74" s="18">
        <v>0</v>
      </c>
      <c r="F74" s="18">
        <v>0</v>
      </c>
      <c r="H74" s="96"/>
      <c r="I74" s="97"/>
      <c r="J74" s="97"/>
      <c r="K74" s="98"/>
      <c r="L74" s="49">
        <v>0</v>
      </c>
      <c r="M74" s="86">
        <v>0</v>
      </c>
      <c r="N74" s="87"/>
      <c r="O74" s="54">
        <f>ROUND(oknPrice_55*oknQuantity_55,2)</f>
        <v>0</v>
      </c>
      <c r="P74" s="41">
        <f>ROUND(IF(oknTaxable_55,oknTotalNet_55*oknTax1Rate,0),2)</f>
        <v>0</v>
      </c>
      <c r="Q74" s="41">
        <f>oknTotalNet_55+oknVat_55</f>
        <v>0</v>
      </c>
      <c r="R74" s="12"/>
      <c r="T74" s="60">
        <v>55</v>
      </c>
    </row>
    <row r="75" spans="1:20" s="2" customFormat="1" ht="15.95" hidden="1" customHeight="1" x14ac:dyDescent="0.2">
      <c r="A75" s="74"/>
      <c r="B75" s="75"/>
      <c r="E75" s="18">
        <v>0</v>
      </c>
      <c r="F75" s="18">
        <v>0</v>
      </c>
      <c r="H75" s="99"/>
      <c r="I75" s="100"/>
      <c r="J75" s="100"/>
      <c r="K75" s="101"/>
      <c r="L75" s="47">
        <v>0</v>
      </c>
      <c r="M75" s="84">
        <v>0</v>
      </c>
      <c r="N75" s="85"/>
      <c r="O75" s="53">
        <f>ROUND(oknPrice_56*oknQuantity_56,2)</f>
        <v>0</v>
      </c>
      <c r="P75" s="38">
        <f>ROUND(IF(oknTaxable_56,oknTotalNet_56*oknTax1Rate,0),2)</f>
        <v>0</v>
      </c>
      <c r="Q75" s="38">
        <f>oknTotalNet_56+oknVat_56</f>
        <v>0</v>
      </c>
      <c r="R75" s="13"/>
      <c r="T75" s="60">
        <v>56</v>
      </c>
    </row>
    <row r="76" spans="1:20" s="2" customFormat="1" ht="15.95" hidden="1" customHeight="1" x14ac:dyDescent="0.2">
      <c r="A76" s="74"/>
      <c r="B76" s="75"/>
      <c r="E76" s="18">
        <v>0</v>
      </c>
      <c r="F76" s="18">
        <v>0</v>
      </c>
      <c r="H76" s="96"/>
      <c r="I76" s="97"/>
      <c r="J76" s="97"/>
      <c r="K76" s="98"/>
      <c r="L76" s="49">
        <v>0</v>
      </c>
      <c r="M76" s="86">
        <v>0</v>
      </c>
      <c r="N76" s="87"/>
      <c r="O76" s="54">
        <f>ROUND(oknPrice_57*oknQuantity_57,2)</f>
        <v>0</v>
      </c>
      <c r="P76" s="41">
        <f>ROUND(IF(oknTaxable_57,oknTotalNet_57*oknTax1Rate,0),2)</f>
        <v>0</v>
      </c>
      <c r="Q76" s="41">
        <f>oknTotalNet_57+oknVat_57</f>
        <v>0</v>
      </c>
      <c r="R76" s="12"/>
      <c r="T76" s="60">
        <v>57</v>
      </c>
    </row>
    <row r="77" spans="1:20" s="2" customFormat="1" ht="15.95" hidden="1" customHeight="1" x14ac:dyDescent="0.2">
      <c r="A77" s="74"/>
      <c r="B77" s="75"/>
      <c r="E77" s="18">
        <v>0</v>
      </c>
      <c r="F77" s="18">
        <v>0</v>
      </c>
      <c r="H77" s="99"/>
      <c r="I77" s="100"/>
      <c r="J77" s="100"/>
      <c r="K77" s="101"/>
      <c r="L77" s="47">
        <v>0</v>
      </c>
      <c r="M77" s="84">
        <v>0</v>
      </c>
      <c r="N77" s="85"/>
      <c r="O77" s="53">
        <f>ROUND(oknPrice_58*oknQuantity_58,2)</f>
        <v>0</v>
      </c>
      <c r="P77" s="38">
        <f>ROUND(IF(oknTaxable_58,oknTotalNet_58*oknTax1Rate,0),2)</f>
        <v>0</v>
      </c>
      <c r="Q77" s="38">
        <f>oknTotalNet_58+oknVat_58</f>
        <v>0</v>
      </c>
      <c r="R77" s="13"/>
      <c r="T77" s="60">
        <v>58</v>
      </c>
    </row>
    <row r="78" spans="1:20" s="2" customFormat="1" ht="15.95" hidden="1" customHeight="1" x14ac:dyDescent="0.2">
      <c r="A78" s="74"/>
      <c r="B78" s="75"/>
      <c r="E78" s="18">
        <v>0</v>
      </c>
      <c r="F78" s="18">
        <v>0</v>
      </c>
      <c r="H78" s="125"/>
      <c r="I78" s="126"/>
      <c r="J78" s="126"/>
      <c r="K78" s="127"/>
      <c r="L78" s="50">
        <v>0</v>
      </c>
      <c r="M78" s="128">
        <v>0</v>
      </c>
      <c r="N78" s="129"/>
      <c r="O78" s="55">
        <f>ROUND(oknPrice_59*oknQuantity_59,2)</f>
        <v>0</v>
      </c>
      <c r="P78" s="42">
        <f>ROUND(IF(oknTaxable_59,oknTotalNet_59*oknTax1Rate,0),2)</f>
        <v>0</v>
      </c>
      <c r="Q78" s="42">
        <f>oknTotalNet_59+oknVat_59</f>
        <v>0</v>
      </c>
      <c r="R78" s="12"/>
      <c r="T78" s="60">
        <v>59</v>
      </c>
    </row>
    <row r="79" spans="1:20" s="2" customFormat="1" ht="15.95" hidden="1" customHeight="1" x14ac:dyDescent="0.2">
      <c r="A79" s="74"/>
      <c r="B79" s="75"/>
      <c r="E79" s="18">
        <v>0</v>
      </c>
      <c r="F79" s="18">
        <v>0</v>
      </c>
      <c r="H79" s="99"/>
      <c r="I79" s="100"/>
      <c r="J79" s="100"/>
      <c r="K79" s="101"/>
      <c r="L79" s="47">
        <v>0</v>
      </c>
      <c r="M79" s="84">
        <v>0</v>
      </c>
      <c r="N79" s="85"/>
      <c r="O79" s="53">
        <f>ROUND(oknPrice_60*oknQuantity_60,2)</f>
        <v>0</v>
      </c>
      <c r="P79" s="38">
        <f>ROUND(IF(oknTaxable_60,oknTotalNet_60*oknTax1Rate,0),2)</f>
        <v>0</v>
      </c>
      <c r="Q79" s="38">
        <f>oknTotalNet_60+oknVat_60</f>
        <v>0</v>
      </c>
      <c r="R79" s="13"/>
      <c r="T79" s="60">
        <v>60</v>
      </c>
    </row>
    <row r="80" spans="1:20" s="2" customFormat="1" ht="15.95" hidden="1" customHeight="1" x14ac:dyDescent="0.2">
      <c r="A80" s="74"/>
      <c r="B80" s="75"/>
      <c r="E80" s="18">
        <v>0</v>
      </c>
      <c r="F80" s="18">
        <v>0</v>
      </c>
      <c r="H80" s="96"/>
      <c r="I80" s="97"/>
      <c r="J80" s="97"/>
      <c r="K80" s="98"/>
      <c r="L80" s="49">
        <v>0</v>
      </c>
      <c r="M80" s="86">
        <v>0</v>
      </c>
      <c r="N80" s="87"/>
      <c r="O80" s="54">
        <f>ROUND(oknPrice_61*oknQuantity_61,2)</f>
        <v>0</v>
      </c>
      <c r="P80" s="41">
        <f>ROUND(IF(oknTaxable_61,oknTotalNet_61*oknTax1Rate,0),2)</f>
        <v>0</v>
      </c>
      <c r="Q80" s="41">
        <f>oknTotalNet_61+oknVat_61</f>
        <v>0</v>
      </c>
      <c r="R80" s="12"/>
      <c r="T80" s="60">
        <v>61</v>
      </c>
    </row>
    <row r="81" spans="1:20" s="2" customFormat="1" ht="15.95" hidden="1" customHeight="1" x14ac:dyDescent="0.2">
      <c r="A81" s="74"/>
      <c r="B81" s="75"/>
      <c r="E81" s="18">
        <v>0</v>
      </c>
      <c r="F81" s="18">
        <v>0</v>
      </c>
      <c r="H81" s="99"/>
      <c r="I81" s="100"/>
      <c r="J81" s="100"/>
      <c r="K81" s="101"/>
      <c r="L81" s="47">
        <v>0</v>
      </c>
      <c r="M81" s="84">
        <v>0</v>
      </c>
      <c r="N81" s="85"/>
      <c r="O81" s="53">
        <f>ROUND(oknPrice_62*oknQuantity_62,2)</f>
        <v>0</v>
      </c>
      <c r="P81" s="38">
        <f>ROUND(IF(oknTaxable_62,oknTotalNet_62*oknTax1Rate,0),2)</f>
        <v>0</v>
      </c>
      <c r="Q81" s="38">
        <f>oknTotalNet_62+oknVat_62</f>
        <v>0</v>
      </c>
      <c r="R81" s="13"/>
      <c r="T81" s="60">
        <v>62</v>
      </c>
    </row>
    <row r="82" spans="1:20" s="2" customFormat="1" ht="15.95" hidden="1" customHeight="1" x14ac:dyDescent="0.2">
      <c r="A82" s="74"/>
      <c r="B82" s="75"/>
      <c r="E82" s="18">
        <v>0</v>
      </c>
      <c r="F82" s="18">
        <v>0</v>
      </c>
      <c r="H82" s="96"/>
      <c r="I82" s="97"/>
      <c r="J82" s="97"/>
      <c r="K82" s="98"/>
      <c r="L82" s="49">
        <v>0</v>
      </c>
      <c r="M82" s="86">
        <v>0</v>
      </c>
      <c r="N82" s="87"/>
      <c r="O82" s="54">
        <f>ROUND(oknPrice_63*oknQuantity_63,2)</f>
        <v>0</v>
      </c>
      <c r="P82" s="41">
        <f>ROUND(IF(oknTaxable_63,oknTotalNet_63*oknTax1Rate,0),2)</f>
        <v>0</v>
      </c>
      <c r="Q82" s="41">
        <f>oknTotalNet_63+oknVat_63</f>
        <v>0</v>
      </c>
      <c r="R82" s="12"/>
      <c r="T82" s="60">
        <v>63</v>
      </c>
    </row>
    <row r="83" spans="1:20" s="2" customFormat="1" ht="15.95" hidden="1" customHeight="1" x14ac:dyDescent="0.2">
      <c r="A83" s="74"/>
      <c r="B83" s="75"/>
      <c r="E83" s="18">
        <v>0</v>
      </c>
      <c r="F83" s="18">
        <v>0</v>
      </c>
      <c r="H83" s="99"/>
      <c r="I83" s="100"/>
      <c r="J83" s="100"/>
      <c r="K83" s="101"/>
      <c r="L83" s="47">
        <v>0</v>
      </c>
      <c r="M83" s="84">
        <v>0</v>
      </c>
      <c r="N83" s="85"/>
      <c r="O83" s="53">
        <f>ROUND(oknPrice_64*oknQuantity_64,2)</f>
        <v>0</v>
      </c>
      <c r="P83" s="38">
        <f>ROUND(IF(oknTaxable_64,oknTotalNet_64*oknTax1Rate,0),2)</f>
        <v>0</v>
      </c>
      <c r="Q83" s="38">
        <f>oknTotalNet_64+oknVat_64</f>
        <v>0</v>
      </c>
      <c r="R83" s="13"/>
      <c r="T83" s="60">
        <v>64</v>
      </c>
    </row>
    <row r="84" spans="1:20" s="2" customFormat="1" ht="15.95" hidden="1" customHeight="1" x14ac:dyDescent="0.2">
      <c r="A84" s="74"/>
      <c r="B84" s="75"/>
      <c r="E84" s="18">
        <v>0</v>
      </c>
      <c r="F84" s="18">
        <v>0</v>
      </c>
      <c r="H84" s="96"/>
      <c r="I84" s="97"/>
      <c r="J84" s="97"/>
      <c r="K84" s="98"/>
      <c r="L84" s="49">
        <v>0</v>
      </c>
      <c r="M84" s="86">
        <v>0</v>
      </c>
      <c r="N84" s="87"/>
      <c r="O84" s="54">
        <f>ROUND(oknPrice_65*oknQuantity_65,2)</f>
        <v>0</v>
      </c>
      <c r="P84" s="41">
        <f>ROUND(IF(oknTaxable_65,oknTotalNet_65*oknTax1Rate,0),2)</f>
        <v>0</v>
      </c>
      <c r="Q84" s="41">
        <f>oknTotalNet_65+oknVat_65</f>
        <v>0</v>
      </c>
      <c r="R84" s="12"/>
      <c r="T84" s="60">
        <v>65</v>
      </c>
    </row>
    <row r="85" spans="1:20" s="2" customFormat="1" ht="15.95" hidden="1" customHeight="1" x14ac:dyDescent="0.2">
      <c r="A85" s="74"/>
      <c r="B85" s="75"/>
      <c r="E85" s="18">
        <v>0</v>
      </c>
      <c r="F85" s="18">
        <v>0</v>
      </c>
      <c r="H85" s="99"/>
      <c r="I85" s="100"/>
      <c r="J85" s="100"/>
      <c r="K85" s="101"/>
      <c r="L85" s="47">
        <v>0</v>
      </c>
      <c r="M85" s="84">
        <v>0</v>
      </c>
      <c r="N85" s="85"/>
      <c r="O85" s="53">
        <f>ROUND(oknPrice_66*oknQuantity_66,2)</f>
        <v>0</v>
      </c>
      <c r="P85" s="38">
        <f>ROUND(IF(oknTaxable_66,oknTotalNet_66*oknTax1Rate,0),2)</f>
        <v>0</v>
      </c>
      <c r="Q85" s="38">
        <f>oknTotalNet_66+oknVat_66</f>
        <v>0</v>
      </c>
      <c r="R85" s="13"/>
      <c r="T85" s="60">
        <v>66</v>
      </c>
    </row>
    <row r="86" spans="1:20" s="2" customFormat="1" ht="15.95" hidden="1" customHeight="1" x14ac:dyDescent="0.2">
      <c r="A86" s="74"/>
      <c r="B86" s="75"/>
      <c r="E86" s="18">
        <v>0</v>
      </c>
      <c r="F86" s="18">
        <v>0</v>
      </c>
      <c r="H86" s="96"/>
      <c r="I86" s="97"/>
      <c r="J86" s="97"/>
      <c r="K86" s="98"/>
      <c r="L86" s="49">
        <v>0</v>
      </c>
      <c r="M86" s="86">
        <v>0</v>
      </c>
      <c r="N86" s="87"/>
      <c r="O86" s="54">
        <f>ROUND(oknPrice_67*oknQuantity_67,2)</f>
        <v>0</v>
      </c>
      <c r="P86" s="41">
        <f>ROUND(IF(oknTaxable_67,oknTotalNet_67*oknTax1Rate,0),2)</f>
        <v>0</v>
      </c>
      <c r="Q86" s="41">
        <f>oknTotalNet_67+oknVat_67</f>
        <v>0</v>
      </c>
      <c r="R86" s="12"/>
      <c r="T86" s="60">
        <v>67</v>
      </c>
    </row>
    <row r="87" spans="1:20" s="2" customFormat="1" ht="15.95" hidden="1" customHeight="1" x14ac:dyDescent="0.2">
      <c r="A87" s="74"/>
      <c r="B87" s="75"/>
      <c r="E87" s="18">
        <v>0</v>
      </c>
      <c r="F87" s="18">
        <v>0</v>
      </c>
      <c r="H87" s="99"/>
      <c r="I87" s="100"/>
      <c r="J87" s="100"/>
      <c r="K87" s="101"/>
      <c r="L87" s="47">
        <v>0</v>
      </c>
      <c r="M87" s="84">
        <v>0</v>
      </c>
      <c r="N87" s="85"/>
      <c r="O87" s="53">
        <f>ROUND(oknPrice_68*oknQuantity_68,2)</f>
        <v>0</v>
      </c>
      <c r="P87" s="38">
        <f>ROUND(IF(oknTaxable_68,oknTotalNet_68*oknTax1Rate,0),2)</f>
        <v>0</v>
      </c>
      <c r="Q87" s="38">
        <f>oknTotalNet_68+oknVat_68</f>
        <v>0</v>
      </c>
      <c r="R87" s="13"/>
      <c r="T87" s="60">
        <v>68</v>
      </c>
    </row>
    <row r="88" spans="1:20" s="2" customFormat="1" ht="15.95" hidden="1" customHeight="1" x14ac:dyDescent="0.2">
      <c r="A88" s="74"/>
      <c r="B88" s="75"/>
      <c r="E88" s="18">
        <v>0</v>
      </c>
      <c r="F88" s="18">
        <v>0</v>
      </c>
      <c r="H88" s="96"/>
      <c r="I88" s="97"/>
      <c r="J88" s="97"/>
      <c r="K88" s="98"/>
      <c r="L88" s="49">
        <v>0</v>
      </c>
      <c r="M88" s="86">
        <v>0</v>
      </c>
      <c r="N88" s="87"/>
      <c r="O88" s="54">
        <f>ROUND(oknPrice_69*oknQuantity_69,2)</f>
        <v>0</v>
      </c>
      <c r="P88" s="41">
        <f>ROUND(IF(oknTaxable_69,oknTotalNet_69*oknTax1Rate,0),2)</f>
        <v>0</v>
      </c>
      <c r="Q88" s="41">
        <f>oknTotalNet_69+oknVat_69</f>
        <v>0</v>
      </c>
      <c r="R88" s="12"/>
      <c r="T88" s="60">
        <v>69</v>
      </c>
    </row>
    <row r="89" spans="1:20" s="2" customFormat="1" ht="15.95" hidden="1" customHeight="1" x14ac:dyDescent="0.2">
      <c r="A89" s="74"/>
      <c r="B89" s="75"/>
      <c r="E89" s="18">
        <v>0</v>
      </c>
      <c r="F89" s="18">
        <v>0</v>
      </c>
      <c r="H89" s="99"/>
      <c r="I89" s="100"/>
      <c r="J89" s="100"/>
      <c r="K89" s="101"/>
      <c r="L89" s="47">
        <v>0</v>
      </c>
      <c r="M89" s="84">
        <v>0</v>
      </c>
      <c r="N89" s="85"/>
      <c r="O89" s="53">
        <f>ROUND(oknPrice_70*oknQuantity_70,2)</f>
        <v>0</v>
      </c>
      <c r="P89" s="38">
        <f>ROUND(IF(oknTaxable_70,oknTotalNet_70*oknTax1Rate,0),2)</f>
        <v>0</v>
      </c>
      <c r="Q89" s="38">
        <f>oknTotalNet_70+oknVat_70</f>
        <v>0</v>
      </c>
      <c r="R89" s="13"/>
      <c r="T89" s="60">
        <v>70</v>
      </c>
    </row>
    <row r="90" spans="1:20" s="2" customFormat="1" ht="15.95" hidden="1" customHeight="1" x14ac:dyDescent="0.2">
      <c r="A90" s="74"/>
      <c r="B90" s="75"/>
      <c r="E90" s="18">
        <v>0</v>
      </c>
      <c r="F90" s="18">
        <v>0</v>
      </c>
      <c r="H90" s="96"/>
      <c r="I90" s="97"/>
      <c r="J90" s="97"/>
      <c r="K90" s="98"/>
      <c r="L90" s="49">
        <v>0</v>
      </c>
      <c r="M90" s="86">
        <v>0</v>
      </c>
      <c r="N90" s="87"/>
      <c r="O90" s="54">
        <f>ROUND(oknPrice_71*oknQuantity_71,2)</f>
        <v>0</v>
      </c>
      <c r="P90" s="41">
        <f>ROUND(IF(oknTaxable_71,oknTotalNet_71*oknTax1Rate,0),2)</f>
        <v>0</v>
      </c>
      <c r="Q90" s="41">
        <f>oknTotalNet_71+oknVat_71</f>
        <v>0</v>
      </c>
      <c r="R90" s="12"/>
      <c r="T90" s="60">
        <v>71</v>
      </c>
    </row>
    <row r="91" spans="1:20" s="2" customFormat="1" ht="15.95" hidden="1" customHeight="1" x14ac:dyDescent="0.2">
      <c r="A91" s="74"/>
      <c r="B91" s="75"/>
      <c r="E91" s="18">
        <v>0</v>
      </c>
      <c r="F91" s="18">
        <v>0</v>
      </c>
      <c r="H91" s="99"/>
      <c r="I91" s="100"/>
      <c r="J91" s="100"/>
      <c r="K91" s="101"/>
      <c r="L91" s="47">
        <v>0</v>
      </c>
      <c r="M91" s="84">
        <v>0</v>
      </c>
      <c r="N91" s="85"/>
      <c r="O91" s="53">
        <f>ROUND(oknPrice_72*oknQuantity_72,2)</f>
        <v>0</v>
      </c>
      <c r="P91" s="38">
        <f>ROUND(IF(oknTaxable_72,oknTotalNet_72*oknTax1Rate,0),2)</f>
        <v>0</v>
      </c>
      <c r="Q91" s="38">
        <f>oknTotalNet_72+oknVat_72</f>
        <v>0</v>
      </c>
      <c r="R91" s="13"/>
      <c r="T91" s="60">
        <v>72</v>
      </c>
    </row>
    <row r="92" spans="1:20" s="2" customFormat="1" ht="15.95" hidden="1" customHeight="1" x14ac:dyDescent="0.2">
      <c r="A92" s="74"/>
      <c r="B92" s="75"/>
      <c r="E92" s="18">
        <v>0</v>
      </c>
      <c r="F92" s="18">
        <v>0</v>
      </c>
      <c r="H92" s="96"/>
      <c r="I92" s="97"/>
      <c r="J92" s="97"/>
      <c r="K92" s="98"/>
      <c r="L92" s="49">
        <v>0</v>
      </c>
      <c r="M92" s="86">
        <v>0</v>
      </c>
      <c r="N92" s="87"/>
      <c r="O92" s="54">
        <f>ROUND(oknPrice_73*oknQuantity_73,2)</f>
        <v>0</v>
      </c>
      <c r="P92" s="41">
        <f>ROUND(IF(oknTaxable_73,oknTotalNet_73*oknTax1Rate,0),2)</f>
        <v>0</v>
      </c>
      <c r="Q92" s="41">
        <f>oknTotalNet_73+oknVat_73</f>
        <v>0</v>
      </c>
      <c r="R92" s="12"/>
      <c r="T92" s="60">
        <v>73</v>
      </c>
    </row>
    <row r="93" spans="1:20" s="2" customFormat="1" ht="15.95" hidden="1" customHeight="1" x14ac:dyDescent="0.2">
      <c r="A93" s="74"/>
      <c r="B93" s="75"/>
      <c r="E93" s="18">
        <v>0</v>
      </c>
      <c r="F93" s="18">
        <v>0</v>
      </c>
      <c r="H93" s="99"/>
      <c r="I93" s="100"/>
      <c r="J93" s="100"/>
      <c r="K93" s="101"/>
      <c r="L93" s="47">
        <v>0</v>
      </c>
      <c r="M93" s="84">
        <v>0</v>
      </c>
      <c r="N93" s="85"/>
      <c r="O93" s="53">
        <f>ROUND(oknPrice_74*oknQuantity_74,2)</f>
        <v>0</v>
      </c>
      <c r="P93" s="38">
        <f>ROUND(IF(oknTaxable_74,oknTotalNet_74*oknTax1Rate,0),2)</f>
        <v>0</v>
      </c>
      <c r="Q93" s="38">
        <f>oknTotalNet_74+oknVat_74</f>
        <v>0</v>
      </c>
      <c r="R93" s="13"/>
      <c r="T93" s="60">
        <v>74</v>
      </c>
    </row>
    <row r="94" spans="1:20" s="2" customFormat="1" ht="15.95" hidden="1" customHeight="1" x14ac:dyDescent="0.2">
      <c r="A94" s="74"/>
      <c r="B94" s="75"/>
      <c r="E94" s="18">
        <v>0</v>
      </c>
      <c r="F94" s="18">
        <v>0</v>
      </c>
      <c r="H94" s="96"/>
      <c r="I94" s="97"/>
      <c r="J94" s="97"/>
      <c r="K94" s="98"/>
      <c r="L94" s="49">
        <v>0</v>
      </c>
      <c r="M94" s="86">
        <v>0</v>
      </c>
      <c r="N94" s="87"/>
      <c r="O94" s="54">
        <f>ROUND(oknPrice_75*oknQuantity_75,2)</f>
        <v>0</v>
      </c>
      <c r="P94" s="41">
        <f>ROUND(IF(oknTaxable_75,oknTotalNet_75*oknTax1Rate,0),2)</f>
        <v>0</v>
      </c>
      <c r="Q94" s="41">
        <f>oknTotalNet_75+oknVat_75</f>
        <v>0</v>
      </c>
      <c r="R94" s="12"/>
      <c r="T94" s="60">
        <v>75</v>
      </c>
    </row>
    <row r="95" spans="1:20" s="2" customFormat="1" ht="15.95" hidden="1" customHeight="1" x14ac:dyDescent="0.2">
      <c r="A95" s="74"/>
      <c r="B95" s="75"/>
      <c r="E95" s="18">
        <v>0</v>
      </c>
      <c r="F95" s="18">
        <v>0</v>
      </c>
      <c r="H95" s="99"/>
      <c r="I95" s="100"/>
      <c r="J95" s="100"/>
      <c r="K95" s="101"/>
      <c r="L95" s="47">
        <v>0</v>
      </c>
      <c r="M95" s="84">
        <v>0</v>
      </c>
      <c r="N95" s="85"/>
      <c r="O95" s="53">
        <f>ROUND(oknPrice_76*oknQuantity_76,2)</f>
        <v>0</v>
      </c>
      <c r="P95" s="38">
        <f>ROUND(IF(oknTaxable_76,oknTotalNet_76*oknTax1Rate,0),2)</f>
        <v>0</v>
      </c>
      <c r="Q95" s="38">
        <f>oknTotalNet_76+oknVat_76</f>
        <v>0</v>
      </c>
      <c r="R95" s="13"/>
      <c r="T95" s="60">
        <v>76</v>
      </c>
    </row>
    <row r="96" spans="1:20" s="2" customFormat="1" ht="15.95" hidden="1" customHeight="1" x14ac:dyDescent="0.2">
      <c r="A96" s="74"/>
      <c r="B96" s="75"/>
      <c r="E96" s="18">
        <v>0</v>
      </c>
      <c r="F96" s="18">
        <v>0</v>
      </c>
      <c r="H96" s="96"/>
      <c r="I96" s="97"/>
      <c r="J96" s="97"/>
      <c r="K96" s="98"/>
      <c r="L96" s="49">
        <v>0</v>
      </c>
      <c r="M96" s="86">
        <v>0</v>
      </c>
      <c r="N96" s="87"/>
      <c r="O96" s="54">
        <f>ROUND(oknPrice_77*oknQuantity_77,2)</f>
        <v>0</v>
      </c>
      <c r="P96" s="41">
        <f>ROUND(IF(oknTaxable_77,oknTotalNet_77*oknTax1Rate,0),2)</f>
        <v>0</v>
      </c>
      <c r="Q96" s="41">
        <f>oknTotalNet_77+oknVat_77</f>
        <v>0</v>
      </c>
      <c r="R96" s="12"/>
      <c r="T96" s="60">
        <v>77</v>
      </c>
    </row>
    <row r="97" spans="1:20" s="2" customFormat="1" ht="15.95" hidden="1" customHeight="1" x14ac:dyDescent="0.2">
      <c r="A97" s="74"/>
      <c r="B97" s="75"/>
      <c r="E97" s="18">
        <v>0</v>
      </c>
      <c r="F97" s="18">
        <v>0</v>
      </c>
      <c r="H97" s="120"/>
      <c r="I97" s="121"/>
      <c r="J97" s="121"/>
      <c r="K97" s="122"/>
      <c r="L97" s="51">
        <v>0</v>
      </c>
      <c r="M97" s="123">
        <v>0</v>
      </c>
      <c r="N97" s="124"/>
      <c r="O97" s="56">
        <f>ROUND(oknPrice_78*oknQuantity_78,2)</f>
        <v>0</v>
      </c>
      <c r="P97" s="40">
        <f>ROUND(IF(oknTaxable_78,oknTotalNet_78*oknTax1Rate,0),2)</f>
        <v>0</v>
      </c>
      <c r="Q97" s="40">
        <f>oknTotalNet_78+oknVat_78</f>
        <v>0</v>
      </c>
      <c r="R97" s="13"/>
      <c r="T97" s="60">
        <v>78</v>
      </c>
    </row>
    <row r="98" spans="1:20" s="2" customFormat="1" ht="15.95" hidden="1" customHeight="1" x14ac:dyDescent="0.2">
      <c r="A98" s="74"/>
      <c r="B98" s="75"/>
      <c r="E98" s="18">
        <v>0</v>
      </c>
      <c r="F98" s="18">
        <v>0</v>
      </c>
      <c r="H98" s="96"/>
      <c r="I98" s="97"/>
      <c r="J98" s="97"/>
      <c r="K98" s="98"/>
      <c r="L98" s="49">
        <v>0</v>
      </c>
      <c r="M98" s="86">
        <v>0</v>
      </c>
      <c r="N98" s="87"/>
      <c r="O98" s="54">
        <f>ROUND(oknPrice_79*oknQuantity_79,2)</f>
        <v>0</v>
      </c>
      <c r="P98" s="41">
        <f>ROUND(IF(oknTaxable_79,oknTotalNet_79*oknTax1Rate,0),2)</f>
        <v>0</v>
      </c>
      <c r="Q98" s="41">
        <f>oknTotalNet_79+oknVat_79</f>
        <v>0</v>
      </c>
      <c r="R98" s="12"/>
      <c r="T98" s="60">
        <v>79</v>
      </c>
    </row>
    <row r="99" spans="1:20" s="2" customFormat="1" ht="15.95" hidden="1" customHeight="1" x14ac:dyDescent="0.2">
      <c r="A99" s="74"/>
      <c r="B99" s="75"/>
      <c r="E99" s="18">
        <v>0</v>
      </c>
      <c r="F99" s="18">
        <v>0</v>
      </c>
      <c r="H99" s="99"/>
      <c r="I99" s="100"/>
      <c r="J99" s="100"/>
      <c r="K99" s="101"/>
      <c r="L99" s="47">
        <v>0</v>
      </c>
      <c r="M99" s="84">
        <v>0</v>
      </c>
      <c r="N99" s="85"/>
      <c r="O99" s="53">
        <f>ROUND(oknPrice_80*oknQuantity_80,2)</f>
        <v>0</v>
      </c>
      <c r="P99" s="38">
        <f>ROUND(IF(oknTaxable_80,oknTotalNet_80*oknTax1Rate,0),2)</f>
        <v>0</v>
      </c>
      <c r="Q99" s="38">
        <f>oknTotalNet_80+oknVat_80</f>
        <v>0</v>
      </c>
      <c r="R99" s="13"/>
      <c r="T99" s="60">
        <v>80</v>
      </c>
    </row>
    <row r="100" spans="1:20" s="2" customFormat="1" ht="15.95" hidden="1" customHeight="1" x14ac:dyDescent="0.2">
      <c r="A100" s="74"/>
      <c r="B100" s="75"/>
      <c r="E100" s="18">
        <v>0</v>
      </c>
      <c r="F100" s="18">
        <v>0</v>
      </c>
      <c r="H100" s="96"/>
      <c r="I100" s="97"/>
      <c r="J100" s="97"/>
      <c r="K100" s="98"/>
      <c r="L100" s="49">
        <v>0</v>
      </c>
      <c r="M100" s="86">
        <v>0</v>
      </c>
      <c r="N100" s="87"/>
      <c r="O100" s="54">
        <f>ROUND(oknPrice_81*oknQuantity_81,2)</f>
        <v>0</v>
      </c>
      <c r="P100" s="41">
        <f>ROUND(IF(oknTaxable_81,oknTotalNet_81*oknTax1Rate,0),2)</f>
        <v>0</v>
      </c>
      <c r="Q100" s="41">
        <f>oknTotalNet_81+oknVat_81</f>
        <v>0</v>
      </c>
      <c r="R100" s="12"/>
      <c r="T100" s="60">
        <v>81</v>
      </c>
    </row>
    <row r="101" spans="1:20" s="2" customFormat="1" ht="15.95" hidden="1" customHeight="1" x14ac:dyDescent="0.2">
      <c r="A101" s="74"/>
      <c r="B101" s="75"/>
      <c r="E101" s="18">
        <v>0</v>
      </c>
      <c r="F101" s="18">
        <v>0</v>
      </c>
      <c r="H101" s="99"/>
      <c r="I101" s="100"/>
      <c r="J101" s="100"/>
      <c r="K101" s="101"/>
      <c r="L101" s="47">
        <v>0</v>
      </c>
      <c r="M101" s="84">
        <v>0</v>
      </c>
      <c r="N101" s="85"/>
      <c r="O101" s="53">
        <f>ROUND(oknPrice_82*oknQuantity_82,2)</f>
        <v>0</v>
      </c>
      <c r="P101" s="38">
        <f>ROUND(IF(oknTaxable_82,oknTotalNet_82*oknTax1Rate,0),2)</f>
        <v>0</v>
      </c>
      <c r="Q101" s="38">
        <f>oknTotalNet_82+oknVat_82</f>
        <v>0</v>
      </c>
      <c r="R101" s="13"/>
      <c r="T101" s="60">
        <v>82</v>
      </c>
    </row>
    <row r="102" spans="1:20" s="2" customFormat="1" ht="15.95" hidden="1" customHeight="1" x14ac:dyDescent="0.2">
      <c r="A102" s="74"/>
      <c r="B102" s="75"/>
      <c r="E102" s="18">
        <v>0</v>
      </c>
      <c r="F102" s="18">
        <v>0</v>
      </c>
      <c r="H102" s="96"/>
      <c r="I102" s="97"/>
      <c r="J102" s="97"/>
      <c r="K102" s="98"/>
      <c r="L102" s="49">
        <v>0</v>
      </c>
      <c r="M102" s="86">
        <v>0</v>
      </c>
      <c r="N102" s="87"/>
      <c r="O102" s="54">
        <f>ROUND(oknPrice_83*oknQuantity_83,2)</f>
        <v>0</v>
      </c>
      <c r="P102" s="41">
        <f>ROUND(IF(oknTaxable_83,oknTotalNet_83*oknTax1Rate,0),2)</f>
        <v>0</v>
      </c>
      <c r="Q102" s="41">
        <f>oknTotalNet_83+oknVat_83</f>
        <v>0</v>
      </c>
      <c r="R102" s="12"/>
      <c r="T102" s="60">
        <v>83</v>
      </c>
    </row>
    <row r="103" spans="1:20" s="2" customFormat="1" ht="15.95" hidden="1" customHeight="1" x14ac:dyDescent="0.2">
      <c r="A103" s="74"/>
      <c r="B103" s="75"/>
      <c r="E103" s="18">
        <v>0</v>
      </c>
      <c r="F103" s="18">
        <v>0</v>
      </c>
      <c r="H103" s="99"/>
      <c r="I103" s="100"/>
      <c r="J103" s="100"/>
      <c r="K103" s="101"/>
      <c r="L103" s="47">
        <v>0</v>
      </c>
      <c r="M103" s="84">
        <v>0</v>
      </c>
      <c r="N103" s="85"/>
      <c r="O103" s="53">
        <f>ROUND(oknPrice_84*oknQuantity_84,2)</f>
        <v>0</v>
      </c>
      <c r="P103" s="38">
        <f>ROUND(IF(oknTaxable_84,oknTotalNet_84*oknTax1Rate,0),2)</f>
        <v>0</v>
      </c>
      <c r="Q103" s="38">
        <f>oknTotalNet_84+oknVat_84</f>
        <v>0</v>
      </c>
      <c r="R103" s="13"/>
      <c r="T103" s="60">
        <v>84</v>
      </c>
    </row>
    <row r="104" spans="1:20" s="2" customFormat="1" ht="15.95" hidden="1" customHeight="1" x14ac:dyDescent="0.2">
      <c r="A104" s="74"/>
      <c r="B104" s="75"/>
      <c r="E104" s="18">
        <v>0</v>
      </c>
      <c r="F104" s="18">
        <v>0</v>
      </c>
      <c r="H104" s="96"/>
      <c r="I104" s="97"/>
      <c r="J104" s="97"/>
      <c r="K104" s="98"/>
      <c r="L104" s="49">
        <v>0</v>
      </c>
      <c r="M104" s="86">
        <v>0</v>
      </c>
      <c r="N104" s="87"/>
      <c r="O104" s="54">
        <f>ROUND(oknPrice_85*oknQuantity_85,2)</f>
        <v>0</v>
      </c>
      <c r="P104" s="41">
        <f>ROUND(IF(oknTaxable_85,oknTotalNet_85*oknTax1Rate,0),2)</f>
        <v>0</v>
      </c>
      <c r="Q104" s="41">
        <f>oknTotalNet_85+oknVat_85</f>
        <v>0</v>
      </c>
      <c r="R104" s="12"/>
      <c r="T104" s="60">
        <v>85</v>
      </c>
    </row>
    <row r="105" spans="1:20" s="2" customFormat="1" ht="15.95" hidden="1" customHeight="1" x14ac:dyDescent="0.2">
      <c r="A105" s="74"/>
      <c r="B105" s="75"/>
      <c r="E105" s="18">
        <v>0</v>
      </c>
      <c r="F105" s="18">
        <v>0</v>
      </c>
      <c r="H105" s="99"/>
      <c r="I105" s="100"/>
      <c r="J105" s="100"/>
      <c r="K105" s="101"/>
      <c r="L105" s="47">
        <v>0</v>
      </c>
      <c r="M105" s="84">
        <v>0</v>
      </c>
      <c r="N105" s="85"/>
      <c r="O105" s="53">
        <f>ROUND(oknPrice_86*oknQuantity_86,2)</f>
        <v>0</v>
      </c>
      <c r="P105" s="38">
        <f>ROUND(IF(oknTaxable_86,oknTotalNet_86*oknTax1Rate,0),2)</f>
        <v>0</v>
      </c>
      <c r="Q105" s="38">
        <f>oknTotalNet_86+oknVat_86</f>
        <v>0</v>
      </c>
      <c r="R105" s="13"/>
      <c r="T105" s="60">
        <v>86</v>
      </c>
    </row>
    <row r="106" spans="1:20" s="2" customFormat="1" ht="15.95" hidden="1" customHeight="1" x14ac:dyDescent="0.2">
      <c r="A106" s="74"/>
      <c r="B106" s="75"/>
      <c r="E106" s="18">
        <v>0</v>
      </c>
      <c r="F106" s="18">
        <v>0</v>
      </c>
      <c r="H106" s="96"/>
      <c r="I106" s="97"/>
      <c r="J106" s="97"/>
      <c r="K106" s="98"/>
      <c r="L106" s="49">
        <v>0</v>
      </c>
      <c r="M106" s="86">
        <v>0</v>
      </c>
      <c r="N106" s="87"/>
      <c r="O106" s="54">
        <f>ROUND(oknPrice_87*oknQuantity_87,2)</f>
        <v>0</v>
      </c>
      <c r="P106" s="41">
        <f>ROUND(IF(oknTaxable_87,oknTotalNet_87*oknTax1Rate,0),2)</f>
        <v>0</v>
      </c>
      <c r="Q106" s="41">
        <f>oknTotalNet_87+oknVat_87</f>
        <v>0</v>
      </c>
      <c r="R106" s="12"/>
      <c r="T106" s="60">
        <v>87</v>
      </c>
    </row>
    <row r="107" spans="1:20" s="2" customFormat="1" ht="15.95" hidden="1" customHeight="1" x14ac:dyDescent="0.2">
      <c r="A107" s="74"/>
      <c r="B107" s="75"/>
      <c r="E107" s="18">
        <v>0</v>
      </c>
      <c r="F107" s="18">
        <v>0</v>
      </c>
      <c r="H107" s="99"/>
      <c r="I107" s="100"/>
      <c r="J107" s="100"/>
      <c r="K107" s="101"/>
      <c r="L107" s="47">
        <v>0</v>
      </c>
      <c r="M107" s="84">
        <v>0</v>
      </c>
      <c r="N107" s="85"/>
      <c r="O107" s="53">
        <f>ROUND(oknPrice_88*oknQuantity_88,2)</f>
        <v>0</v>
      </c>
      <c r="P107" s="38">
        <f>ROUND(IF(oknTaxable_88,oknTotalNet_88*oknTax1Rate,0),2)</f>
        <v>0</v>
      </c>
      <c r="Q107" s="38">
        <f>oknTotalNet_88+oknVat_88</f>
        <v>0</v>
      </c>
      <c r="R107" s="13"/>
      <c r="T107" s="60">
        <v>88</v>
      </c>
    </row>
    <row r="108" spans="1:20" s="2" customFormat="1" ht="15.95" hidden="1" customHeight="1" x14ac:dyDescent="0.2">
      <c r="A108" s="74"/>
      <c r="B108" s="75"/>
      <c r="E108" s="18">
        <v>0</v>
      </c>
      <c r="F108" s="18">
        <v>0</v>
      </c>
      <c r="H108" s="125"/>
      <c r="I108" s="126"/>
      <c r="J108" s="126"/>
      <c r="K108" s="127"/>
      <c r="L108" s="50">
        <v>0</v>
      </c>
      <c r="M108" s="128">
        <v>0</v>
      </c>
      <c r="N108" s="129"/>
      <c r="O108" s="55">
        <f>ROUND(oknPrice_89*oknQuantity_89,2)</f>
        <v>0</v>
      </c>
      <c r="P108" s="42">
        <f>ROUND(IF(oknTaxable_89,oknTotalNet_89*oknTax1Rate,0),2)</f>
        <v>0</v>
      </c>
      <c r="Q108" s="42">
        <f>oknTotalNet_89+oknVat_89</f>
        <v>0</v>
      </c>
      <c r="R108" s="12"/>
      <c r="T108" s="60">
        <v>89</v>
      </c>
    </row>
    <row r="109" spans="1:20" s="2" customFormat="1" ht="15.95" hidden="1" customHeight="1" x14ac:dyDescent="0.2">
      <c r="A109" s="74"/>
      <c r="B109" s="75"/>
      <c r="E109" s="18">
        <v>0</v>
      </c>
      <c r="F109" s="18">
        <v>0</v>
      </c>
      <c r="H109" s="99"/>
      <c r="I109" s="100"/>
      <c r="J109" s="100"/>
      <c r="K109" s="101"/>
      <c r="L109" s="47">
        <v>0</v>
      </c>
      <c r="M109" s="84">
        <v>0</v>
      </c>
      <c r="N109" s="85"/>
      <c r="O109" s="53">
        <f>ROUND(oknPrice_90*oknQuantity_90,2)</f>
        <v>0</v>
      </c>
      <c r="P109" s="38">
        <f>ROUND(IF(oknTaxable_90,oknTotalNet_90*oknTax1Rate,0),2)</f>
        <v>0</v>
      </c>
      <c r="Q109" s="38">
        <f>oknTotalNet_90+oknVat_90</f>
        <v>0</v>
      </c>
      <c r="R109" s="13"/>
      <c r="T109" s="60">
        <v>90</v>
      </c>
    </row>
    <row r="110" spans="1:20" s="2" customFormat="1" ht="15.95" hidden="1" customHeight="1" x14ac:dyDescent="0.2">
      <c r="A110" s="74"/>
      <c r="B110" s="75"/>
      <c r="E110" s="18">
        <v>0</v>
      </c>
      <c r="F110" s="18">
        <v>0</v>
      </c>
      <c r="H110" s="96"/>
      <c r="I110" s="97"/>
      <c r="J110" s="97"/>
      <c r="K110" s="98"/>
      <c r="L110" s="49">
        <v>0</v>
      </c>
      <c r="M110" s="86">
        <v>0</v>
      </c>
      <c r="N110" s="87"/>
      <c r="O110" s="54">
        <f>ROUND(oknPrice_91*oknQuantity_91,2)</f>
        <v>0</v>
      </c>
      <c r="P110" s="41">
        <f>ROUND(IF(oknTaxable_91,oknTotalNet_91*oknTax1Rate,0),2)</f>
        <v>0</v>
      </c>
      <c r="Q110" s="41">
        <f>oknTotalNet_91+oknVat_91</f>
        <v>0</v>
      </c>
      <c r="R110" s="12"/>
      <c r="T110" s="60">
        <v>91</v>
      </c>
    </row>
    <row r="111" spans="1:20" s="2" customFormat="1" ht="15.95" hidden="1" customHeight="1" x14ac:dyDescent="0.2">
      <c r="A111" s="74"/>
      <c r="B111" s="75"/>
      <c r="E111" s="18">
        <v>0</v>
      </c>
      <c r="F111" s="18">
        <v>0</v>
      </c>
      <c r="H111" s="99"/>
      <c r="I111" s="100"/>
      <c r="J111" s="100"/>
      <c r="K111" s="101"/>
      <c r="L111" s="47">
        <v>0</v>
      </c>
      <c r="M111" s="84">
        <v>0</v>
      </c>
      <c r="N111" s="85"/>
      <c r="O111" s="53">
        <f>ROUND(oknPrice_92*oknQuantity_92,2)</f>
        <v>0</v>
      </c>
      <c r="P111" s="38">
        <f>ROUND(IF(oknTaxable_92,oknTotalNet_92*oknTax1Rate,0),2)</f>
        <v>0</v>
      </c>
      <c r="Q111" s="38">
        <f>oknTotalNet_92+oknVat_92</f>
        <v>0</v>
      </c>
      <c r="R111" s="13"/>
      <c r="T111" s="60">
        <v>92</v>
      </c>
    </row>
    <row r="112" spans="1:20" s="2" customFormat="1" ht="15.95" hidden="1" customHeight="1" x14ac:dyDescent="0.2">
      <c r="A112" s="74"/>
      <c r="B112" s="75"/>
      <c r="E112" s="18">
        <v>0</v>
      </c>
      <c r="F112" s="18">
        <v>0</v>
      </c>
      <c r="H112" s="96"/>
      <c r="I112" s="97"/>
      <c r="J112" s="97"/>
      <c r="K112" s="98"/>
      <c r="L112" s="49">
        <v>0</v>
      </c>
      <c r="M112" s="86">
        <v>0</v>
      </c>
      <c r="N112" s="87"/>
      <c r="O112" s="54">
        <f>ROUND(oknPrice_93*oknQuantity_93,2)</f>
        <v>0</v>
      </c>
      <c r="P112" s="41">
        <f>ROUND(IF(oknTaxable_93,oknTotalNet_93*oknTax1Rate,0),2)</f>
        <v>0</v>
      </c>
      <c r="Q112" s="41">
        <f>oknTotalNet_93+oknVat_93</f>
        <v>0</v>
      </c>
      <c r="R112" s="12"/>
      <c r="T112" s="60">
        <v>93</v>
      </c>
    </row>
    <row r="113" spans="1:20" s="2" customFormat="1" ht="15.95" hidden="1" customHeight="1" x14ac:dyDescent="0.2">
      <c r="A113" s="74"/>
      <c r="B113" s="75"/>
      <c r="E113" s="18">
        <v>0</v>
      </c>
      <c r="F113" s="18">
        <v>0</v>
      </c>
      <c r="H113" s="99"/>
      <c r="I113" s="100"/>
      <c r="J113" s="100"/>
      <c r="K113" s="101"/>
      <c r="L113" s="47">
        <v>0</v>
      </c>
      <c r="M113" s="84">
        <v>0</v>
      </c>
      <c r="N113" s="85"/>
      <c r="O113" s="53">
        <f>ROUND(oknPrice_94*oknQuantity_94,2)</f>
        <v>0</v>
      </c>
      <c r="P113" s="38">
        <f>ROUND(IF(oknTaxable_94,oknTotalNet_94*oknTax1Rate,0),2)</f>
        <v>0</v>
      </c>
      <c r="Q113" s="38">
        <f>oknTotalNet_94+oknVat_94</f>
        <v>0</v>
      </c>
      <c r="R113" s="13"/>
      <c r="T113" s="60">
        <v>94</v>
      </c>
    </row>
    <row r="114" spans="1:20" s="2" customFormat="1" ht="15.95" hidden="1" customHeight="1" x14ac:dyDescent="0.2">
      <c r="A114" s="74"/>
      <c r="B114" s="75"/>
      <c r="E114" s="18">
        <v>0</v>
      </c>
      <c r="F114" s="18">
        <v>0</v>
      </c>
      <c r="H114" s="96"/>
      <c r="I114" s="97"/>
      <c r="J114" s="97"/>
      <c r="K114" s="98"/>
      <c r="L114" s="49">
        <v>0</v>
      </c>
      <c r="M114" s="86">
        <v>0</v>
      </c>
      <c r="N114" s="87"/>
      <c r="O114" s="54">
        <f>ROUND(oknPrice_95*oknQuantity_95,2)</f>
        <v>0</v>
      </c>
      <c r="P114" s="41">
        <f>ROUND(IF(oknTaxable_95,oknTotalNet_95*oknTax1Rate,0),2)</f>
        <v>0</v>
      </c>
      <c r="Q114" s="41">
        <f>oknTotalNet_95+oknVat_95</f>
        <v>0</v>
      </c>
      <c r="R114" s="12"/>
      <c r="T114" s="60">
        <v>95</v>
      </c>
    </row>
    <row r="115" spans="1:20" s="2" customFormat="1" ht="15.95" hidden="1" customHeight="1" x14ac:dyDescent="0.2">
      <c r="A115" s="74"/>
      <c r="B115" s="75"/>
      <c r="E115" s="18">
        <v>0</v>
      </c>
      <c r="F115" s="18">
        <v>0</v>
      </c>
      <c r="H115" s="99"/>
      <c r="I115" s="100"/>
      <c r="J115" s="100"/>
      <c r="K115" s="101"/>
      <c r="L115" s="47">
        <v>0</v>
      </c>
      <c r="M115" s="84">
        <v>0</v>
      </c>
      <c r="N115" s="85"/>
      <c r="O115" s="53">
        <f>ROUND(oknPrice_96*oknQuantity_96,2)</f>
        <v>0</v>
      </c>
      <c r="P115" s="38">
        <f>ROUND(IF(oknTaxable_96,oknTotalNet_96*oknTax1Rate,0),2)</f>
        <v>0</v>
      </c>
      <c r="Q115" s="38">
        <f>oknTotalNet_96+oknVat_96</f>
        <v>0</v>
      </c>
      <c r="R115" s="13"/>
      <c r="T115" s="60">
        <v>96</v>
      </c>
    </row>
    <row r="116" spans="1:20" s="2" customFormat="1" ht="15.95" hidden="1" customHeight="1" x14ac:dyDescent="0.2">
      <c r="A116" s="74"/>
      <c r="B116" s="75"/>
      <c r="E116" s="18">
        <v>0</v>
      </c>
      <c r="F116" s="18">
        <v>0</v>
      </c>
      <c r="H116" s="96"/>
      <c r="I116" s="97"/>
      <c r="J116" s="97"/>
      <c r="K116" s="98"/>
      <c r="L116" s="49">
        <v>0</v>
      </c>
      <c r="M116" s="86">
        <v>0</v>
      </c>
      <c r="N116" s="87"/>
      <c r="O116" s="54">
        <f>ROUND(oknPrice_97*oknQuantity_97,2)</f>
        <v>0</v>
      </c>
      <c r="P116" s="41">
        <f>ROUND(IF(oknTaxable_97,oknTotalNet_97*oknTax1Rate,0),2)</f>
        <v>0</v>
      </c>
      <c r="Q116" s="41">
        <f>oknTotalNet_97+oknVat_97</f>
        <v>0</v>
      </c>
      <c r="R116" s="12"/>
      <c r="T116" s="60">
        <v>97</v>
      </c>
    </row>
    <row r="117" spans="1:20" s="2" customFormat="1" ht="15.95" hidden="1" customHeight="1" x14ac:dyDescent="0.2">
      <c r="A117" s="74"/>
      <c r="B117" s="75"/>
      <c r="E117" s="18">
        <v>0</v>
      </c>
      <c r="F117" s="18">
        <v>0</v>
      </c>
      <c r="H117" s="99"/>
      <c r="I117" s="100"/>
      <c r="J117" s="100"/>
      <c r="K117" s="101"/>
      <c r="L117" s="47">
        <v>0</v>
      </c>
      <c r="M117" s="84">
        <v>0</v>
      </c>
      <c r="N117" s="85"/>
      <c r="O117" s="53">
        <f>ROUND(oknPrice_98*oknQuantity_98,2)</f>
        <v>0</v>
      </c>
      <c r="P117" s="38">
        <f>ROUND(IF(oknTaxable_98,oknTotalNet_98*oknTax1Rate,0),2)</f>
        <v>0</v>
      </c>
      <c r="Q117" s="38">
        <f>oknTotalNet_98+oknVat_98</f>
        <v>0</v>
      </c>
      <c r="R117" s="13"/>
      <c r="T117" s="60">
        <v>98</v>
      </c>
    </row>
    <row r="118" spans="1:20" s="2" customFormat="1" ht="15.95" hidden="1" customHeight="1" x14ac:dyDescent="0.2">
      <c r="A118" s="74"/>
      <c r="B118" s="75"/>
      <c r="E118" s="18">
        <v>0</v>
      </c>
      <c r="F118" s="18">
        <v>0</v>
      </c>
      <c r="H118" s="96"/>
      <c r="I118" s="97"/>
      <c r="J118" s="97"/>
      <c r="K118" s="98"/>
      <c r="L118" s="49">
        <v>0</v>
      </c>
      <c r="M118" s="86">
        <v>0</v>
      </c>
      <c r="N118" s="87"/>
      <c r="O118" s="54">
        <f>ROUND(oknPrice_99*oknQuantity_99,2)</f>
        <v>0</v>
      </c>
      <c r="P118" s="41">
        <f>ROUND(IF(oknTaxable_99,oknTotalNet_99*oknTax1Rate,0),2)</f>
        <v>0</v>
      </c>
      <c r="Q118" s="41">
        <f>oknTotalNet_99+oknVat_99</f>
        <v>0</v>
      </c>
      <c r="R118" s="12"/>
      <c r="T118" s="60">
        <v>99</v>
      </c>
    </row>
    <row r="119" spans="1:20" s="2" customFormat="1" ht="15.95" hidden="1" customHeight="1" x14ac:dyDescent="0.2">
      <c r="A119" s="74"/>
      <c r="B119" s="75"/>
      <c r="E119" s="18">
        <v>0</v>
      </c>
      <c r="F119" s="18">
        <v>0</v>
      </c>
      <c r="H119" s="99"/>
      <c r="I119" s="100"/>
      <c r="J119" s="100"/>
      <c r="K119" s="101"/>
      <c r="L119" s="47">
        <v>0</v>
      </c>
      <c r="M119" s="84">
        <v>0</v>
      </c>
      <c r="N119" s="85"/>
      <c r="O119" s="53">
        <f>ROUND(oknPrice_100*oknQuantity_100,2)</f>
        <v>0</v>
      </c>
      <c r="P119" s="38">
        <f>ROUND(IF(oknTaxable_100,oknTotalNet_100*oknTax1Rate,0),2)</f>
        <v>0</v>
      </c>
      <c r="Q119" s="38">
        <f>oknTotalNet_100+oknVat_100</f>
        <v>0</v>
      </c>
      <c r="R119" s="13"/>
      <c r="T119" s="60">
        <v>100</v>
      </c>
    </row>
    <row r="120" spans="1:20" s="2" customFormat="1" ht="15.95" hidden="1" customHeight="1" x14ac:dyDescent="0.2">
      <c r="A120" s="74"/>
      <c r="B120" s="75"/>
      <c r="E120" s="18">
        <v>0</v>
      </c>
      <c r="F120" s="18">
        <v>0</v>
      </c>
      <c r="H120" s="96"/>
      <c r="I120" s="97"/>
      <c r="J120" s="97"/>
      <c r="K120" s="98"/>
      <c r="L120" s="49">
        <v>0</v>
      </c>
      <c r="M120" s="86">
        <v>0</v>
      </c>
      <c r="N120" s="87"/>
      <c r="O120" s="54">
        <f>ROUND(oknPrice_101*oknQuantity_101,2)</f>
        <v>0</v>
      </c>
      <c r="P120" s="41">
        <f>ROUND(IF(oknTaxable_101,oknTotalNet_101*oknTax1Rate,0),2)</f>
        <v>0</v>
      </c>
      <c r="Q120" s="41">
        <f>oknTotalNet_101+oknVat_101</f>
        <v>0</v>
      </c>
      <c r="R120" s="12"/>
      <c r="T120" s="60">
        <v>101</v>
      </c>
    </row>
    <row r="121" spans="1:20" s="2" customFormat="1" ht="15.95" hidden="1" customHeight="1" x14ac:dyDescent="0.2">
      <c r="A121" s="74"/>
      <c r="B121" s="75"/>
      <c r="E121" s="18">
        <v>0</v>
      </c>
      <c r="F121" s="18">
        <v>0</v>
      </c>
      <c r="H121" s="99"/>
      <c r="I121" s="100"/>
      <c r="J121" s="100"/>
      <c r="K121" s="101"/>
      <c r="L121" s="47">
        <v>0</v>
      </c>
      <c r="M121" s="84">
        <v>0</v>
      </c>
      <c r="N121" s="85"/>
      <c r="O121" s="53">
        <f>ROUND(oknPrice_102*oknQuantity_102,2)</f>
        <v>0</v>
      </c>
      <c r="P121" s="38">
        <f>ROUND(IF(oknTaxable_102,oknTotalNet_102*oknTax1Rate,0),2)</f>
        <v>0</v>
      </c>
      <c r="Q121" s="38">
        <f>oknTotalNet_102+oknVat_102</f>
        <v>0</v>
      </c>
      <c r="R121" s="13"/>
      <c r="T121" s="60">
        <v>102</v>
      </c>
    </row>
    <row r="122" spans="1:20" s="2" customFormat="1" ht="15.95" hidden="1" customHeight="1" x14ac:dyDescent="0.2">
      <c r="A122" s="74"/>
      <c r="B122" s="75"/>
      <c r="E122" s="18">
        <v>0</v>
      </c>
      <c r="F122" s="18">
        <v>0</v>
      </c>
      <c r="H122" s="96"/>
      <c r="I122" s="97"/>
      <c r="J122" s="97"/>
      <c r="K122" s="98"/>
      <c r="L122" s="49">
        <v>0</v>
      </c>
      <c r="M122" s="86">
        <v>0</v>
      </c>
      <c r="N122" s="87"/>
      <c r="O122" s="54">
        <f>ROUND(oknPrice_103*oknQuantity_103,2)</f>
        <v>0</v>
      </c>
      <c r="P122" s="41">
        <f>ROUND(IF(oknTaxable_103,oknTotalNet_103*oknTax1Rate,0),2)</f>
        <v>0</v>
      </c>
      <c r="Q122" s="41">
        <f>oknTotalNet_103+oknVat_103</f>
        <v>0</v>
      </c>
      <c r="R122" s="12"/>
      <c r="T122" s="60">
        <v>103</v>
      </c>
    </row>
    <row r="123" spans="1:20" s="2" customFormat="1" ht="15.95" hidden="1" customHeight="1" x14ac:dyDescent="0.2">
      <c r="A123" s="74"/>
      <c r="B123" s="75"/>
      <c r="E123" s="18">
        <v>0</v>
      </c>
      <c r="F123" s="18">
        <v>0</v>
      </c>
      <c r="H123" s="99"/>
      <c r="I123" s="100"/>
      <c r="J123" s="100"/>
      <c r="K123" s="101"/>
      <c r="L123" s="47">
        <v>0</v>
      </c>
      <c r="M123" s="84">
        <v>0</v>
      </c>
      <c r="N123" s="85"/>
      <c r="O123" s="53">
        <f>ROUND(oknPrice_104*oknQuantity_104,2)</f>
        <v>0</v>
      </c>
      <c r="P123" s="38">
        <f>ROUND(IF(oknTaxable_104,oknTotalNet_104*oknTax1Rate,0),2)</f>
        <v>0</v>
      </c>
      <c r="Q123" s="38">
        <f>oknTotalNet_104+oknVat_104</f>
        <v>0</v>
      </c>
      <c r="R123" s="13"/>
      <c r="T123" s="60">
        <v>104</v>
      </c>
    </row>
    <row r="124" spans="1:20" s="2" customFormat="1" ht="15.95" hidden="1" customHeight="1" x14ac:dyDescent="0.2">
      <c r="A124" s="74"/>
      <c r="B124" s="75"/>
      <c r="E124" s="18">
        <v>0</v>
      </c>
      <c r="F124" s="18">
        <v>0</v>
      </c>
      <c r="H124" s="96"/>
      <c r="I124" s="97"/>
      <c r="J124" s="97"/>
      <c r="K124" s="98"/>
      <c r="L124" s="49">
        <v>0</v>
      </c>
      <c r="M124" s="86">
        <v>0</v>
      </c>
      <c r="N124" s="87"/>
      <c r="O124" s="54">
        <f>ROUND(oknPrice_105*oknQuantity_105,2)</f>
        <v>0</v>
      </c>
      <c r="P124" s="41">
        <f>ROUND(IF(oknTaxable_105,oknTotalNet_105*oknTax1Rate,0),2)</f>
        <v>0</v>
      </c>
      <c r="Q124" s="41">
        <f>oknTotalNet_105+oknVat_105</f>
        <v>0</v>
      </c>
      <c r="R124" s="12"/>
      <c r="T124" s="60">
        <v>105</v>
      </c>
    </row>
    <row r="125" spans="1:20" s="2" customFormat="1" ht="15.95" hidden="1" customHeight="1" x14ac:dyDescent="0.2">
      <c r="A125" s="74"/>
      <c r="B125" s="75"/>
      <c r="E125" s="18">
        <v>0</v>
      </c>
      <c r="F125" s="18">
        <v>0</v>
      </c>
      <c r="H125" s="99"/>
      <c r="I125" s="100"/>
      <c r="J125" s="100"/>
      <c r="K125" s="101"/>
      <c r="L125" s="47">
        <v>0</v>
      </c>
      <c r="M125" s="84">
        <v>0</v>
      </c>
      <c r="N125" s="85"/>
      <c r="O125" s="53">
        <f>ROUND(oknPrice_106*oknQuantity_106,2)</f>
        <v>0</v>
      </c>
      <c r="P125" s="38">
        <f>ROUND(IF(oknTaxable_106,oknTotalNet_106*oknTax1Rate,0),2)</f>
        <v>0</v>
      </c>
      <c r="Q125" s="38">
        <f>oknTotalNet_106+oknVat_106</f>
        <v>0</v>
      </c>
      <c r="R125" s="13"/>
      <c r="T125" s="60">
        <v>106</v>
      </c>
    </row>
    <row r="126" spans="1:20" s="2" customFormat="1" ht="15.95" hidden="1" customHeight="1" x14ac:dyDescent="0.2">
      <c r="A126" s="74"/>
      <c r="B126" s="75"/>
      <c r="E126" s="18">
        <v>0</v>
      </c>
      <c r="F126" s="18">
        <v>0</v>
      </c>
      <c r="H126" s="96"/>
      <c r="I126" s="97"/>
      <c r="J126" s="97"/>
      <c r="K126" s="98"/>
      <c r="L126" s="49">
        <v>0</v>
      </c>
      <c r="M126" s="86">
        <v>0</v>
      </c>
      <c r="N126" s="87"/>
      <c r="O126" s="54">
        <f>ROUND(oknPrice_107*oknQuantity_107,2)</f>
        <v>0</v>
      </c>
      <c r="P126" s="41">
        <f>ROUND(IF(oknTaxable_107,oknTotalNet_107*oknTax1Rate,0),2)</f>
        <v>0</v>
      </c>
      <c r="Q126" s="41">
        <f>oknTotalNet_107+oknVat_107</f>
        <v>0</v>
      </c>
      <c r="R126" s="12"/>
      <c r="T126" s="60">
        <v>107</v>
      </c>
    </row>
    <row r="127" spans="1:20" s="2" customFormat="1" ht="15.95" hidden="1" customHeight="1" x14ac:dyDescent="0.2">
      <c r="A127" s="74"/>
      <c r="B127" s="75"/>
      <c r="E127" s="18">
        <v>0</v>
      </c>
      <c r="F127" s="18">
        <v>0</v>
      </c>
      <c r="H127" s="120"/>
      <c r="I127" s="121"/>
      <c r="J127" s="121"/>
      <c r="K127" s="122"/>
      <c r="L127" s="51">
        <v>0</v>
      </c>
      <c r="M127" s="123">
        <v>0</v>
      </c>
      <c r="N127" s="124"/>
      <c r="O127" s="56">
        <f>ROUND(oknPrice_108*oknQuantity_108,2)</f>
        <v>0</v>
      </c>
      <c r="P127" s="40">
        <f>ROUND(IF(oknTaxable_108,oknTotalNet_108*oknTax1Rate,0),2)</f>
        <v>0</v>
      </c>
      <c r="Q127" s="40">
        <f>oknTotalNet_108+oknVat_108</f>
        <v>0</v>
      </c>
      <c r="R127" s="13"/>
      <c r="T127" s="60">
        <v>108</v>
      </c>
    </row>
    <row r="128" spans="1:20" s="2" customFormat="1" ht="18" customHeight="1" x14ac:dyDescent="0.2">
      <c r="A128" s="75"/>
      <c r="B128" s="75"/>
      <c r="C128" s="35"/>
      <c r="D128" s="35"/>
      <c r="E128" s="17"/>
      <c r="F128" s="22">
        <f t="array" ref="F128">SUM(oknTaxable_1:oknTaxable_108*oknLineTotal_1:oknLineTotal_108)</f>
        <v>0</v>
      </c>
      <c r="H128" s="3"/>
      <c r="I128" s="3"/>
      <c r="J128" s="3"/>
      <c r="K128" s="3"/>
      <c r="L128" s="3"/>
      <c r="M128" s="3"/>
      <c r="O128" s="4" t="s">
        <v>23</v>
      </c>
      <c r="P128" s="4"/>
      <c r="Q128" s="24">
        <f>SUM(oknVat_1:oknVat_108)</f>
        <v>0</v>
      </c>
      <c r="R128" s="12"/>
      <c r="T128" s="62"/>
    </row>
    <row r="129" spans="1:20" s="2" customFormat="1" ht="18" customHeight="1" x14ac:dyDescent="0.2">
      <c r="A129" s="75"/>
      <c r="B129" s="75"/>
      <c r="C129" s="35"/>
      <c r="D129" s="35"/>
      <c r="E129" s="17"/>
      <c r="F129" s="17"/>
      <c r="H129" s="3"/>
      <c r="I129" s="3"/>
      <c r="J129" s="3"/>
      <c r="K129" s="3"/>
      <c r="L129" s="3"/>
      <c r="M129" s="3"/>
      <c r="O129" s="45" t="s">
        <v>22</v>
      </c>
      <c r="P129" s="45"/>
      <c r="Q129" s="25">
        <v>0</v>
      </c>
      <c r="R129" s="12"/>
      <c r="T129" s="62"/>
    </row>
    <row r="130" spans="1:20" s="2" customFormat="1" ht="20.100000000000001" hidden="1" customHeight="1" x14ac:dyDescent="0.2">
      <c r="A130" s="75"/>
      <c r="B130" s="75"/>
      <c r="C130" s="35"/>
      <c r="D130" s="35"/>
      <c r="E130" s="17"/>
      <c r="F130" s="17"/>
      <c r="H130" s="3"/>
      <c r="I130" s="3"/>
      <c r="J130" s="3"/>
      <c r="K130" s="3"/>
      <c r="L130" s="3"/>
      <c r="M130" s="3"/>
      <c r="N130" s="58" t="s">
        <v>11</v>
      </c>
      <c r="O130" s="23">
        <v>3.2000000000000001E-2</v>
      </c>
      <c r="P130" s="23"/>
      <c r="Q130" s="24">
        <f>ROUND(IF(oknTaxType&lt;&gt;2,0,oknTax2Rate*(oknLineTotalTaxable+IF(oknTaxTotalIncludingShippingCost=0,0,oknShippingCost)+IF(oknTax2IsAppliedToTax1=0,0,oknTax1))),2)</f>
        <v>0</v>
      </c>
      <c r="R130" s="14"/>
      <c r="T130" s="62"/>
    </row>
    <row r="131" spans="1:20" s="2" customFormat="1" ht="18" customHeight="1" x14ac:dyDescent="0.2">
      <c r="A131" s="103"/>
      <c r="B131" s="103"/>
      <c r="C131" s="35"/>
      <c r="D131" s="35"/>
      <c r="E131" s="17"/>
      <c r="F131" s="17"/>
      <c r="H131" s="3"/>
      <c r="I131" s="3"/>
      <c r="J131" s="3"/>
      <c r="K131" s="3"/>
      <c r="L131" s="3"/>
      <c r="M131" s="3"/>
      <c r="N131" s="58" t="s">
        <v>20</v>
      </c>
      <c r="O131" s="23">
        <v>0.17499999999999999</v>
      </c>
      <c r="P131" s="23"/>
      <c r="Q131" s="24">
        <f>SUM(oknVat_1:oknVat_108)+ROUND(oknShippingCost*oknTax1Rate,2)</f>
        <v>0</v>
      </c>
      <c r="R131" s="15"/>
      <c r="T131" s="62"/>
    </row>
    <row r="132" spans="1:20" s="2" customFormat="1" ht="18" customHeight="1" x14ac:dyDescent="0.2">
      <c r="A132" s="102"/>
      <c r="B132" s="103"/>
      <c r="C132" s="35"/>
      <c r="D132" s="35"/>
      <c r="E132" s="17"/>
      <c r="F132" s="17"/>
      <c r="O132" s="5" t="s">
        <v>1</v>
      </c>
      <c r="P132" s="5"/>
      <c r="Q132" s="26">
        <f>oknSubTotal+oknTax1+oknShippingCost</f>
        <v>0</v>
      </c>
      <c r="R132" s="12"/>
      <c r="T132" s="62"/>
    </row>
    <row r="133" spans="1:20" ht="18" customHeight="1" x14ac:dyDescent="0.2">
      <c r="O133" s="5" t="s">
        <v>6</v>
      </c>
      <c r="P133" s="5"/>
      <c r="Q133" s="27">
        <v>0</v>
      </c>
    </row>
    <row r="134" spans="1:20" ht="18" customHeight="1" x14ac:dyDescent="0.2">
      <c r="O134" s="5" t="s">
        <v>5</v>
      </c>
      <c r="P134" s="5"/>
      <c r="Q134" s="28">
        <f>oknTotal-oknPayments</f>
        <v>0</v>
      </c>
    </row>
    <row r="135" spans="1:20" hidden="1" x14ac:dyDescent="0.2"/>
    <row r="136" spans="1:20" ht="18" hidden="1" customHeight="1" x14ac:dyDescent="0.2"/>
    <row r="138" spans="1:20" x14ac:dyDescent="0.2">
      <c r="H138" s="110" t="s">
        <v>34</v>
      </c>
      <c r="I138" s="110"/>
      <c r="J138" s="110"/>
      <c r="K138" s="110"/>
      <c r="L138" s="110"/>
      <c r="M138" s="110"/>
      <c r="N138" s="110"/>
      <c r="O138" s="110"/>
      <c r="P138" s="110"/>
      <c r="Q138" s="110"/>
    </row>
    <row r="139" spans="1:20" ht="14.25" x14ac:dyDescent="0.3">
      <c r="H139" s="109" t="s">
        <v>35</v>
      </c>
      <c r="I139" s="109"/>
      <c r="J139" s="109"/>
      <c r="K139" s="109"/>
      <c r="L139" s="109"/>
      <c r="M139" s="109"/>
      <c r="N139" s="109"/>
      <c r="O139" s="109"/>
      <c r="P139" s="109"/>
      <c r="Q139" s="109"/>
    </row>
    <row r="140" spans="1:20" x14ac:dyDescent="0.2">
      <c r="L140" s="1"/>
    </row>
    <row r="902" spans="1:1" hidden="1" x14ac:dyDescent="0.2">
      <c r="A902" s="76" t="s">
        <v>47</v>
      </c>
    </row>
    <row r="909" spans="1:1" hidden="1" x14ac:dyDescent="0.2">
      <c r="A909" s="76" t="s">
        <v>47</v>
      </c>
    </row>
    <row r="935" spans="1:1" hidden="1" x14ac:dyDescent="0.2">
      <c r="A935" s="76" t="s">
        <v>47</v>
      </c>
    </row>
    <row r="992" spans="1:1" hidden="1" x14ac:dyDescent="0.2">
      <c r="A992" s="76" t="s">
        <v>47</v>
      </c>
    </row>
    <row r="995" spans="1:1" hidden="1" x14ac:dyDescent="0.2">
      <c r="A995" s="76" t="s">
        <v>47</v>
      </c>
    </row>
  </sheetData>
  <sheetProtection sheet="1" objects="1" scenarios="1" selectLockedCells="1"/>
  <mergeCells count="253">
    <mergeCell ref="P5:Q5"/>
    <mergeCell ref="P6:Q6"/>
    <mergeCell ref="P16:Q16"/>
    <mergeCell ref="P17:Q17"/>
    <mergeCell ref="H126:K126"/>
    <mergeCell ref="M126:N126"/>
    <mergeCell ref="H122:K122"/>
    <mergeCell ref="M122:N122"/>
    <mergeCell ref="H123:K123"/>
    <mergeCell ref="M123:N123"/>
    <mergeCell ref="H120:K120"/>
    <mergeCell ref="M120:N120"/>
    <mergeCell ref="H121:K121"/>
    <mergeCell ref="M121:N121"/>
    <mergeCell ref="H118:K118"/>
    <mergeCell ref="M118:N118"/>
    <mergeCell ref="H119:K119"/>
    <mergeCell ref="M119:N119"/>
    <mergeCell ref="H108:K108"/>
    <mergeCell ref="M108:N108"/>
    <mergeCell ref="H109:K109"/>
    <mergeCell ref="M109:N109"/>
    <mergeCell ref="H106:K106"/>
    <mergeCell ref="M106:N106"/>
    <mergeCell ref="H103:K103"/>
    <mergeCell ref="M103:N103"/>
    <mergeCell ref="H127:K127"/>
    <mergeCell ref="M127:N127"/>
    <mergeCell ref="H124:K124"/>
    <mergeCell ref="M124:N124"/>
    <mergeCell ref="H125:K125"/>
    <mergeCell ref="M125:N125"/>
    <mergeCell ref="H113:K113"/>
    <mergeCell ref="M113:N113"/>
    <mergeCell ref="H110:K110"/>
    <mergeCell ref="M110:N110"/>
    <mergeCell ref="H111:K111"/>
    <mergeCell ref="M111:N111"/>
    <mergeCell ref="H116:K116"/>
    <mergeCell ref="M116:N116"/>
    <mergeCell ref="H117:K117"/>
    <mergeCell ref="M117:N117"/>
    <mergeCell ref="H114:K114"/>
    <mergeCell ref="M114:N114"/>
    <mergeCell ref="H115:K115"/>
    <mergeCell ref="M115:N115"/>
    <mergeCell ref="H112:K112"/>
    <mergeCell ref="M112:N112"/>
    <mergeCell ref="H107:K107"/>
    <mergeCell ref="M107:N107"/>
    <mergeCell ref="H101:K101"/>
    <mergeCell ref="H96:K96"/>
    <mergeCell ref="M96:N96"/>
    <mergeCell ref="H97:K97"/>
    <mergeCell ref="M97:N97"/>
    <mergeCell ref="H94:K94"/>
    <mergeCell ref="M94:N94"/>
    <mergeCell ref="H95:K95"/>
    <mergeCell ref="M95:N95"/>
    <mergeCell ref="H100:K100"/>
    <mergeCell ref="M100:N100"/>
    <mergeCell ref="M101:N101"/>
    <mergeCell ref="H98:K98"/>
    <mergeCell ref="M98:N98"/>
    <mergeCell ref="H99:K99"/>
    <mergeCell ref="M99:N99"/>
    <mergeCell ref="H104:K104"/>
    <mergeCell ref="M104:N104"/>
    <mergeCell ref="H105:K105"/>
    <mergeCell ref="M105:N105"/>
    <mergeCell ref="H102:K102"/>
    <mergeCell ref="M102:N102"/>
    <mergeCell ref="H89:K89"/>
    <mergeCell ref="M89:N89"/>
    <mergeCell ref="H86:K86"/>
    <mergeCell ref="M86:N86"/>
    <mergeCell ref="H87:K87"/>
    <mergeCell ref="M87:N87"/>
    <mergeCell ref="H92:K92"/>
    <mergeCell ref="M92:N92"/>
    <mergeCell ref="H93:K93"/>
    <mergeCell ref="M93:N93"/>
    <mergeCell ref="H90:K90"/>
    <mergeCell ref="M90:N90"/>
    <mergeCell ref="H91:K91"/>
    <mergeCell ref="M91:N91"/>
    <mergeCell ref="H84:K84"/>
    <mergeCell ref="M84:N84"/>
    <mergeCell ref="H85:K85"/>
    <mergeCell ref="M85:N85"/>
    <mergeCell ref="H82:K82"/>
    <mergeCell ref="M82:N82"/>
    <mergeCell ref="H83:K83"/>
    <mergeCell ref="M83:N83"/>
    <mergeCell ref="H88:K88"/>
    <mergeCell ref="M88:N88"/>
    <mergeCell ref="H77:K77"/>
    <mergeCell ref="M77:N77"/>
    <mergeCell ref="H74:K74"/>
    <mergeCell ref="M74:N74"/>
    <mergeCell ref="H75:K75"/>
    <mergeCell ref="M75:N75"/>
    <mergeCell ref="H80:K80"/>
    <mergeCell ref="M80:N80"/>
    <mergeCell ref="H81:K81"/>
    <mergeCell ref="M81:N81"/>
    <mergeCell ref="H78:K78"/>
    <mergeCell ref="M78:N78"/>
    <mergeCell ref="H79:K79"/>
    <mergeCell ref="M79:N79"/>
    <mergeCell ref="H72:K72"/>
    <mergeCell ref="M72:N72"/>
    <mergeCell ref="H73:K73"/>
    <mergeCell ref="M73:N73"/>
    <mergeCell ref="H70:K70"/>
    <mergeCell ref="M70:N70"/>
    <mergeCell ref="H71:K71"/>
    <mergeCell ref="M71:N71"/>
    <mergeCell ref="H76:K76"/>
    <mergeCell ref="M76:N76"/>
    <mergeCell ref="H65:K65"/>
    <mergeCell ref="M65:N65"/>
    <mergeCell ref="H62:K62"/>
    <mergeCell ref="M62:N62"/>
    <mergeCell ref="H63:K63"/>
    <mergeCell ref="M63:N63"/>
    <mergeCell ref="H68:K68"/>
    <mergeCell ref="M68:N68"/>
    <mergeCell ref="H69:K69"/>
    <mergeCell ref="M69:N69"/>
    <mergeCell ref="H66:K66"/>
    <mergeCell ref="M66:N66"/>
    <mergeCell ref="H67:K67"/>
    <mergeCell ref="M67:N67"/>
    <mergeCell ref="H60:K60"/>
    <mergeCell ref="M60:N60"/>
    <mergeCell ref="H61:K61"/>
    <mergeCell ref="M61:N61"/>
    <mergeCell ref="H58:K58"/>
    <mergeCell ref="M58:N58"/>
    <mergeCell ref="H59:K59"/>
    <mergeCell ref="M59:N59"/>
    <mergeCell ref="H64:K64"/>
    <mergeCell ref="M64:N64"/>
    <mergeCell ref="H53:K53"/>
    <mergeCell ref="M53:N53"/>
    <mergeCell ref="H50:K50"/>
    <mergeCell ref="M50:N50"/>
    <mergeCell ref="H51:K51"/>
    <mergeCell ref="M51:N51"/>
    <mergeCell ref="H56:K56"/>
    <mergeCell ref="M56:N56"/>
    <mergeCell ref="H57:K57"/>
    <mergeCell ref="M57:N57"/>
    <mergeCell ref="H54:K54"/>
    <mergeCell ref="M54:N54"/>
    <mergeCell ref="H55:K55"/>
    <mergeCell ref="M55:N55"/>
    <mergeCell ref="H48:K48"/>
    <mergeCell ref="M48:N48"/>
    <mergeCell ref="H49:K49"/>
    <mergeCell ref="M49:N49"/>
    <mergeCell ref="H46:K46"/>
    <mergeCell ref="M46:N46"/>
    <mergeCell ref="H47:K47"/>
    <mergeCell ref="M47:N47"/>
    <mergeCell ref="H52:K52"/>
    <mergeCell ref="M52:N52"/>
    <mergeCell ref="H41:K41"/>
    <mergeCell ref="M41:N41"/>
    <mergeCell ref="H38:K38"/>
    <mergeCell ref="M38:N38"/>
    <mergeCell ref="H39:K39"/>
    <mergeCell ref="M39:N39"/>
    <mergeCell ref="H44:K44"/>
    <mergeCell ref="M44:N44"/>
    <mergeCell ref="H45:K45"/>
    <mergeCell ref="M45:N45"/>
    <mergeCell ref="H42:K42"/>
    <mergeCell ref="M42:N42"/>
    <mergeCell ref="H43:K43"/>
    <mergeCell ref="M43:N43"/>
    <mergeCell ref="H36:K36"/>
    <mergeCell ref="M36:N36"/>
    <mergeCell ref="H37:K37"/>
    <mergeCell ref="M37:N37"/>
    <mergeCell ref="H34:K34"/>
    <mergeCell ref="M34:N34"/>
    <mergeCell ref="H35:K35"/>
    <mergeCell ref="M35:N35"/>
    <mergeCell ref="H40:K40"/>
    <mergeCell ref="M40:N40"/>
    <mergeCell ref="M33:N33"/>
    <mergeCell ref="H31:K31"/>
    <mergeCell ref="A8:B8"/>
    <mergeCell ref="J14:L14"/>
    <mergeCell ref="M17:N17"/>
    <mergeCell ref="J13:L13"/>
    <mergeCell ref="J17:K17"/>
    <mergeCell ref="H16:I16"/>
    <mergeCell ref="H17:I17"/>
    <mergeCell ref="H27:K27"/>
    <mergeCell ref="H28:K28"/>
    <mergeCell ref="H29:K29"/>
    <mergeCell ref="H30:K30"/>
    <mergeCell ref="A132:B132"/>
    <mergeCell ref="A131:B131"/>
    <mergeCell ref="A9:B13"/>
    <mergeCell ref="A14:B14"/>
    <mergeCell ref="A15:B15"/>
    <mergeCell ref="A16:B16"/>
    <mergeCell ref="H139:Q139"/>
    <mergeCell ref="H138:Q138"/>
    <mergeCell ref="H19:K19"/>
    <mergeCell ref="H20:K20"/>
    <mergeCell ref="H21:K21"/>
    <mergeCell ref="H22:K22"/>
    <mergeCell ref="H23:K23"/>
    <mergeCell ref="H24:K24"/>
    <mergeCell ref="H25:K25"/>
    <mergeCell ref="H26:K26"/>
    <mergeCell ref="O14:Q14"/>
    <mergeCell ref="O10:Q10"/>
    <mergeCell ref="O11:Q11"/>
    <mergeCell ref="O12:Q12"/>
    <mergeCell ref="O13:Q13"/>
    <mergeCell ref="J16:K16"/>
    <mergeCell ref="M16:N16"/>
    <mergeCell ref="J10:L10"/>
    <mergeCell ref="U29:W33"/>
    <mergeCell ref="M25:N25"/>
    <mergeCell ref="M26:N26"/>
    <mergeCell ref="M27:N27"/>
    <mergeCell ref="M28:N28"/>
    <mergeCell ref="U34:W37"/>
    <mergeCell ref="A3:B3"/>
    <mergeCell ref="A4:B4"/>
    <mergeCell ref="A5:B5"/>
    <mergeCell ref="A6:B6"/>
    <mergeCell ref="J11:L11"/>
    <mergeCell ref="J12:L12"/>
    <mergeCell ref="M30:N30"/>
    <mergeCell ref="M31:N31"/>
    <mergeCell ref="M29:N29"/>
    <mergeCell ref="M19:N19"/>
    <mergeCell ref="M20:N20"/>
    <mergeCell ref="M21:N21"/>
    <mergeCell ref="M22:N22"/>
    <mergeCell ref="M23:N23"/>
    <mergeCell ref="M24:N24"/>
    <mergeCell ref="H32:K32"/>
    <mergeCell ref="M32:N32"/>
    <mergeCell ref="H33:K33"/>
  </mergeCells>
  <phoneticPr fontId="9" type="noConversion"/>
  <dataValidations count="10">
    <dataValidation type="decimal" operator="lessThanOrEqual" allowBlank="1" showInputMessage="1" showErrorMessage="1" errorTitle="Invalid Input" error="Please enter a valid numeric_x000a_value." sqref="Q133 O130:P131 M20:M127 O20:O127 Q129" xr:uid="{00000000-0002-0000-0000-000000000000}">
      <formula1>999999999.99</formula1>
    </dataValidation>
    <dataValidation type="date" allowBlank="1" showErrorMessage="1" errorTitle="Invalid Input" error="Please enter a valid date." sqref="P5 L17" xr:uid="{00000000-0002-0000-0000-000001000000}">
      <formula1>36526</formula1>
      <formula2>402132</formula2>
    </dataValidation>
    <dataValidation type="textLength" allowBlank="1" showInputMessage="1" showErrorMessage="1" errorTitle="Invalid Input" error="Max characters allowed: 10" sqref="J9 A20:A127" xr:uid="{00000000-0002-0000-0000-000002000000}">
      <formula1>0</formula1>
      <formula2>10</formula2>
    </dataValidation>
    <dataValidation type="textLength" allowBlank="1" showInputMessage="1" showErrorMessage="1" errorTitle="Invalid Input" error="Max characters allowed: 60" sqref="O10:Q12 J10:L12" xr:uid="{00000000-0002-0000-0000-000003000000}">
      <formula1>0</formula1>
      <formula2>60</formula2>
    </dataValidation>
    <dataValidation type="textLength" allowBlank="1" showInputMessage="1" showErrorMessage="1" errorTitle="Invalid Input" error="Max characters allowed: 20" sqref="O13:Q13 J13:L14" xr:uid="{00000000-0002-0000-0000-000004000000}">
      <formula1>0</formula1>
      <formula2>20</formula2>
    </dataValidation>
    <dataValidation type="textLength" allowBlank="1" showInputMessage="1" showErrorMessage="1" errorTitle="Invalid Input" error="Max characters allowed: 30" sqref="O14:Q14" xr:uid="{00000000-0002-0000-0000-000005000000}">
      <formula1>0</formula1>
      <formula2>30</formula2>
    </dataValidation>
    <dataValidation type="textLength" operator="lessThan" allowBlank="1" showInputMessage="1" showErrorMessage="1" errorTitle="Invalid Input" error="Max characters allowed: 15" sqref="H17:I17 O17:P17" xr:uid="{00000000-0002-0000-0000-000006000000}">
      <formula1>15</formula1>
    </dataValidation>
    <dataValidation type="textLength" operator="lessThanOrEqual" allowBlank="1" showInputMessage="1" showErrorMessage="1" errorTitle="Invalid Input" error="Max characters allowed: 30" sqref="J17:K17 M17:N17" xr:uid="{00000000-0002-0000-0000-000007000000}">
      <formula1>30</formula1>
    </dataValidation>
    <dataValidation type="textLength" operator="lessThanOrEqual" allowBlank="1" showInputMessage="1" showErrorMessage="1" errorTitle="Invalid Input" error="Max characters allowed: 20" sqref="Q17" xr:uid="{00000000-0002-0000-0000-000008000000}">
      <formula1>20</formula1>
    </dataValidation>
    <dataValidation type="textLength" operator="lessThanOrEqual" allowBlank="1" showInputMessage="1" showErrorMessage="1" errorTitle="Invalid Input" error="Max characters allowed: 100" sqref="H21:H31 H127 H125 H123 H121 H119 H117 H115 H113 H111 H109 H107 H105 H103 H101 H99 H97 H95 H93 H91 H89 H87 H85 H83 H81 H79 H77 H75 H73 H71 H69 H67 H65 H63 H61 H59 H57 H55 H53 H51 H49 H47 H45 H43 H41 H39 H37 H35 H33" xr:uid="{00000000-0002-0000-0000-000009000000}">
      <formula1>100</formula1>
    </dataValidation>
  </dataValidations>
  <hyperlinks>
    <hyperlink ref="U34" r:id="rId1" display="http://www.InvoicingTemplates.com" xr:uid="{00000000-0004-0000-0000-000006000000}"/>
    <hyperlink ref="A909" r:id="rId2" tooltip="VAT Service Invoicing Template - Price Excluding Tax" display="http://www.invoicingtemplate.com/vatservicepriceexcludingtax.html" xr:uid="{00000000-0004-0000-0000-000009000000}"/>
    <hyperlink ref="AIL1" r:id="rId3" tooltip="VAT Service Invoice Template - Price Excluding Tax" display="http://www.invoicingtemplate.com/vatservicepriceexcludingtax.html" xr:uid="{00000000-0004-0000-0000-00000A000000}"/>
    <hyperlink ref="A902" r:id="rId4" tooltip="VAT Service Invoicing Template - Price Excluding Tax" display="http://www.invoicingtemplate.com/vatservicepriceexcludingtax.html" xr:uid="{00000000-0004-0000-0000-00000B000000}"/>
    <hyperlink ref="AJI1" r:id="rId5" tooltip="VAT Service Invoice Template - Price Excluding Tax" display="http://www.invoicingtemplate.com/vatservicepriceexcludingtax.html" xr:uid="{00000000-0004-0000-0000-00000C000000}"/>
    <hyperlink ref="A992" r:id="rId6" tooltip="VAT Service Invoicing Template - Price Excluding Tax" display="http://www.invoicingtemplate.com/vatservicepriceexcludingtax.html" xr:uid="{00000000-0004-0000-0000-00000D000000}"/>
    <hyperlink ref="AIA1" r:id="rId7" tooltip="VAT Service Invoice Template - Price Excluding Tax" display="http://www.invoicingtemplate.com/vatservicepriceexcludingtax.html" xr:uid="{00000000-0004-0000-0000-00000E000000}"/>
    <hyperlink ref="A935" r:id="rId8" tooltip="VAT Service Invoicing Template - Price Excluding Tax" display="http://www.invoicingtemplate.com/vatservicepriceexcludingtax.html" xr:uid="{00000000-0004-0000-0000-00000F000000}"/>
    <hyperlink ref="A995" r:id="rId9" tooltip="VAT Service Invoicing Template - Price Excluding Tax" display="http://www.invoicingtemplate.com/vatservicepriceexcludingtax.html" xr:uid="{00000000-0004-0000-0000-000010000000}"/>
    <hyperlink ref="AJL1" r:id="rId10" tooltip="VAT Service Invoice Template - Price Excluding Tax" display="http://www.invoicingtemplate.com/vatservicepriceexcludingtax.html" xr:uid="{00000000-0004-0000-0000-000011000000}"/>
  </hyperlinks>
  <printOptions horizontalCentered="1"/>
  <pageMargins left="0.34" right="0.26" top="0.43307086614173229" bottom="0.59055118110236227" header="0.51181102362204722" footer="0.39370078740157483"/>
  <pageSetup paperSize="9" orientation="portrait" horizontalDpi="300" verticalDpi="300" r:id="rId11"/>
  <headerFooter alignWithMargins="0">
    <oddFooter>Page &amp;P of &amp;N</oddFooter>
  </headerFooter>
  <drawing r:id="rId12"/>
  <legacyDrawing r:id="rId13"/>
  <mc:AlternateContent xmlns:mc="http://schemas.openxmlformats.org/markup-compatibility/2006">
    <mc:Choice Requires="x14">
      <controls>
        <mc:AlternateContent xmlns:mc="http://schemas.openxmlformats.org/markup-compatibility/2006">
          <mc:Choice Requires="x14">
            <control shapeId="1353" r:id="rId14" name="oknWidget_taxable1">
              <controlPr defaultSize="0" autoFill="0" autoLine="0" autoPict="0" altText="">
                <anchor moveWithCells="1">
                  <from>
                    <xdr:col>1</xdr:col>
                    <xdr:colOff>123825</xdr:colOff>
                    <xdr:row>19</xdr:row>
                    <xdr:rowOff>9525</xdr:rowOff>
                  </from>
                  <to>
                    <xdr:col>1</xdr:col>
                    <xdr:colOff>314325</xdr:colOff>
                    <xdr:row>20</xdr:row>
                    <xdr:rowOff>0</xdr:rowOff>
                  </to>
                </anchor>
              </controlPr>
            </control>
          </mc:Choice>
        </mc:AlternateContent>
        <mc:AlternateContent xmlns:mc="http://schemas.openxmlformats.org/markup-compatibility/2006">
          <mc:Choice Requires="x14">
            <control shapeId="1354" r:id="rId15" name="oknWidget_taxable2">
              <controlPr defaultSize="0" autoFill="0" autoLine="0" autoPict="0" altText="">
                <anchor moveWithCells="1">
                  <from>
                    <xdr:col>1</xdr:col>
                    <xdr:colOff>123825</xdr:colOff>
                    <xdr:row>20</xdr:row>
                    <xdr:rowOff>9525</xdr:rowOff>
                  </from>
                  <to>
                    <xdr:col>1</xdr:col>
                    <xdr:colOff>314325</xdr:colOff>
                    <xdr:row>21</xdr:row>
                    <xdr:rowOff>0</xdr:rowOff>
                  </to>
                </anchor>
              </controlPr>
            </control>
          </mc:Choice>
        </mc:AlternateContent>
        <mc:AlternateContent xmlns:mc="http://schemas.openxmlformats.org/markup-compatibility/2006">
          <mc:Choice Requires="x14">
            <control shapeId="1355" r:id="rId16" name="oknWidget_taxable3">
              <controlPr defaultSize="0" autoFill="0" autoLine="0" autoPict="0" altText="">
                <anchor moveWithCells="1">
                  <from>
                    <xdr:col>1</xdr:col>
                    <xdr:colOff>123825</xdr:colOff>
                    <xdr:row>21</xdr:row>
                    <xdr:rowOff>9525</xdr:rowOff>
                  </from>
                  <to>
                    <xdr:col>1</xdr:col>
                    <xdr:colOff>314325</xdr:colOff>
                    <xdr:row>22</xdr:row>
                    <xdr:rowOff>0</xdr:rowOff>
                  </to>
                </anchor>
              </controlPr>
            </control>
          </mc:Choice>
        </mc:AlternateContent>
        <mc:AlternateContent xmlns:mc="http://schemas.openxmlformats.org/markup-compatibility/2006">
          <mc:Choice Requires="x14">
            <control shapeId="1356" r:id="rId17" name="oknWidget_taxable4">
              <controlPr defaultSize="0" autoFill="0" autoLine="0" autoPict="0" altText="">
                <anchor moveWithCells="1">
                  <from>
                    <xdr:col>1</xdr:col>
                    <xdr:colOff>123825</xdr:colOff>
                    <xdr:row>22</xdr:row>
                    <xdr:rowOff>9525</xdr:rowOff>
                  </from>
                  <to>
                    <xdr:col>1</xdr:col>
                    <xdr:colOff>314325</xdr:colOff>
                    <xdr:row>23</xdr:row>
                    <xdr:rowOff>0</xdr:rowOff>
                  </to>
                </anchor>
              </controlPr>
            </control>
          </mc:Choice>
        </mc:AlternateContent>
        <mc:AlternateContent xmlns:mc="http://schemas.openxmlformats.org/markup-compatibility/2006">
          <mc:Choice Requires="x14">
            <control shapeId="1357" r:id="rId18" name="oknWidget_taxable5">
              <controlPr defaultSize="0" autoFill="0" autoLine="0" autoPict="0" altText="">
                <anchor moveWithCells="1">
                  <from>
                    <xdr:col>1</xdr:col>
                    <xdr:colOff>123825</xdr:colOff>
                    <xdr:row>23</xdr:row>
                    <xdr:rowOff>9525</xdr:rowOff>
                  </from>
                  <to>
                    <xdr:col>1</xdr:col>
                    <xdr:colOff>314325</xdr:colOff>
                    <xdr:row>24</xdr:row>
                    <xdr:rowOff>0</xdr:rowOff>
                  </to>
                </anchor>
              </controlPr>
            </control>
          </mc:Choice>
        </mc:AlternateContent>
        <mc:AlternateContent xmlns:mc="http://schemas.openxmlformats.org/markup-compatibility/2006">
          <mc:Choice Requires="x14">
            <control shapeId="1358" r:id="rId19" name="oknWidget_taxable6">
              <controlPr defaultSize="0" autoFill="0" autoLine="0" autoPict="0" altText="">
                <anchor moveWithCells="1">
                  <from>
                    <xdr:col>1</xdr:col>
                    <xdr:colOff>123825</xdr:colOff>
                    <xdr:row>24</xdr:row>
                    <xdr:rowOff>9525</xdr:rowOff>
                  </from>
                  <to>
                    <xdr:col>1</xdr:col>
                    <xdr:colOff>314325</xdr:colOff>
                    <xdr:row>25</xdr:row>
                    <xdr:rowOff>0</xdr:rowOff>
                  </to>
                </anchor>
              </controlPr>
            </control>
          </mc:Choice>
        </mc:AlternateContent>
        <mc:AlternateContent xmlns:mc="http://schemas.openxmlformats.org/markup-compatibility/2006">
          <mc:Choice Requires="x14">
            <control shapeId="1359" r:id="rId20" name="oknWidget_taxable7">
              <controlPr defaultSize="0" autoFill="0" autoLine="0" autoPict="0" altText="">
                <anchor moveWithCells="1">
                  <from>
                    <xdr:col>1</xdr:col>
                    <xdr:colOff>123825</xdr:colOff>
                    <xdr:row>25</xdr:row>
                    <xdr:rowOff>9525</xdr:rowOff>
                  </from>
                  <to>
                    <xdr:col>1</xdr:col>
                    <xdr:colOff>314325</xdr:colOff>
                    <xdr:row>26</xdr:row>
                    <xdr:rowOff>0</xdr:rowOff>
                  </to>
                </anchor>
              </controlPr>
            </control>
          </mc:Choice>
        </mc:AlternateContent>
        <mc:AlternateContent xmlns:mc="http://schemas.openxmlformats.org/markup-compatibility/2006">
          <mc:Choice Requires="x14">
            <control shapeId="1360" r:id="rId21" name="oknWidget_taxable8">
              <controlPr defaultSize="0" autoFill="0" autoLine="0" autoPict="0" altText="">
                <anchor moveWithCells="1">
                  <from>
                    <xdr:col>1</xdr:col>
                    <xdr:colOff>123825</xdr:colOff>
                    <xdr:row>26</xdr:row>
                    <xdr:rowOff>9525</xdr:rowOff>
                  </from>
                  <to>
                    <xdr:col>1</xdr:col>
                    <xdr:colOff>314325</xdr:colOff>
                    <xdr:row>27</xdr:row>
                    <xdr:rowOff>0</xdr:rowOff>
                  </to>
                </anchor>
              </controlPr>
            </control>
          </mc:Choice>
        </mc:AlternateContent>
        <mc:AlternateContent xmlns:mc="http://schemas.openxmlformats.org/markup-compatibility/2006">
          <mc:Choice Requires="x14">
            <control shapeId="1361" r:id="rId22" name="oknWidget_taxable9">
              <controlPr defaultSize="0" autoFill="0" autoLine="0" autoPict="0" altText="">
                <anchor moveWithCells="1">
                  <from>
                    <xdr:col>1</xdr:col>
                    <xdr:colOff>123825</xdr:colOff>
                    <xdr:row>27</xdr:row>
                    <xdr:rowOff>9525</xdr:rowOff>
                  </from>
                  <to>
                    <xdr:col>1</xdr:col>
                    <xdr:colOff>314325</xdr:colOff>
                    <xdr:row>28</xdr:row>
                    <xdr:rowOff>0</xdr:rowOff>
                  </to>
                </anchor>
              </controlPr>
            </control>
          </mc:Choice>
        </mc:AlternateContent>
        <mc:AlternateContent xmlns:mc="http://schemas.openxmlformats.org/markup-compatibility/2006">
          <mc:Choice Requires="x14">
            <control shapeId="1362" r:id="rId23" name="oknWidget_taxable10">
              <controlPr defaultSize="0" autoFill="0" autoLine="0" autoPict="0" altText="">
                <anchor moveWithCells="1">
                  <from>
                    <xdr:col>1</xdr:col>
                    <xdr:colOff>123825</xdr:colOff>
                    <xdr:row>28</xdr:row>
                    <xdr:rowOff>9525</xdr:rowOff>
                  </from>
                  <to>
                    <xdr:col>1</xdr:col>
                    <xdr:colOff>314325</xdr:colOff>
                    <xdr:row>29</xdr:row>
                    <xdr:rowOff>0</xdr:rowOff>
                  </to>
                </anchor>
              </controlPr>
            </control>
          </mc:Choice>
        </mc:AlternateContent>
        <mc:AlternateContent xmlns:mc="http://schemas.openxmlformats.org/markup-compatibility/2006">
          <mc:Choice Requires="x14">
            <control shapeId="1363" r:id="rId24" name="oknWidget_taxable11">
              <controlPr defaultSize="0" autoFill="0" autoLine="0" autoPict="0" altText="">
                <anchor moveWithCells="1">
                  <from>
                    <xdr:col>1</xdr:col>
                    <xdr:colOff>123825</xdr:colOff>
                    <xdr:row>29</xdr:row>
                    <xdr:rowOff>9525</xdr:rowOff>
                  </from>
                  <to>
                    <xdr:col>1</xdr:col>
                    <xdr:colOff>314325</xdr:colOff>
                    <xdr:row>30</xdr:row>
                    <xdr:rowOff>0</xdr:rowOff>
                  </to>
                </anchor>
              </controlPr>
            </control>
          </mc:Choice>
        </mc:AlternateContent>
        <mc:AlternateContent xmlns:mc="http://schemas.openxmlformats.org/markup-compatibility/2006">
          <mc:Choice Requires="x14">
            <control shapeId="1364" r:id="rId25" name="oknWidget_taxable12">
              <controlPr defaultSize="0" autoFill="0" autoLine="0" autoPict="0" altText="">
                <anchor moveWithCells="1">
                  <from>
                    <xdr:col>1</xdr:col>
                    <xdr:colOff>123825</xdr:colOff>
                    <xdr:row>30</xdr:row>
                    <xdr:rowOff>9525</xdr:rowOff>
                  </from>
                  <to>
                    <xdr:col>1</xdr:col>
                    <xdr:colOff>314325</xdr:colOff>
                    <xdr:row>31</xdr:row>
                    <xdr:rowOff>0</xdr:rowOff>
                  </to>
                </anchor>
              </controlPr>
            </control>
          </mc:Choice>
        </mc:AlternateContent>
        <mc:AlternateContent xmlns:mc="http://schemas.openxmlformats.org/markup-compatibility/2006">
          <mc:Choice Requires="x14">
            <control shapeId="1365" r:id="rId26" name="oknWidget_taxable13">
              <controlPr defaultSize="0" autoFill="0" autoLine="0" autoPict="0" altText="">
                <anchor moveWithCells="1">
                  <from>
                    <xdr:col>1</xdr:col>
                    <xdr:colOff>123825</xdr:colOff>
                    <xdr:row>31</xdr:row>
                    <xdr:rowOff>9525</xdr:rowOff>
                  </from>
                  <to>
                    <xdr:col>1</xdr:col>
                    <xdr:colOff>314325</xdr:colOff>
                    <xdr:row>32</xdr:row>
                    <xdr:rowOff>0</xdr:rowOff>
                  </to>
                </anchor>
              </controlPr>
            </control>
          </mc:Choice>
        </mc:AlternateContent>
        <mc:AlternateContent xmlns:mc="http://schemas.openxmlformats.org/markup-compatibility/2006">
          <mc:Choice Requires="x14">
            <control shapeId="1366" r:id="rId27" name="oknWidget_taxable14">
              <controlPr defaultSize="0" autoFill="0" autoLine="0" autoPict="0" altText="">
                <anchor moveWithCells="1">
                  <from>
                    <xdr:col>1</xdr:col>
                    <xdr:colOff>123825</xdr:colOff>
                    <xdr:row>32</xdr:row>
                    <xdr:rowOff>9525</xdr:rowOff>
                  </from>
                  <to>
                    <xdr:col>1</xdr:col>
                    <xdr:colOff>314325</xdr:colOff>
                    <xdr:row>33</xdr:row>
                    <xdr:rowOff>0</xdr:rowOff>
                  </to>
                </anchor>
              </controlPr>
            </control>
          </mc:Choice>
        </mc:AlternateContent>
        <mc:AlternateContent xmlns:mc="http://schemas.openxmlformats.org/markup-compatibility/2006">
          <mc:Choice Requires="x14">
            <control shapeId="1367" r:id="rId28" name="oknWidget_taxable15">
              <controlPr defaultSize="0" autoFill="0" autoLine="0" autoPict="0" altText="">
                <anchor moveWithCells="1">
                  <from>
                    <xdr:col>1</xdr:col>
                    <xdr:colOff>123825</xdr:colOff>
                    <xdr:row>33</xdr:row>
                    <xdr:rowOff>9525</xdr:rowOff>
                  </from>
                  <to>
                    <xdr:col>1</xdr:col>
                    <xdr:colOff>314325</xdr:colOff>
                    <xdr:row>34</xdr:row>
                    <xdr:rowOff>0</xdr:rowOff>
                  </to>
                </anchor>
              </controlPr>
            </control>
          </mc:Choice>
        </mc:AlternateContent>
        <mc:AlternateContent xmlns:mc="http://schemas.openxmlformats.org/markup-compatibility/2006">
          <mc:Choice Requires="x14">
            <control shapeId="1368" r:id="rId29" name="oknWidget_taxable16">
              <controlPr defaultSize="0" autoFill="0" autoLine="0" autoPict="0" altText="">
                <anchor moveWithCells="1">
                  <from>
                    <xdr:col>1</xdr:col>
                    <xdr:colOff>123825</xdr:colOff>
                    <xdr:row>34</xdr:row>
                    <xdr:rowOff>9525</xdr:rowOff>
                  </from>
                  <to>
                    <xdr:col>1</xdr:col>
                    <xdr:colOff>314325</xdr:colOff>
                    <xdr:row>35</xdr:row>
                    <xdr:rowOff>0</xdr:rowOff>
                  </to>
                </anchor>
              </controlPr>
            </control>
          </mc:Choice>
        </mc:AlternateContent>
        <mc:AlternateContent xmlns:mc="http://schemas.openxmlformats.org/markup-compatibility/2006">
          <mc:Choice Requires="x14">
            <control shapeId="1369" r:id="rId30" name="oknWidget_taxable17">
              <controlPr defaultSize="0" autoFill="0" autoLine="0" autoPict="0" altText="">
                <anchor moveWithCells="1">
                  <from>
                    <xdr:col>1</xdr:col>
                    <xdr:colOff>123825</xdr:colOff>
                    <xdr:row>35</xdr:row>
                    <xdr:rowOff>9525</xdr:rowOff>
                  </from>
                  <to>
                    <xdr:col>1</xdr:col>
                    <xdr:colOff>314325</xdr:colOff>
                    <xdr:row>36</xdr:row>
                    <xdr:rowOff>0</xdr:rowOff>
                  </to>
                </anchor>
              </controlPr>
            </control>
          </mc:Choice>
        </mc:AlternateContent>
        <mc:AlternateContent xmlns:mc="http://schemas.openxmlformats.org/markup-compatibility/2006">
          <mc:Choice Requires="x14">
            <control shapeId="1370" r:id="rId31" name="oknWidget_taxable18">
              <controlPr defaultSize="0" autoFill="0" autoLine="0" autoPict="0" altText="">
                <anchor moveWithCells="1">
                  <from>
                    <xdr:col>1</xdr:col>
                    <xdr:colOff>123825</xdr:colOff>
                    <xdr:row>36</xdr:row>
                    <xdr:rowOff>9525</xdr:rowOff>
                  </from>
                  <to>
                    <xdr:col>1</xdr:col>
                    <xdr:colOff>314325</xdr:colOff>
                    <xdr:row>37</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97F97C-64D8-45A9-A63D-7B5AEF89D573}">
  <dimension ref="A1"/>
  <sheetViews>
    <sheetView workbookViewId="0">
      <selection activeCell="B32" sqref="B32"/>
    </sheetView>
  </sheetViews>
  <sheetFormatPr defaultRowHeight="15" x14ac:dyDescent="0.25"/>
  <cols>
    <col min="1" max="16384" width="9.140625" style="82"/>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1016</vt:i4>
      </vt:variant>
    </vt:vector>
  </HeadingPairs>
  <TitlesOfParts>
    <vt:vector size="1018"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oknCost_100</vt:lpstr>
      <vt:lpstr>oknCost_101</vt:lpstr>
      <vt:lpstr>oknCost_102</vt:lpstr>
      <vt:lpstr>oknCost_103</vt:lpstr>
      <vt:lpstr>oknCost_104</vt:lpstr>
      <vt:lpstr>oknCost_105</vt:lpstr>
      <vt:lpstr>oknCost_106</vt:lpstr>
      <vt:lpstr>oknCost_107</vt:lpstr>
      <vt:lpstr>oknCost_108</vt:lpstr>
      <vt:lpstr>oknCost_11</vt:lpstr>
      <vt:lpstr>oknCost_12</vt:lpstr>
      <vt:lpstr>oknCost_13</vt:lpstr>
      <vt:lpstr>oknCost_14</vt:lpstr>
      <vt:lpstr>oknCost_15</vt:lpstr>
      <vt:lpstr>oknCost_16</vt:lpstr>
      <vt:lpstr>oknCost_17</vt:lpstr>
      <vt:lpstr>oknCost_18</vt:lpstr>
      <vt:lpstr>oknCost_19</vt:lpstr>
      <vt:lpstr>oknCost_2</vt:lpstr>
      <vt:lpstr>oknCost_20</vt:lpstr>
      <vt:lpstr>oknCost_21</vt:lpstr>
      <vt:lpstr>oknCost_22</vt:lpstr>
      <vt:lpstr>oknCost_23</vt:lpstr>
      <vt:lpstr>oknCost_24</vt:lpstr>
      <vt:lpstr>oknCost_25</vt:lpstr>
      <vt:lpstr>oknCost_26</vt:lpstr>
      <vt:lpstr>oknCost_27</vt:lpstr>
      <vt:lpstr>oknCost_28</vt:lpstr>
      <vt:lpstr>oknCost_29</vt:lpstr>
      <vt:lpstr>oknCost_3</vt:lpstr>
      <vt:lpstr>oknCost_30</vt:lpstr>
      <vt:lpstr>oknCost_31</vt:lpstr>
      <vt:lpstr>oknCost_32</vt:lpstr>
      <vt:lpstr>oknCost_33</vt:lpstr>
      <vt:lpstr>oknCost_34</vt:lpstr>
      <vt:lpstr>oknCost_35</vt:lpstr>
      <vt:lpstr>oknCost_36</vt:lpstr>
      <vt:lpstr>oknCost_37</vt:lpstr>
      <vt:lpstr>oknCost_38</vt:lpstr>
      <vt:lpstr>oknCost_39</vt:lpstr>
      <vt:lpstr>oknCost_4</vt:lpstr>
      <vt:lpstr>oknCost_40</vt:lpstr>
      <vt:lpstr>oknCost_41</vt:lpstr>
      <vt:lpstr>oknCost_42</vt:lpstr>
      <vt:lpstr>oknCost_43</vt:lpstr>
      <vt:lpstr>oknCost_44</vt:lpstr>
      <vt:lpstr>oknCost_45</vt:lpstr>
      <vt:lpstr>oknCost_46</vt:lpstr>
      <vt:lpstr>oknCost_47</vt:lpstr>
      <vt:lpstr>oknCost_48</vt:lpstr>
      <vt:lpstr>oknCost_49</vt:lpstr>
      <vt:lpstr>oknCost_5</vt:lpstr>
      <vt:lpstr>oknCost_50</vt:lpstr>
      <vt:lpstr>oknCost_51</vt:lpstr>
      <vt:lpstr>oknCost_52</vt:lpstr>
      <vt:lpstr>oknCost_53</vt:lpstr>
      <vt:lpstr>oknCost_54</vt:lpstr>
      <vt:lpstr>oknCost_55</vt:lpstr>
      <vt:lpstr>oknCost_56</vt:lpstr>
      <vt:lpstr>oknCost_57</vt:lpstr>
      <vt:lpstr>oknCost_58</vt:lpstr>
      <vt:lpstr>oknCost_59</vt:lpstr>
      <vt:lpstr>oknCost_6</vt:lpstr>
      <vt:lpstr>oknCost_60</vt:lpstr>
      <vt:lpstr>oknCost_61</vt:lpstr>
      <vt:lpstr>oknCost_62</vt:lpstr>
      <vt:lpstr>oknCost_63</vt:lpstr>
      <vt:lpstr>oknCost_64</vt:lpstr>
      <vt:lpstr>oknCost_65</vt:lpstr>
      <vt:lpstr>oknCost_66</vt:lpstr>
      <vt:lpstr>oknCost_67</vt:lpstr>
      <vt:lpstr>oknCost_68</vt:lpstr>
      <vt:lpstr>oknCost_69</vt:lpstr>
      <vt:lpstr>oknCost_7</vt:lpstr>
      <vt:lpstr>oknCost_70</vt:lpstr>
      <vt:lpstr>oknCost_71</vt:lpstr>
      <vt:lpstr>oknCost_72</vt:lpstr>
      <vt:lpstr>oknCost_73</vt:lpstr>
      <vt:lpstr>oknCost_74</vt:lpstr>
      <vt:lpstr>oknCost_75</vt:lpstr>
      <vt:lpstr>oknCost_76</vt:lpstr>
      <vt:lpstr>oknCost_77</vt:lpstr>
      <vt:lpstr>oknCost_78</vt:lpstr>
      <vt:lpstr>oknCost_79</vt:lpstr>
      <vt:lpstr>oknCost_8</vt:lpstr>
      <vt:lpstr>oknCost_80</vt:lpstr>
      <vt:lpstr>oknCost_81</vt:lpstr>
      <vt:lpstr>oknCost_82</vt:lpstr>
      <vt:lpstr>oknCost_83</vt:lpstr>
      <vt:lpstr>oknCost_84</vt:lpstr>
      <vt:lpstr>oknCost_85</vt:lpstr>
      <vt:lpstr>oknCost_86</vt:lpstr>
      <vt:lpstr>oknCost_87</vt:lpstr>
      <vt:lpstr>oknCost_88</vt:lpstr>
      <vt:lpstr>oknCost_89</vt:lpstr>
      <vt:lpstr>oknCost_9</vt:lpstr>
      <vt:lpstr>oknCost_90</vt:lpstr>
      <vt:lpstr>oknCost_91</vt:lpstr>
      <vt:lpstr>oknCost_92</vt:lpstr>
      <vt:lpstr>oknCost_93</vt:lpstr>
      <vt:lpstr>oknCost_94</vt:lpstr>
      <vt:lpstr>oknCost_95</vt:lpstr>
      <vt:lpstr>oknCost_96</vt:lpstr>
      <vt:lpstr>oknCost_97</vt:lpstr>
      <vt:lpstr>oknCost_98</vt:lpstr>
      <vt:lpstr>oknCost_99</vt:lpstr>
      <vt:lpstr>oknDatabaseName</vt:lpstr>
      <vt:lpstr>oknDueDate</vt:lpstr>
      <vt:lpstr>oknInvoiceDate</vt:lpstr>
      <vt:lpstr>oknInvoiceID</vt:lpstr>
      <vt:lpstr>oknLineTotal_1</vt:lpstr>
      <vt:lpstr>oknLineTotal_10</vt:lpstr>
      <vt:lpstr>oknLineTotal_100</vt:lpstr>
      <vt:lpstr>oknLineTotal_101</vt:lpstr>
      <vt:lpstr>oknLineTotal_102</vt:lpstr>
      <vt:lpstr>oknLineTotal_103</vt:lpstr>
      <vt:lpstr>oknLineTotal_104</vt:lpstr>
      <vt:lpstr>oknLineTotal_105</vt:lpstr>
      <vt:lpstr>oknLineTotal_106</vt:lpstr>
      <vt:lpstr>oknLineTotal_107</vt:lpstr>
      <vt:lpstr>oknLineTotal_108</vt:lpstr>
      <vt:lpstr>oknLineTotal_11</vt:lpstr>
      <vt:lpstr>oknLineTotal_12</vt:lpstr>
      <vt:lpstr>oknLineTotal_13</vt:lpstr>
      <vt:lpstr>oknLineTotal_14</vt:lpstr>
      <vt:lpstr>oknLineTotal_15</vt:lpstr>
      <vt:lpstr>oknLineTotal_16</vt:lpstr>
      <vt:lpstr>oknLineTotal_17</vt:lpstr>
      <vt:lpstr>oknLineTotal_18</vt:lpstr>
      <vt:lpstr>oknLineTotal_19</vt:lpstr>
      <vt:lpstr>oknLineTotal_2</vt:lpstr>
      <vt:lpstr>oknLineTotal_20</vt:lpstr>
      <vt:lpstr>oknLineTotal_21</vt:lpstr>
      <vt:lpstr>oknLineTotal_22</vt:lpstr>
      <vt:lpstr>oknLineTotal_23</vt:lpstr>
      <vt:lpstr>oknLineTotal_24</vt:lpstr>
      <vt:lpstr>oknLineTotal_25</vt:lpstr>
      <vt:lpstr>oknLineTotal_26</vt:lpstr>
      <vt:lpstr>oknLineTotal_27</vt:lpstr>
      <vt:lpstr>oknLineTotal_28</vt:lpstr>
      <vt:lpstr>oknLineTotal_29</vt:lpstr>
      <vt:lpstr>oknLineTotal_3</vt:lpstr>
      <vt:lpstr>oknLineTotal_30</vt:lpstr>
      <vt:lpstr>oknLineTotal_31</vt:lpstr>
      <vt:lpstr>oknLineTotal_32</vt:lpstr>
      <vt:lpstr>oknLineTotal_33</vt:lpstr>
      <vt:lpstr>oknLineTotal_34</vt:lpstr>
      <vt:lpstr>oknLineTotal_35</vt:lpstr>
      <vt:lpstr>oknLineTotal_36</vt:lpstr>
      <vt:lpstr>oknLineTotal_37</vt:lpstr>
      <vt:lpstr>oknLineTotal_38</vt:lpstr>
      <vt:lpstr>oknLineTotal_39</vt:lpstr>
      <vt:lpstr>oknLineTotal_4</vt:lpstr>
      <vt:lpstr>oknLineTotal_40</vt:lpstr>
      <vt:lpstr>oknLineTotal_41</vt:lpstr>
      <vt:lpstr>oknLineTotal_42</vt:lpstr>
      <vt:lpstr>oknLineTotal_43</vt:lpstr>
      <vt:lpstr>oknLineTotal_44</vt:lpstr>
      <vt:lpstr>oknLineTotal_45</vt:lpstr>
      <vt:lpstr>oknLineTotal_46</vt:lpstr>
      <vt:lpstr>oknLineTotal_47</vt:lpstr>
      <vt:lpstr>oknLineTotal_48</vt:lpstr>
      <vt:lpstr>oknLineTotal_49</vt:lpstr>
      <vt:lpstr>oknLineTotal_5</vt:lpstr>
      <vt:lpstr>oknLineTotal_50</vt:lpstr>
      <vt:lpstr>oknLineTotal_51</vt:lpstr>
      <vt:lpstr>oknLineTotal_52</vt:lpstr>
      <vt:lpstr>oknLineTotal_53</vt:lpstr>
      <vt:lpstr>oknLineTotal_54</vt:lpstr>
      <vt:lpstr>oknLineTotal_55</vt:lpstr>
      <vt:lpstr>oknLineTotal_56</vt:lpstr>
      <vt:lpstr>oknLineTotal_57</vt:lpstr>
      <vt:lpstr>oknLineTotal_58</vt:lpstr>
      <vt:lpstr>oknLineTotal_59</vt:lpstr>
      <vt:lpstr>oknLineTotal_6</vt:lpstr>
      <vt:lpstr>oknLineTotal_60</vt:lpstr>
      <vt:lpstr>oknLineTotal_61</vt:lpstr>
      <vt:lpstr>oknLineTotal_62</vt:lpstr>
      <vt:lpstr>oknLineTotal_63</vt:lpstr>
      <vt:lpstr>oknLineTotal_64</vt:lpstr>
      <vt:lpstr>oknLineTotal_65</vt:lpstr>
      <vt:lpstr>oknLineTotal_66</vt:lpstr>
      <vt:lpstr>oknLineTotal_67</vt:lpstr>
      <vt:lpstr>oknLineTotal_68</vt:lpstr>
      <vt:lpstr>oknLineTotal_69</vt:lpstr>
      <vt:lpstr>oknLineTotal_7</vt:lpstr>
      <vt:lpstr>oknLineTotal_70</vt:lpstr>
      <vt:lpstr>oknLineTotal_71</vt:lpstr>
      <vt:lpstr>oknLineTotal_72</vt:lpstr>
      <vt:lpstr>oknLineTotal_73</vt:lpstr>
      <vt:lpstr>oknLineTotal_74</vt:lpstr>
      <vt:lpstr>oknLineTotal_75</vt:lpstr>
      <vt:lpstr>oknLineTotal_76</vt:lpstr>
      <vt:lpstr>oknLineTotal_77</vt:lpstr>
      <vt:lpstr>oknLineTotal_78</vt:lpstr>
      <vt:lpstr>oknLineTotal_79</vt:lpstr>
      <vt:lpstr>oknLineTotal_8</vt:lpstr>
      <vt:lpstr>oknLineTotal_80</vt:lpstr>
      <vt:lpstr>oknLineTotal_81</vt:lpstr>
      <vt:lpstr>oknLineTotal_82</vt:lpstr>
      <vt:lpstr>oknLineTotal_83</vt:lpstr>
      <vt:lpstr>oknLineTotal_84</vt:lpstr>
      <vt:lpstr>oknLineTotal_85</vt:lpstr>
      <vt:lpstr>oknLineTotal_86</vt:lpstr>
      <vt:lpstr>oknLineTotal_87</vt:lpstr>
      <vt:lpstr>oknLineTotal_88</vt:lpstr>
      <vt:lpstr>oknLineTotal_89</vt:lpstr>
      <vt:lpstr>oknLineTotal_9</vt:lpstr>
      <vt:lpstr>oknLineTotal_90</vt:lpstr>
      <vt:lpstr>oknLineTotal_91</vt:lpstr>
      <vt:lpstr>oknLineTotal_92</vt:lpstr>
      <vt:lpstr>oknLineTotal_93</vt:lpstr>
      <vt:lpstr>oknLineTotal_94</vt:lpstr>
      <vt:lpstr>oknLineTotal_95</vt:lpstr>
      <vt:lpstr>oknLineTotal_96</vt:lpstr>
      <vt:lpstr>oknLineTotal_97</vt:lpstr>
      <vt:lpstr>oknLineTotal_98</vt:lpstr>
      <vt:lpstr>oknLineTotal_99</vt:lpstr>
      <vt:lpstr>oknLineTotalTaxable</vt:lpstr>
      <vt:lpstr>oknOrderID</vt:lpstr>
      <vt:lpstr>oknPayments</vt:lpstr>
      <vt:lpstr>oknPaymentTerm</vt:lpstr>
      <vt:lpstr>oknPrice_1</vt:lpstr>
      <vt:lpstr>oknPrice_10</vt:lpstr>
      <vt:lpstr>oknPrice_100</vt:lpstr>
      <vt:lpstr>oknPrice_101</vt:lpstr>
      <vt:lpstr>oknPrice_102</vt:lpstr>
      <vt:lpstr>oknPrice_103</vt:lpstr>
      <vt:lpstr>oknPrice_104</vt:lpstr>
      <vt:lpstr>oknPrice_105</vt:lpstr>
      <vt:lpstr>oknPrice_106</vt:lpstr>
      <vt:lpstr>oknPrice_107</vt:lpstr>
      <vt:lpstr>oknPrice_108</vt:lpstr>
      <vt:lpstr>oknPrice_11</vt:lpstr>
      <vt:lpstr>oknPrice_12</vt:lpstr>
      <vt:lpstr>oknPrice_13</vt:lpstr>
      <vt:lpstr>oknPrice_14</vt:lpstr>
      <vt:lpstr>oknPrice_15</vt:lpstr>
      <vt:lpstr>oknPrice_16</vt:lpstr>
      <vt:lpstr>oknPrice_17</vt:lpstr>
      <vt:lpstr>oknPrice_18</vt:lpstr>
      <vt:lpstr>oknPrice_19</vt:lpstr>
      <vt:lpstr>oknPrice_2</vt:lpstr>
      <vt:lpstr>oknPrice_20</vt:lpstr>
      <vt:lpstr>oknPrice_21</vt:lpstr>
      <vt:lpstr>oknPrice_22</vt:lpstr>
      <vt:lpstr>oknPrice_23</vt:lpstr>
      <vt:lpstr>oknPrice_24</vt:lpstr>
      <vt:lpstr>oknPrice_25</vt:lpstr>
      <vt:lpstr>oknPrice_26</vt:lpstr>
      <vt:lpstr>oknPrice_27</vt:lpstr>
      <vt:lpstr>oknPrice_28</vt:lpstr>
      <vt:lpstr>oknPrice_29</vt:lpstr>
      <vt:lpstr>oknPrice_3</vt:lpstr>
      <vt:lpstr>oknPrice_30</vt:lpstr>
      <vt:lpstr>oknPrice_31</vt:lpstr>
      <vt:lpstr>oknPrice_32</vt:lpstr>
      <vt:lpstr>oknPrice_33</vt:lpstr>
      <vt:lpstr>oknPrice_34</vt:lpstr>
      <vt:lpstr>oknPrice_35</vt:lpstr>
      <vt:lpstr>oknPrice_36</vt:lpstr>
      <vt:lpstr>oknPrice_37</vt:lpstr>
      <vt:lpstr>oknPrice_38</vt:lpstr>
      <vt:lpstr>oknPrice_39</vt:lpstr>
      <vt:lpstr>oknPrice_4</vt:lpstr>
      <vt:lpstr>oknPrice_40</vt:lpstr>
      <vt:lpstr>oknPrice_41</vt:lpstr>
      <vt:lpstr>oknPrice_42</vt:lpstr>
      <vt:lpstr>oknPrice_43</vt:lpstr>
      <vt:lpstr>oknPrice_44</vt:lpstr>
      <vt:lpstr>oknPrice_45</vt:lpstr>
      <vt:lpstr>oknPrice_46</vt:lpstr>
      <vt:lpstr>oknPrice_47</vt:lpstr>
      <vt:lpstr>oknPrice_48</vt:lpstr>
      <vt:lpstr>oknPrice_49</vt:lpstr>
      <vt:lpstr>oknPrice_5</vt:lpstr>
      <vt:lpstr>oknPrice_50</vt:lpstr>
      <vt:lpstr>oknPrice_51</vt:lpstr>
      <vt:lpstr>oknPrice_52</vt:lpstr>
      <vt:lpstr>oknPrice_53</vt:lpstr>
      <vt:lpstr>oknPrice_54</vt:lpstr>
      <vt:lpstr>oknPrice_55</vt:lpstr>
      <vt:lpstr>oknPrice_56</vt:lpstr>
      <vt:lpstr>oknPrice_57</vt:lpstr>
      <vt:lpstr>oknPrice_58</vt:lpstr>
      <vt:lpstr>oknPrice_59</vt:lpstr>
      <vt:lpstr>oknPrice_6</vt:lpstr>
      <vt:lpstr>oknPrice_60</vt:lpstr>
      <vt:lpstr>oknPrice_61</vt:lpstr>
      <vt:lpstr>oknPrice_62</vt:lpstr>
      <vt:lpstr>oknPrice_63</vt:lpstr>
      <vt:lpstr>oknPrice_64</vt:lpstr>
      <vt:lpstr>oknPrice_65</vt:lpstr>
      <vt:lpstr>oknPrice_66</vt:lpstr>
      <vt:lpstr>oknPrice_67</vt:lpstr>
      <vt:lpstr>oknPrice_68</vt:lpstr>
      <vt:lpstr>oknPrice_69</vt:lpstr>
      <vt:lpstr>oknPrice_7</vt:lpstr>
      <vt:lpstr>oknPrice_70</vt:lpstr>
      <vt:lpstr>oknPrice_71</vt:lpstr>
      <vt:lpstr>oknPrice_72</vt:lpstr>
      <vt:lpstr>oknPrice_73</vt:lpstr>
      <vt:lpstr>oknPrice_74</vt:lpstr>
      <vt:lpstr>oknPrice_75</vt:lpstr>
      <vt:lpstr>oknPrice_76</vt:lpstr>
      <vt:lpstr>oknPrice_77</vt:lpstr>
      <vt:lpstr>oknPrice_78</vt:lpstr>
      <vt:lpstr>oknPrice_79</vt:lpstr>
      <vt:lpstr>oknPrice_8</vt:lpstr>
      <vt:lpstr>oknPrice_80</vt:lpstr>
      <vt:lpstr>oknPrice_81</vt:lpstr>
      <vt:lpstr>oknPrice_82</vt:lpstr>
      <vt:lpstr>oknPrice_83</vt:lpstr>
      <vt:lpstr>oknPrice_84</vt:lpstr>
      <vt:lpstr>oknPrice_85</vt:lpstr>
      <vt:lpstr>oknPrice_86</vt:lpstr>
      <vt:lpstr>oknPrice_87</vt:lpstr>
      <vt:lpstr>oknPrice_88</vt:lpstr>
      <vt:lpstr>oknPrice_89</vt:lpstr>
      <vt:lpstr>oknPrice_9</vt:lpstr>
      <vt:lpstr>oknPrice_90</vt:lpstr>
      <vt:lpstr>oknPrice_91</vt:lpstr>
      <vt:lpstr>oknPrice_92</vt:lpstr>
      <vt:lpstr>oknPrice_93</vt:lpstr>
      <vt:lpstr>oknPrice_94</vt:lpstr>
      <vt:lpstr>oknPrice_95</vt:lpstr>
      <vt:lpstr>oknPrice_96</vt:lpstr>
      <vt:lpstr>oknPrice_97</vt:lpstr>
      <vt:lpstr>oknPrice_98</vt:lpstr>
      <vt:lpstr>oknPrice_99</vt:lpstr>
      <vt:lpstr>oknProductID_1</vt:lpstr>
      <vt:lpstr>oknProductID_10</vt:lpstr>
      <vt:lpstr>oknProductID_100</vt:lpstr>
      <vt:lpstr>oknProductID_101</vt:lpstr>
      <vt:lpstr>oknProductID_102</vt:lpstr>
      <vt:lpstr>oknProductID_103</vt:lpstr>
      <vt:lpstr>oknProductID_104</vt:lpstr>
      <vt:lpstr>oknProductID_105</vt:lpstr>
      <vt:lpstr>oknProductID_106</vt:lpstr>
      <vt:lpstr>oknProductID_107</vt:lpstr>
      <vt:lpstr>oknProductID_108</vt:lpstr>
      <vt:lpstr>oknProductID_11</vt:lpstr>
      <vt:lpstr>oknProductID_12</vt:lpstr>
      <vt:lpstr>oknProductID_13</vt:lpstr>
      <vt:lpstr>oknProductID_14</vt:lpstr>
      <vt:lpstr>oknProductID_15</vt:lpstr>
      <vt:lpstr>oknProductID_16</vt:lpstr>
      <vt:lpstr>oknProductID_17</vt:lpstr>
      <vt:lpstr>oknProductID_18</vt:lpstr>
      <vt:lpstr>oknProductID_19</vt:lpstr>
      <vt:lpstr>oknProductID_2</vt:lpstr>
      <vt:lpstr>oknProductID_20</vt:lpstr>
      <vt:lpstr>oknProductID_21</vt:lpstr>
      <vt:lpstr>oknProductID_22</vt:lpstr>
      <vt:lpstr>oknProductID_23</vt:lpstr>
      <vt:lpstr>oknProductID_24</vt:lpstr>
      <vt:lpstr>oknProductID_25</vt:lpstr>
      <vt:lpstr>oknProductID_26</vt:lpstr>
      <vt:lpstr>oknProductID_27</vt:lpstr>
      <vt:lpstr>oknProductID_28</vt:lpstr>
      <vt:lpstr>oknProductID_29</vt:lpstr>
      <vt:lpstr>oknProductID_3</vt:lpstr>
      <vt:lpstr>oknProductID_30</vt:lpstr>
      <vt:lpstr>oknProductID_31</vt:lpstr>
      <vt:lpstr>oknProductID_32</vt:lpstr>
      <vt:lpstr>oknProductID_33</vt:lpstr>
      <vt:lpstr>oknProductID_34</vt:lpstr>
      <vt:lpstr>oknProductID_35</vt:lpstr>
      <vt:lpstr>oknProductID_36</vt:lpstr>
      <vt:lpstr>oknProductID_37</vt:lpstr>
      <vt:lpstr>oknProductID_38</vt:lpstr>
      <vt:lpstr>oknProductID_39</vt:lpstr>
      <vt:lpstr>oknProductID_4</vt:lpstr>
      <vt:lpstr>oknProductID_40</vt:lpstr>
      <vt:lpstr>oknProductID_41</vt:lpstr>
      <vt:lpstr>oknProductID_42</vt:lpstr>
      <vt:lpstr>oknProductID_43</vt:lpstr>
      <vt:lpstr>oknProductID_44</vt:lpstr>
      <vt:lpstr>oknProductID_45</vt:lpstr>
      <vt:lpstr>oknProductID_46</vt:lpstr>
      <vt:lpstr>oknProductID_47</vt:lpstr>
      <vt:lpstr>oknProductID_48</vt:lpstr>
      <vt:lpstr>oknProductID_49</vt:lpstr>
      <vt:lpstr>oknProductID_5</vt:lpstr>
      <vt:lpstr>oknProductID_50</vt:lpstr>
      <vt:lpstr>oknProductID_51</vt:lpstr>
      <vt:lpstr>oknProductID_52</vt:lpstr>
      <vt:lpstr>oknProductID_53</vt:lpstr>
      <vt:lpstr>oknProductID_54</vt:lpstr>
      <vt:lpstr>oknProductID_55</vt:lpstr>
      <vt:lpstr>oknProductID_56</vt:lpstr>
      <vt:lpstr>oknProductID_57</vt:lpstr>
      <vt:lpstr>oknProductID_58</vt:lpstr>
      <vt:lpstr>oknProductID_59</vt:lpstr>
      <vt:lpstr>oknProductID_6</vt:lpstr>
      <vt:lpstr>oknProductID_60</vt:lpstr>
      <vt:lpstr>oknProductID_61</vt:lpstr>
      <vt:lpstr>oknProductID_62</vt:lpstr>
      <vt:lpstr>oknProductID_63</vt:lpstr>
      <vt:lpstr>oknProductID_64</vt:lpstr>
      <vt:lpstr>oknProductID_65</vt:lpstr>
      <vt:lpstr>oknProductID_66</vt:lpstr>
      <vt:lpstr>oknProductID_67</vt:lpstr>
      <vt:lpstr>oknProductID_68</vt:lpstr>
      <vt:lpstr>oknProductID_69</vt:lpstr>
      <vt:lpstr>oknProductID_7</vt:lpstr>
      <vt:lpstr>oknProductID_70</vt:lpstr>
      <vt:lpstr>oknProductID_71</vt:lpstr>
      <vt:lpstr>oknProductID_72</vt:lpstr>
      <vt:lpstr>oknProductID_73</vt:lpstr>
      <vt:lpstr>oknProductID_74</vt:lpstr>
      <vt:lpstr>oknProductID_75</vt:lpstr>
      <vt:lpstr>oknProductID_76</vt:lpstr>
      <vt:lpstr>oknProductID_77</vt:lpstr>
      <vt:lpstr>oknProductID_78</vt:lpstr>
      <vt:lpstr>oknProductID_79</vt:lpstr>
      <vt:lpstr>oknProductID_8</vt:lpstr>
      <vt:lpstr>oknProductID_80</vt:lpstr>
      <vt:lpstr>oknProductID_81</vt:lpstr>
      <vt:lpstr>oknProductID_82</vt:lpstr>
      <vt:lpstr>oknProductID_83</vt:lpstr>
      <vt:lpstr>oknProductID_84</vt:lpstr>
      <vt:lpstr>oknProductID_85</vt:lpstr>
      <vt:lpstr>oknProductID_86</vt:lpstr>
      <vt:lpstr>oknProductID_87</vt:lpstr>
      <vt:lpstr>oknProductID_88</vt:lpstr>
      <vt:lpstr>oknProductID_89</vt:lpstr>
      <vt:lpstr>oknProductID_9</vt:lpstr>
      <vt:lpstr>oknProductID_90</vt:lpstr>
      <vt:lpstr>oknProductID_91</vt:lpstr>
      <vt:lpstr>oknProductID_92</vt:lpstr>
      <vt:lpstr>oknProductID_93</vt:lpstr>
      <vt:lpstr>oknProductID_94</vt:lpstr>
      <vt:lpstr>oknProductID_95</vt:lpstr>
      <vt:lpstr>oknProductID_96</vt:lpstr>
      <vt:lpstr>oknProductID_97</vt:lpstr>
      <vt:lpstr>oknProductID_98</vt:lpstr>
      <vt:lpstr>oknProductID_99</vt:lpstr>
      <vt:lpstr>oknProductName_1</vt:lpstr>
      <vt:lpstr>oknProductName_10</vt:lpstr>
      <vt:lpstr>oknProductName_100</vt:lpstr>
      <vt:lpstr>oknProductName_101</vt:lpstr>
      <vt:lpstr>oknProductName_102</vt:lpstr>
      <vt:lpstr>oknProductName_103</vt:lpstr>
      <vt:lpstr>oknProductName_104</vt:lpstr>
      <vt:lpstr>oknProductName_105</vt:lpstr>
      <vt:lpstr>oknProductName_106</vt:lpstr>
      <vt:lpstr>oknProductName_107</vt:lpstr>
      <vt:lpstr>oknProductName_108</vt:lpstr>
      <vt:lpstr>oknProductName_11</vt:lpstr>
      <vt:lpstr>oknProductName_12</vt:lpstr>
      <vt:lpstr>oknProductName_13</vt:lpstr>
      <vt:lpstr>oknProductName_14</vt:lpstr>
      <vt:lpstr>oknProductName_15</vt:lpstr>
      <vt:lpstr>oknProductName_16</vt:lpstr>
      <vt:lpstr>oknProductName_17</vt:lpstr>
      <vt:lpstr>oknProductName_18</vt:lpstr>
      <vt:lpstr>oknProductName_19</vt:lpstr>
      <vt:lpstr>oknProductName_2</vt:lpstr>
      <vt:lpstr>oknProductName_20</vt:lpstr>
      <vt:lpstr>oknProductName_21</vt:lpstr>
      <vt:lpstr>oknProductName_22</vt:lpstr>
      <vt:lpstr>oknProductName_23</vt:lpstr>
      <vt:lpstr>oknProductName_24</vt:lpstr>
      <vt:lpstr>oknProductName_25</vt:lpstr>
      <vt:lpstr>oknProductName_26</vt:lpstr>
      <vt:lpstr>oknProductName_27</vt:lpstr>
      <vt:lpstr>oknProductName_28</vt:lpstr>
      <vt:lpstr>oknProductName_29</vt:lpstr>
      <vt:lpstr>oknProductName_3</vt:lpstr>
      <vt:lpstr>oknProductName_30</vt:lpstr>
      <vt:lpstr>oknProductName_31</vt:lpstr>
      <vt:lpstr>oknProductName_32</vt:lpstr>
      <vt:lpstr>oknProductName_33</vt:lpstr>
      <vt:lpstr>oknProductName_34</vt:lpstr>
      <vt:lpstr>oknProductName_35</vt:lpstr>
      <vt:lpstr>oknProductName_36</vt:lpstr>
      <vt:lpstr>oknProductName_37</vt:lpstr>
      <vt:lpstr>oknProductName_38</vt:lpstr>
      <vt:lpstr>oknProductName_39</vt:lpstr>
      <vt:lpstr>oknProductName_4</vt:lpstr>
      <vt:lpstr>oknProductName_40</vt:lpstr>
      <vt:lpstr>oknProductName_41</vt:lpstr>
      <vt:lpstr>oknProductName_42</vt:lpstr>
      <vt:lpstr>oknProductName_43</vt:lpstr>
      <vt:lpstr>oknProductName_44</vt:lpstr>
      <vt:lpstr>oknProductName_45</vt:lpstr>
      <vt:lpstr>oknProductName_46</vt:lpstr>
      <vt:lpstr>oknProductName_47</vt:lpstr>
      <vt:lpstr>oknProductName_48</vt:lpstr>
      <vt:lpstr>oknProductName_49</vt:lpstr>
      <vt:lpstr>oknProductName_5</vt:lpstr>
      <vt:lpstr>oknProductName_50</vt:lpstr>
      <vt:lpstr>oknProductName_51</vt:lpstr>
      <vt:lpstr>oknProductName_52</vt:lpstr>
      <vt:lpstr>oknProductName_53</vt:lpstr>
      <vt:lpstr>oknProductName_54</vt:lpstr>
      <vt:lpstr>oknProductName_55</vt:lpstr>
      <vt:lpstr>oknProductName_56</vt:lpstr>
      <vt:lpstr>oknProductName_57</vt:lpstr>
      <vt:lpstr>oknProductName_58</vt:lpstr>
      <vt:lpstr>oknProductName_59</vt:lpstr>
      <vt:lpstr>oknProductName_6</vt:lpstr>
      <vt:lpstr>oknProductName_60</vt:lpstr>
      <vt:lpstr>oknProductName_61</vt:lpstr>
      <vt:lpstr>oknProductName_62</vt:lpstr>
      <vt:lpstr>oknProductName_63</vt:lpstr>
      <vt:lpstr>oknProductName_64</vt:lpstr>
      <vt:lpstr>oknProductName_65</vt:lpstr>
      <vt:lpstr>oknProductName_66</vt:lpstr>
      <vt:lpstr>oknProductName_67</vt:lpstr>
      <vt:lpstr>oknProductName_68</vt:lpstr>
      <vt:lpstr>oknProductName_69</vt:lpstr>
      <vt:lpstr>oknProductName_7</vt:lpstr>
      <vt:lpstr>oknProductName_70</vt:lpstr>
      <vt:lpstr>oknProductName_71</vt:lpstr>
      <vt:lpstr>oknProductName_72</vt:lpstr>
      <vt:lpstr>oknProductName_73</vt:lpstr>
      <vt:lpstr>oknProductName_74</vt:lpstr>
      <vt:lpstr>oknProductName_75</vt:lpstr>
      <vt:lpstr>oknProductName_76</vt:lpstr>
      <vt:lpstr>oknProductName_77</vt:lpstr>
      <vt:lpstr>oknProductName_78</vt:lpstr>
      <vt:lpstr>oknProductName_79</vt:lpstr>
      <vt:lpstr>oknProductName_8</vt:lpstr>
      <vt:lpstr>oknProductName_80</vt:lpstr>
      <vt:lpstr>oknProductName_81</vt:lpstr>
      <vt:lpstr>oknProductName_82</vt:lpstr>
      <vt:lpstr>oknProductName_83</vt:lpstr>
      <vt:lpstr>oknProductName_84</vt:lpstr>
      <vt:lpstr>oknProductName_85</vt:lpstr>
      <vt:lpstr>oknProductName_86</vt:lpstr>
      <vt:lpstr>oknProductName_87</vt:lpstr>
      <vt:lpstr>oknProductName_88</vt:lpstr>
      <vt:lpstr>oknProductName_89</vt:lpstr>
      <vt:lpstr>oknProductName_9</vt:lpstr>
      <vt:lpstr>oknProductName_90</vt:lpstr>
      <vt:lpstr>oknProductName_91</vt:lpstr>
      <vt:lpstr>oknProductName_92</vt:lpstr>
      <vt:lpstr>oknProductName_93</vt:lpstr>
      <vt:lpstr>oknProductName_94</vt:lpstr>
      <vt:lpstr>oknProductName_95</vt:lpstr>
      <vt:lpstr>oknProductName_96</vt:lpstr>
      <vt:lpstr>oknProductName_97</vt:lpstr>
      <vt:lpstr>oknProductName_98</vt:lpstr>
      <vt:lpstr>oknProductName_99</vt:lpstr>
      <vt:lpstr>oknQuantity_1</vt:lpstr>
      <vt:lpstr>oknQuantity_10</vt:lpstr>
      <vt:lpstr>oknQuantity_100</vt:lpstr>
      <vt:lpstr>oknQuantity_101</vt:lpstr>
      <vt:lpstr>oknQuantity_102</vt:lpstr>
      <vt:lpstr>oknQuantity_103</vt:lpstr>
      <vt:lpstr>oknQuantity_104</vt:lpstr>
      <vt:lpstr>oknQuantity_105</vt:lpstr>
      <vt:lpstr>oknQuantity_106</vt:lpstr>
      <vt:lpstr>oknQuantity_107</vt:lpstr>
      <vt:lpstr>oknQuantity_108</vt:lpstr>
      <vt:lpstr>oknQuantity_11</vt:lpstr>
      <vt:lpstr>oknQuantity_12</vt:lpstr>
      <vt:lpstr>oknQuantity_13</vt:lpstr>
      <vt:lpstr>oknQuantity_14</vt:lpstr>
      <vt:lpstr>oknQuantity_15</vt:lpstr>
      <vt:lpstr>oknQuantity_16</vt:lpstr>
      <vt:lpstr>oknQuantity_17</vt:lpstr>
      <vt:lpstr>oknQuantity_18</vt:lpstr>
      <vt:lpstr>oknQuantity_19</vt:lpstr>
      <vt:lpstr>oknQuantity_2</vt:lpstr>
      <vt:lpstr>oknQuantity_20</vt:lpstr>
      <vt:lpstr>oknQuantity_21</vt:lpstr>
      <vt:lpstr>oknQuantity_22</vt:lpstr>
      <vt:lpstr>oknQuantity_23</vt:lpstr>
      <vt:lpstr>oknQuantity_24</vt:lpstr>
      <vt:lpstr>oknQuantity_25</vt:lpstr>
      <vt:lpstr>oknQuantity_26</vt:lpstr>
      <vt:lpstr>oknQuantity_27</vt:lpstr>
      <vt:lpstr>oknQuantity_28</vt:lpstr>
      <vt:lpstr>oknQuantity_29</vt:lpstr>
      <vt:lpstr>oknQuantity_3</vt:lpstr>
      <vt:lpstr>oknQuantity_30</vt:lpstr>
      <vt:lpstr>oknQuantity_31</vt:lpstr>
      <vt:lpstr>oknQuantity_32</vt:lpstr>
      <vt:lpstr>oknQuantity_33</vt:lpstr>
      <vt:lpstr>oknQuantity_34</vt:lpstr>
      <vt:lpstr>oknQuantity_35</vt:lpstr>
      <vt:lpstr>oknQuantity_36</vt:lpstr>
      <vt:lpstr>oknQuantity_37</vt:lpstr>
      <vt:lpstr>oknQuantity_38</vt:lpstr>
      <vt:lpstr>oknQuantity_39</vt:lpstr>
      <vt:lpstr>oknQuantity_4</vt:lpstr>
      <vt:lpstr>oknQuantity_40</vt:lpstr>
      <vt:lpstr>oknQuantity_41</vt:lpstr>
      <vt:lpstr>oknQuantity_42</vt:lpstr>
      <vt:lpstr>oknQuantity_43</vt:lpstr>
      <vt:lpstr>oknQuantity_44</vt:lpstr>
      <vt:lpstr>oknQuantity_45</vt:lpstr>
      <vt:lpstr>oknQuantity_46</vt:lpstr>
      <vt:lpstr>oknQuantity_47</vt:lpstr>
      <vt:lpstr>oknQuantity_48</vt:lpstr>
      <vt:lpstr>oknQuantity_49</vt:lpstr>
      <vt:lpstr>oknQuantity_5</vt:lpstr>
      <vt:lpstr>oknQuantity_50</vt:lpstr>
      <vt:lpstr>oknQuantity_51</vt:lpstr>
      <vt:lpstr>oknQuantity_52</vt:lpstr>
      <vt:lpstr>oknQuantity_53</vt:lpstr>
      <vt:lpstr>oknQuantity_54</vt:lpstr>
      <vt:lpstr>oknQuantity_55</vt:lpstr>
      <vt:lpstr>oknQuantity_56</vt:lpstr>
      <vt:lpstr>oknQuantity_57</vt:lpstr>
      <vt:lpstr>oknQuantity_58</vt:lpstr>
      <vt:lpstr>oknQuantity_59</vt:lpstr>
      <vt:lpstr>oknQuantity_6</vt:lpstr>
      <vt:lpstr>oknQuantity_60</vt:lpstr>
      <vt:lpstr>oknQuantity_61</vt:lpstr>
      <vt:lpstr>oknQuantity_62</vt:lpstr>
      <vt:lpstr>oknQuantity_63</vt:lpstr>
      <vt:lpstr>oknQuantity_64</vt:lpstr>
      <vt:lpstr>oknQuantity_65</vt:lpstr>
      <vt:lpstr>oknQuantity_66</vt:lpstr>
      <vt:lpstr>oknQuantity_67</vt:lpstr>
      <vt:lpstr>oknQuantity_68</vt:lpstr>
      <vt:lpstr>oknQuantity_69</vt:lpstr>
      <vt:lpstr>oknQuantity_7</vt:lpstr>
      <vt:lpstr>oknQuantity_70</vt:lpstr>
      <vt:lpstr>oknQuantity_71</vt:lpstr>
      <vt:lpstr>oknQuantity_72</vt:lpstr>
      <vt:lpstr>oknQuantity_73</vt:lpstr>
      <vt:lpstr>oknQuantity_74</vt:lpstr>
      <vt:lpstr>oknQuantity_75</vt:lpstr>
      <vt:lpstr>oknQuantity_76</vt:lpstr>
      <vt:lpstr>oknQuantity_77</vt:lpstr>
      <vt:lpstr>oknQuantity_78</vt:lpstr>
      <vt:lpstr>oknQuantity_79</vt:lpstr>
      <vt:lpstr>oknQuantity_8</vt:lpstr>
      <vt:lpstr>oknQuantity_80</vt:lpstr>
      <vt:lpstr>oknQuantity_81</vt:lpstr>
      <vt:lpstr>oknQuantity_82</vt:lpstr>
      <vt:lpstr>oknQuantity_83</vt:lpstr>
      <vt:lpstr>oknQuantity_84</vt:lpstr>
      <vt:lpstr>oknQuantity_85</vt:lpstr>
      <vt:lpstr>oknQuantity_86</vt:lpstr>
      <vt:lpstr>oknQuantity_87</vt:lpstr>
      <vt:lpstr>oknQuantity_88</vt:lpstr>
      <vt:lpstr>oknQuantity_89</vt:lpstr>
      <vt:lpstr>oknQuantity_9</vt:lpstr>
      <vt:lpstr>oknQuantity_90</vt:lpstr>
      <vt:lpstr>oknQuantity_91</vt:lpstr>
      <vt:lpstr>oknQuantity_92</vt:lpstr>
      <vt:lpstr>oknQuantity_93</vt:lpstr>
      <vt:lpstr>oknQuantity_94</vt:lpstr>
      <vt:lpstr>oknQuantity_95</vt:lpstr>
      <vt:lpstr>oknQuantity_96</vt:lpstr>
      <vt:lpstr>oknQuantity_97</vt:lpstr>
      <vt:lpstr>oknQuantity_98</vt:lpstr>
      <vt:lpstr>oknQuantity_99</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oknTaxable_100</vt:lpstr>
      <vt:lpstr>oknTaxable_101</vt:lpstr>
      <vt:lpstr>oknTaxable_102</vt:lpstr>
      <vt:lpstr>oknTaxable_103</vt:lpstr>
      <vt:lpstr>oknTaxable_104</vt:lpstr>
      <vt:lpstr>oknTaxable_105</vt:lpstr>
      <vt:lpstr>oknTaxable_106</vt:lpstr>
      <vt:lpstr>oknTaxable_107</vt:lpstr>
      <vt:lpstr>oknTaxable_108</vt:lpstr>
      <vt:lpstr>oknTaxable_11</vt:lpstr>
      <vt:lpstr>oknTaxable_12</vt:lpstr>
      <vt:lpstr>oknTaxable_13</vt:lpstr>
      <vt:lpstr>oknTaxable_14</vt:lpstr>
      <vt:lpstr>oknTaxable_15</vt:lpstr>
      <vt:lpstr>oknTaxable_16</vt:lpstr>
      <vt:lpstr>oknTaxable_17</vt:lpstr>
      <vt:lpstr>oknTaxable_18</vt:lpstr>
      <vt:lpstr>oknTaxable_19</vt:lpstr>
      <vt:lpstr>oknTaxable_2</vt:lpstr>
      <vt:lpstr>oknTaxable_20</vt:lpstr>
      <vt:lpstr>oknTaxable_21</vt:lpstr>
      <vt:lpstr>oknTaxable_22</vt:lpstr>
      <vt:lpstr>oknTaxable_23</vt:lpstr>
      <vt:lpstr>oknTaxable_24</vt:lpstr>
      <vt:lpstr>oknTaxable_25</vt:lpstr>
      <vt:lpstr>oknTaxable_26</vt:lpstr>
      <vt:lpstr>oknTaxable_27</vt:lpstr>
      <vt:lpstr>oknTaxable_28</vt:lpstr>
      <vt:lpstr>oknTaxable_29</vt:lpstr>
      <vt:lpstr>oknTaxable_3</vt:lpstr>
      <vt:lpstr>oknTaxable_30</vt:lpstr>
      <vt:lpstr>oknTaxable_31</vt:lpstr>
      <vt:lpstr>oknTaxable_32</vt:lpstr>
      <vt:lpstr>oknTaxable_33</vt:lpstr>
      <vt:lpstr>oknTaxable_34</vt:lpstr>
      <vt:lpstr>oknTaxable_35</vt:lpstr>
      <vt:lpstr>oknTaxable_36</vt:lpstr>
      <vt:lpstr>oknTaxable_37</vt:lpstr>
      <vt:lpstr>oknTaxable_38</vt:lpstr>
      <vt:lpstr>oknTaxable_39</vt:lpstr>
      <vt:lpstr>oknTaxable_4</vt:lpstr>
      <vt:lpstr>oknTaxable_40</vt:lpstr>
      <vt:lpstr>oknTaxable_41</vt:lpstr>
      <vt:lpstr>oknTaxable_42</vt:lpstr>
      <vt:lpstr>oknTaxable_43</vt:lpstr>
      <vt:lpstr>oknTaxable_44</vt:lpstr>
      <vt:lpstr>oknTaxable_45</vt:lpstr>
      <vt:lpstr>oknTaxable_46</vt:lpstr>
      <vt:lpstr>oknTaxable_47</vt:lpstr>
      <vt:lpstr>oknTaxable_48</vt:lpstr>
      <vt:lpstr>oknTaxable_49</vt:lpstr>
      <vt:lpstr>oknTaxable_5</vt:lpstr>
      <vt:lpstr>oknTaxable_50</vt:lpstr>
      <vt:lpstr>oknTaxable_51</vt:lpstr>
      <vt:lpstr>oknTaxable_52</vt:lpstr>
      <vt:lpstr>oknTaxable_53</vt:lpstr>
      <vt:lpstr>oknTaxable_54</vt:lpstr>
      <vt:lpstr>oknTaxable_55</vt:lpstr>
      <vt:lpstr>oknTaxable_56</vt:lpstr>
      <vt:lpstr>oknTaxable_57</vt:lpstr>
      <vt:lpstr>oknTaxable_58</vt:lpstr>
      <vt:lpstr>oknTaxable_59</vt:lpstr>
      <vt:lpstr>oknTaxable_6</vt:lpstr>
      <vt:lpstr>oknTaxable_60</vt:lpstr>
      <vt:lpstr>oknTaxable_61</vt:lpstr>
      <vt:lpstr>oknTaxable_62</vt:lpstr>
      <vt:lpstr>oknTaxable_63</vt:lpstr>
      <vt:lpstr>oknTaxable_64</vt:lpstr>
      <vt:lpstr>oknTaxable_65</vt:lpstr>
      <vt:lpstr>oknTaxable_66</vt:lpstr>
      <vt:lpstr>oknTaxable_67</vt:lpstr>
      <vt:lpstr>oknTaxable_68</vt:lpstr>
      <vt:lpstr>oknTaxable_69</vt:lpstr>
      <vt:lpstr>oknTaxable_7</vt:lpstr>
      <vt:lpstr>oknTaxable_70</vt:lpstr>
      <vt:lpstr>oknTaxable_71</vt:lpstr>
      <vt:lpstr>oknTaxable_72</vt:lpstr>
      <vt:lpstr>oknTaxable_73</vt:lpstr>
      <vt:lpstr>oknTaxable_74</vt:lpstr>
      <vt:lpstr>oknTaxable_75</vt:lpstr>
      <vt:lpstr>oknTaxable_76</vt:lpstr>
      <vt:lpstr>oknTaxable_77</vt:lpstr>
      <vt:lpstr>oknTaxable_78</vt:lpstr>
      <vt:lpstr>oknTaxable_79</vt:lpstr>
      <vt:lpstr>oknTaxable_8</vt:lpstr>
      <vt:lpstr>oknTaxable_80</vt:lpstr>
      <vt:lpstr>oknTaxable_81</vt:lpstr>
      <vt:lpstr>oknTaxable_82</vt:lpstr>
      <vt:lpstr>oknTaxable_83</vt:lpstr>
      <vt:lpstr>oknTaxable_84</vt:lpstr>
      <vt:lpstr>oknTaxable_85</vt:lpstr>
      <vt:lpstr>oknTaxable_86</vt:lpstr>
      <vt:lpstr>oknTaxable_87</vt:lpstr>
      <vt:lpstr>oknTaxable_88</vt:lpstr>
      <vt:lpstr>oknTaxable_89</vt:lpstr>
      <vt:lpstr>oknTaxable_9</vt:lpstr>
      <vt:lpstr>oknTaxable_90</vt:lpstr>
      <vt:lpstr>oknTaxable_91</vt:lpstr>
      <vt:lpstr>oknTaxable_92</vt:lpstr>
      <vt:lpstr>oknTaxable_93</vt:lpstr>
      <vt:lpstr>oknTaxable_94</vt:lpstr>
      <vt:lpstr>oknTaxable_95</vt:lpstr>
      <vt:lpstr>oknTaxable_96</vt:lpstr>
      <vt:lpstr>oknTaxable_97</vt:lpstr>
      <vt:lpstr>oknTaxable_98</vt:lpstr>
      <vt:lpstr>oknTaxable_99</vt:lpstr>
      <vt:lpstr>oknTaxTotalIncludingShippingCost</vt:lpstr>
      <vt:lpstr>oknTaxType</vt:lpstr>
      <vt:lpstr>oknTotal</vt:lpstr>
      <vt:lpstr>oknTotalNet_1</vt:lpstr>
      <vt:lpstr>oknTotalNet_10</vt:lpstr>
      <vt:lpstr>oknTotalNet_100</vt:lpstr>
      <vt:lpstr>oknTotalNet_101</vt:lpstr>
      <vt:lpstr>oknTotalNet_102</vt:lpstr>
      <vt:lpstr>oknTotalNet_103</vt:lpstr>
      <vt:lpstr>oknTotalNet_104</vt:lpstr>
      <vt:lpstr>oknTotalNet_105</vt:lpstr>
      <vt:lpstr>oknTotalNet_106</vt:lpstr>
      <vt:lpstr>oknTotalNet_107</vt:lpstr>
      <vt:lpstr>oknTotalNet_108</vt:lpstr>
      <vt:lpstr>oknTotalNet_11</vt:lpstr>
      <vt:lpstr>oknTotalNet_12</vt:lpstr>
      <vt:lpstr>oknTotalNet_13</vt:lpstr>
      <vt:lpstr>oknTotalNet_14</vt:lpstr>
      <vt:lpstr>oknTotalNet_15</vt:lpstr>
      <vt:lpstr>oknTotalNet_16</vt:lpstr>
      <vt:lpstr>oknTotalNet_17</vt:lpstr>
      <vt:lpstr>oknTotalNet_18</vt:lpstr>
      <vt:lpstr>oknTotalNet_19</vt:lpstr>
      <vt:lpstr>oknTotalNet_2</vt:lpstr>
      <vt:lpstr>oknTotalNet_20</vt:lpstr>
      <vt:lpstr>oknTotalNet_21</vt:lpstr>
      <vt:lpstr>oknTotalNet_22</vt:lpstr>
      <vt:lpstr>oknTotalNet_23</vt:lpstr>
      <vt:lpstr>oknTotalNet_24</vt:lpstr>
      <vt:lpstr>oknTotalNet_25</vt:lpstr>
      <vt:lpstr>oknTotalNet_26</vt:lpstr>
      <vt:lpstr>oknTotalNet_27</vt:lpstr>
      <vt:lpstr>oknTotalNet_28</vt:lpstr>
      <vt:lpstr>oknTotalNet_29</vt:lpstr>
      <vt:lpstr>oknTotalNet_3</vt:lpstr>
      <vt:lpstr>oknTotalNet_30</vt:lpstr>
      <vt:lpstr>oknTotalNet_31</vt:lpstr>
      <vt:lpstr>oknTotalNet_32</vt:lpstr>
      <vt:lpstr>oknTotalNet_33</vt:lpstr>
      <vt:lpstr>oknTotalNet_34</vt:lpstr>
      <vt:lpstr>oknTotalNet_35</vt:lpstr>
      <vt:lpstr>oknTotalNet_36</vt:lpstr>
      <vt:lpstr>oknTotalNet_37</vt:lpstr>
      <vt:lpstr>oknTotalNet_38</vt:lpstr>
      <vt:lpstr>oknTotalNet_39</vt:lpstr>
      <vt:lpstr>oknTotalNet_4</vt:lpstr>
      <vt:lpstr>oknTotalNet_40</vt:lpstr>
      <vt:lpstr>oknTotalNet_41</vt:lpstr>
      <vt:lpstr>oknTotalNet_42</vt:lpstr>
      <vt:lpstr>oknTotalNet_43</vt:lpstr>
      <vt:lpstr>oknTotalNet_44</vt:lpstr>
      <vt:lpstr>oknTotalNet_45</vt:lpstr>
      <vt:lpstr>oknTotalNet_46</vt:lpstr>
      <vt:lpstr>oknTotalNet_47</vt:lpstr>
      <vt:lpstr>oknTotalNet_48</vt:lpstr>
      <vt:lpstr>oknTotalNet_49</vt:lpstr>
      <vt:lpstr>oknTotalNet_5</vt:lpstr>
      <vt:lpstr>oknTotalNet_50</vt:lpstr>
      <vt:lpstr>oknTotalNet_51</vt:lpstr>
      <vt:lpstr>oknTotalNet_52</vt:lpstr>
      <vt:lpstr>oknTotalNet_53</vt:lpstr>
      <vt:lpstr>oknTotalNet_54</vt:lpstr>
      <vt:lpstr>oknTotalNet_55</vt:lpstr>
      <vt:lpstr>oknTotalNet_56</vt:lpstr>
      <vt:lpstr>oknTotalNet_57</vt:lpstr>
      <vt:lpstr>oknTotalNet_58</vt:lpstr>
      <vt:lpstr>oknTotalNet_59</vt:lpstr>
      <vt:lpstr>oknTotalNet_6</vt:lpstr>
      <vt:lpstr>oknTotalNet_60</vt:lpstr>
      <vt:lpstr>oknTotalNet_61</vt:lpstr>
      <vt:lpstr>oknTotalNet_62</vt:lpstr>
      <vt:lpstr>oknTotalNet_63</vt:lpstr>
      <vt:lpstr>oknTotalNet_64</vt:lpstr>
      <vt:lpstr>oknTotalNet_65</vt:lpstr>
      <vt:lpstr>oknTotalNet_66</vt:lpstr>
      <vt:lpstr>oknTotalNet_67</vt:lpstr>
      <vt:lpstr>oknTotalNet_68</vt:lpstr>
      <vt:lpstr>oknTotalNet_69</vt:lpstr>
      <vt:lpstr>oknTotalNet_7</vt:lpstr>
      <vt:lpstr>oknTotalNet_70</vt:lpstr>
      <vt:lpstr>oknTotalNet_71</vt:lpstr>
      <vt:lpstr>oknTotalNet_72</vt:lpstr>
      <vt:lpstr>oknTotalNet_73</vt:lpstr>
      <vt:lpstr>oknTotalNet_74</vt:lpstr>
      <vt:lpstr>oknTotalNet_75</vt:lpstr>
      <vt:lpstr>oknTotalNet_76</vt:lpstr>
      <vt:lpstr>oknTotalNet_77</vt:lpstr>
      <vt:lpstr>oknTotalNet_78</vt:lpstr>
      <vt:lpstr>oknTotalNet_79</vt:lpstr>
      <vt:lpstr>oknTotalNet_8</vt:lpstr>
      <vt:lpstr>oknTotalNet_80</vt:lpstr>
      <vt:lpstr>oknTotalNet_81</vt:lpstr>
      <vt:lpstr>oknTotalNet_82</vt:lpstr>
      <vt:lpstr>oknTotalNet_83</vt:lpstr>
      <vt:lpstr>oknTotalNet_84</vt:lpstr>
      <vt:lpstr>oknTotalNet_85</vt:lpstr>
      <vt:lpstr>oknTotalNet_86</vt:lpstr>
      <vt:lpstr>oknTotalNet_87</vt:lpstr>
      <vt:lpstr>oknTotalNet_88</vt:lpstr>
      <vt:lpstr>oknTotalNet_89</vt:lpstr>
      <vt:lpstr>oknTotalNet_9</vt:lpstr>
      <vt:lpstr>oknTotalNet_90</vt:lpstr>
      <vt:lpstr>oknTotalNet_91</vt:lpstr>
      <vt:lpstr>oknTotalNet_92</vt:lpstr>
      <vt:lpstr>oknTotalNet_93</vt:lpstr>
      <vt:lpstr>oknTotalNet_94</vt:lpstr>
      <vt:lpstr>oknTotalNet_95</vt:lpstr>
      <vt:lpstr>oknTotalNet_96</vt:lpstr>
      <vt:lpstr>oknTotalNet_97</vt:lpstr>
      <vt:lpstr>oknTotalNet_98</vt:lpstr>
      <vt:lpstr>oknTotalNet_99</vt:lpstr>
      <vt:lpstr>oknVat_1</vt:lpstr>
      <vt:lpstr>oknVat_10</vt:lpstr>
      <vt:lpstr>oknVat_100</vt:lpstr>
      <vt:lpstr>oknVat_101</vt:lpstr>
      <vt:lpstr>oknVat_102</vt:lpstr>
      <vt:lpstr>oknVat_103</vt:lpstr>
      <vt:lpstr>oknVat_104</vt:lpstr>
      <vt:lpstr>oknVat_105</vt:lpstr>
      <vt:lpstr>oknVat_106</vt:lpstr>
      <vt:lpstr>oknVat_107</vt:lpstr>
      <vt:lpstr>oknVat_108</vt:lpstr>
      <vt:lpstr>oknVat_11</vt:lpstr>
      <vt:lpstr>oknVat_12</vt:lpstr>
      <vt:lpstr>oknVat_13</vt:lpstr>
      <vt:lpstr>oknVat_14</vt:lpstr>
      <vt:lpstr>oknVat_15</vt:lpstr>
      <vt:lpstr>oknVat_16</vt:lpstr>
      <vt:lpstr>oknVat_17</vt:lpstr>
      <vt:lpstr>oknVat_18</vt:lpstr>
      <vt:lpstr>oknVat_19</vt:lpstr>
      <vt:lpstr>oknVat_2</vt:lpstr>
      <vt:lpstr>oknVat_20</vt:lpstr>
      <vt:lpstr>oknVat_21</vt:lpstr>
      <vt:lpstr>oknVat_22</vt:lpstr>
      <vt:lpstr>oknVat_23</vt:lpstr>
      <vt:lpstr>oknVat_24</vt:lpstr>
      <vt:lpstr>oknVat_25</vt:lpstr>
      <vt:lpstr>oknVat_26</vt:lpstr>
      <vt:lpstr>oknVat_27</vt:lpstr>
      <vt:lpstr>oknVat_28</vt:lpstr>
      <vt:lpstr>oknVat_29</vt:lpstr>
      <vt:lpstr>oknVat_3</vt:lpstr>
      <vt:lpstr>oknVat_30</vt:lpstr>
      <vt:lpstr>oknVat_31</vt:lpstr>
      <vt:lpstr>oknVat_32</vt:lpstr>
      <vt:lpstr>oknVat_33</vt:lpstr>
      <vt:lpstr>oknVat_34</vt:lpstr>
      <vt:lpstr>oknVat_35</vt:lpstr>
      <vt:lpstr>oknVat_36</vt:lpstr>
      <vt:lpstr>oknVat_37</vt:lpstr>
      <vt:lpstr>oknVat_38</vt:lpstr>
      <vt:lpstr>oknVat_39</vt:lpstr>
      <vt:lpstr>oknVat_4</vt:lpstr>
      <vt:lpstr>oknVat_40</vt:lpstr>
      <vt:lpstr>oknVat_41</vt:lpstr>
      <vt:lpstr>oknVat_42</vt:lpstr>
      <vt:lpstr>oknVat_43</vt:lpstr>
      <vt:lpstr>oknVat_44</vt:lpstr>
      <vt:lpstr>oknVat_45</vt:lpstr>
      <vt:lpstr>oknVat_46</vt:lpstr>
      <vt:lpstr>oknVat_47</vt:lpstr>
      <vt:lpstr>oknVat_48</vt:lpstr>
      <vt:lpstr>oknVat_49</vt:lpstr>
      <vt:lpstr>oknVat_5</vt:lpstr>
      <vt:lpstr>oknVat_50</vt:lpstr>
      <vt:lpstr>oknVat_51</vt:lpstr>
      <vt:lpstr>oknVat_52</vt:lpstr>
      <vt:lpstr>oknVat_53</vt:lpstr>
      <vt:lpstr>oknVat_54</vt:lpstr>
      <vt:lpstr>oknVat_55</vt:lpstr>
      <vt:lpstr>oknVat_56</vt:lpstr>
      <vt:lpstr>oknVat_57</vt:lpstr>
      <vt:lpstr>oknVat_58</vt:lpstr>
      <vt:lpstr>oknVat_59</vt:lpstr>
      <vt:lpstr>oknVat_6</vt:lpstr>
      <vt:lpstr>oknVat_60</vt:lpstr>
      <vt:lpstr>oknVat_61</vt:lpstr>
      <vt:lpstr>oknVat_62</vt:lpstr>
      <vt:lpstr>oknVat_63</vt:lpstr>
      <vt:lpstr>oknVat_64</vt:lpstr>
      <vt:lpstr>oknVat_65</vt:lpstr>
      <vt:lpstr>oknVat_66</vt:lpstr>
      <vt:lpstr>oknVat_67</vt:lpstr>
      <vt:lpstr>oknVat_68</vt:lpstr>
      <vt:lpstr>oknVat_69</vt:lpstr>
      <vt:lpstr>oknVat_7</vt:lpstr>
      <vt:lpstr>oknVat_70</vt:lpstr>
      <vt:lpstr>oknVat_71</vt:lpstr>
      <vt:lpstr>oknVat_72</vt:lpstr>
      <vt:lpstr>oknVat_73</vt:lpstr>
      <vt:lpstr>oknVat_74</vt:lpstr>
      <vt:lpstr>oknVat_75</vt:lpstr>
      <vt:lpstr>oknVat_76</vt:lpstr>
      <vt:lpstr>oknVat_77</vt:lpstr>
      <vt:lpstr>oknVat_78</vt:lpstr>
      <vt:lpstr>oknVat_79</vt:lpstr>
      <vt:lpstr>oknVat_8</vt:lpstr>
      <vt:lpstr>oknVat_80</vt:lpstr>
      <vt:lpstr>oknVat_81</vt:lpstr>
      <vt:lpstr>oknVat_82</vt:lpstr>
      <vt:lpstr>oknVat_83</vt:lpstr>
      <vt:lpstr>oknVat_84</vt:lpstr>
      <vt:lpstr>oknVat_85</vt:lpstr>
      <vt:lpstr>oknVat_86</vt:lpstr>
      <vt:lpstr>oknVat_87</vt:lpstr>
      <vt:lpstr>oknVat_88</vt:lpstr>
      <vt:lpstr>oknVat_89</vt:lpstr>
      <vt:lpstr>oknVat_9</vt:lpstr>
      <vt:lpstr>oknVat_90</vt:lpstr>
      <vt:lpstr>oknVat_91</vt:lpstr>
      <vt:lpstr>oknVat_92</vt:lpstr>
      <vt:lpstr>oknVat_93</vt:lpstr>
      <vt:lpstr>oknVat_94</vt:lpstr>
      <vt:lpstr>oknVat_95</vt:lpstr>
      <vt:lpstr>oknVat_96</vt:lpstr>
      <vt:lpstr>oknVat_97</vt:lpstr>
      <vt:lpstr>oknVat_98</vt:lpstr>
      <vt:lpstr>oknVat_99</vt:lpstr>
      <vt:lpstr>oknWhoAddress</vt:lpstr>
      <vt:lpstr>oknWhoCityStateZip</vt:lpstr>
      <vt:lpstr>oknWhoCountry</vt:lpstr>
      <vt:lpstr>oknWhoID</vt:lpstr>
      <vt:lpstr>oknWhoName</vt:lpstr>
      <vt:lpstr>oknWhoPhone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VAT Service Invoice Template - Price Excluding Tax</dc:title>
  <dc:subject>"VAT Service Invoice Template - Price Excluding Tax" summary: VAT Service Invoice Template - Price Excluding Tax is a sample invoice template demonstrating how to customize an existing invoice template, VAT Sales Invoice Template - Price Excluding Tax, to create a new design that meets your requirements.</dc:subject>
  <dc:creator>https://www.invoicingtemplate.com/</dc:creator>
  <cp:keywords/>
  <dc:description>https://www.invoicingtemplate.com/vatservicepriceexcludingtax.html</dc:description>
  <cp:lastModifiedBy>liangjun yu</cp:lastModifiedBy>
  <cp:lastPrinted>2012-08-26T20:10:05Z</cp:lastPrinted>
  <dcterms:created xsi:type="dcterms:W3CDTF">2000-07-27T22:24:14Z</dcterms:created>
  <dcterms:modified xsi:type="dcterms:W3CDTF">2024-03-08T11:28:18Z</dcterms:modified>
  <cp:category>VAT Service Invoice Template - Price Excluding Tax, VAT Service Invoicing Template - Price Excluding Tax</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-640766327</vt:i4>
  </property>
  <property fmtid="{D5CDD505-2E9C-101B-9397-08002B2CF9AE}" pid="3" name="_EmailSubject">
    <vt:lpwstr>Excel Invoice Manager</vt:lpwstr>
  </property>
  <property fmtid="{D5CDD505-2E9C-101B-9397-08002B2CF9AE}" pid="4" name="_AuthorEmail">
    <vt:lpwstr>sally@butterfliesanddragons.co.uk</vt:lpwstr>
  </property>
  <property fmtid="{D5CDD505-2E9C-101B-9397-08002B2CF9AE}" pid="5" name="_AuthorEmailDisplayName">
    <vt:lpwstr>Sally Vigar</vt:lpwstr>
  </property>
  <property fmtid="{D5CDD505-2E9C-101B-9397-08002B2CF9AE}" pid="6" name="_PreviousAdHocReviewCycleID">
    <vt:i4>-640766327</vt:i4>
  </property>
  <property fmtid="{D5CDD505-2E9C-101B-9397-08002B2CF9AE}" pid="7" name="_ReviewingToolsShownOnce">
    <vt:lpwstr/>
  </property>
  <property fmtid="{D5CDD505-2E9C-101B-9397-08002B2CF9AE}" pid="8" name="USA tag">
    <vt:lpwstr>306, San Angelo, Texas, 100702, 93200, 7000804935622317600?+8.05%, 59.9 sq mi, 155.1 km2, 1,681/sq mi, 649/km2, 31°26′28″N 100°27′02″W? / ?31.4411°N 100.4505°W? / 31.4411; -100.4505? (San Angelo)</vt:lpwstr>
  </property>
</Properties>
</file>