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7\"/>
    </mc:Choice>
  </mc:AlternateContent>
  <xr:revisionPtr revIDLastSave="0" documentId="13_ncr:1_{97B3EACD-344A-402E-B73A-DB042F73DFAA}"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1" r:id="rId2"/>
    <sheet name="Customer Report" sheetId="12" r:id="rId3"/>
    <sheet name="Product Report" sheetId="13" r:id="rId4"/>
    <sheet name="Customer Statement" sheetId="14" r:id="rId5"/>
    <sheet name="Sales Rep. Report" sheetId="15" r:id="rId6"/>
    <sheet name="©" sheetId="18" r:id="rId7"/>
    <sheet name="UniformSoftware.com" sheetId="19" r:id="rId8"/>
    <sheet name="Office-Kit.com.System" sheetId="2" state="veryHidden" r:id="rId9"/>
  </sheets>
  <definedNames>
    <definedName name="InvoicingTemplateLinkTarget" hidden="1">'Office-Kit.com.System'!$A$1</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Invoice!$Q$17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2">'Customer Report'!$B$12:$Q$14</definedName>
    <definedName name="_xlnm.Print_Area" localSheetId="4">'Customer Statement'!$B$21:$H$26</definedName>
    <definedName name="_xlnm.Print_Area" localSheetId="0">Invoice!$G$2:$Q$140</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5" l="1"/>
  <c r="G13" i="15"/>
  <c r="B6" i="15"/>
  <c r="B5" i="15"/>
  <c r="B4" i="15"/>
  <c r="B3" i="15"/>
  <c r="B6" i="14"/>
  <c r="B5" i="14"/>
  <c r="B4" i="14"/>
  <c r="B3" i="14"/>
  <c r="B6" i="13"/>
  <c r="B5" i="13"/>
  <c r="B4" i="13"/>
  <c r="B3" i="13"/>
  <c r="H11" i="12"/>
  <c r="G11" i="12"/>
  <c r="B6" i="12"/>
  <c r="B5" i="12"/>
  <c r="B4" i="12"/>
  <c r="B3" i="12"/>
  <c r="K12" i="11"/>
  <c r="J12" i="11"/>
  <c r="B6" i="11"/>
  <c r="B5" i="11"/>
  <c r="B4" i="11"/>
  <c r="B3" i="11"/>
  <c r="Q20" i="1"/>
  <c r="O20" i="1" s="1"/>
  <c r="Q21" i="1"/>
  <c r="Q22" i="1"/>
  <c r="O22" i="1" s="1"/>
  <c r="P22" i="1" s="1"/>
  <c r="Q23" i="1"/>
  <c r="O23" i="1" s="1"/>
  <c r="P23" i="1" s="1"/>
  <c r="Q24" i="1"/>
  <c r="O24" i="1" s="1"/>
  <c r="P24" i="1" s="1"/>
  <c r="Q25" i="1"/>
  <c r="O25" i="1" s="1"/>
  <c r="P25" i="1" s="1"/>
  <c r="Q26" i="1"/>
  <c r="O26" i="1" s="1"/>
  <c r="P26" i="1" s="1"/>
  <c r="Q27" i="1"/>
  <c r="O27" i="1" s="1"/>
  <c r="P27" i="1" s="1"/>
  <c r="Q28" i="1"/>
  <c r="O28" i="1" s="1"/>
  <c r="P28" i="1" s="1"/>
  <c r="Q29" i="1"/>
  <c r="O29" i="1" s="1"/>
  <c r="P29" i="1" s="1"/>
  <c r="Q30" i="1"/>
  <c r="O30" i="1" s="1"/>
  <c r="P30" i="1" s="1"/>
  <c r="Q31" i="1"/>
  <c r="O31" i="1" s="1"/>
  <c r="Q32" i="1"/>
  <c r="O32" i="1" s="1"/>
  <c r="Q33" i="1"/>
  <c r="O33" i="1" s="1"/>
  <c r="P33" i="1" s="1"/>
  <c r="Q34" i="1"/>
  <c r="O34" i="1" s="1"/>
  <c r="P34" i="1" s="1"/>
  <c r="Q35" i="1"/>
  <c r="O35" i="1" s="1"/>
  <c r="P35" i="1" s="1"/>
  <c r="Q36" i="1"/>
  <c r="O36" i="1" s="1"/>
  <c r="Q37" i="1"/>
  <c r="O37" i="1" s="1"/>
  <c r="Q38" i="1"/>
  <c r="O38" i="1" s="1"/>
  <c r="P38" i="1" s="1"/>
  <c r="Q39" i="1"/>
  <c r="O39" i="1" s="1"/>
  <c r="Q40" i="1"/>
  <c r="O40" i="1" s="1"/>
  <c r="Q41" i="1"/>
  <c r="O41" i="1" s="1"/>
  <c r="P41" i="1" s="1"/>
  <c r="Q42" i="1"/>
  <c r="O42" i="1" s="1"/>
  <c r="P42" i="1" s="1"/>
  <c r="Q43" i="1"/>
  <c r="O43" i="1" s="1"/>
  <c r="Q44" i="1"/>
  <c r="O44" i="1" s="1"/>
  <c r="P44" i="1" s="1"/>
  <c r="Q45" i="1"/>
  <c r="O45" i="1" s="1"/>
  <c r="P45" i="1" s="1"/>
  <c r="Q46" i="1"/>
  <c r="Q47" i="1"/>
  <c r="O47" i="1" s="1"/>
  <c r="Q48" i="1"/>
  <c r="O48" i="1" s="1"/>
  <c r="P48" i="1" s="1"/>
  <c r="Q49" i="1"/>
  <c r="O49" i="1" s="1"/>
  <c r="P49" i="1" s="1"/>
  <c r="Q50" i="1"/>
  <c r="O50" i="1" s="1"/>
  <c r="P50" i="1" s="1"/>
  <c r="Q51" i="1"/>
  <c r="Q52" i="1"/>
  <c r="O52" i="1" s="1"/>
  <c r="Q53" i="1"/>
  <c r="O53" i="1" s="1"/>
  <c r="P53" i="1" s="1"/>
  <c r="Q54" i="1"/>
  <c r="Q55" i="1"/>
  <c r="O55" i="1" s="1"/>
  <c r="P55" i="1" s="1"/>
  <c r="Q56" i="1"/>
  <c r="O56" i="1" s="1"/>
  <c r="P56" i="1" s="1"/>
  <c r="Q57" i="1"/>
  <c r="Q58" i="1"/>
  <c r="O58" i="1" s="1"/>
  <c r="Q59" i="1"/>
  <c r="O59" i="1" s="1"/>
  <c r="P59" i="1" s="1"/>
  <c r="Q60" i="1"/>
  <c r="Q61" i="1"/>
  <c r="O61" i="1" s="1"/>
  <c r="Q62" i="1"/>
  <c r="O62" i="1" s="1"/>
  <c r="P62" i="1" s="1"/>
  <c r="Q63" i="1"/>
  <c r="O63" i="1" s="1"/>
  <c r="P63" i="1" s="1"/>
  <c r="Q64" i="1"/>
  <c r="Q65" i="1"/>
  <c r="O65" i="1" s="1"/>
  <c r="Q66" i="1"/>
  <c r="Q67" i="1"/>
  <c r="O67" i="1" s="1"/>
  <c r="Q68" i="1"/>
  <c r="O68" i="1" s="1"/>
  <c r="P68" i="1" s="1"/>
  <c r="Q69" i="1"/>
  <c r="O69" i="1" s="1"/>
  <c r="P69" i="1" s="1"/>
  <c r="Q70" i="1"/>
  <c r="Q71" i="1"/>
  <c r="O71" i="1" s="1"/>
  <c r="Q72" i="1"/>
  <c r="O72" i="1" s="1"/>
  <c r="P72" i="1" s="1"/>
  <c r="Q73" i="1"/>
  <c r="O73" i="1" s="1"/>
  <c r="P73" i="1" s="1"/>
  <c r="Q74" i="1"/>
  <c r="Q75" i="1"/>
  <c r="O75" i="1" s="1"/>
  <c r="Q76" i="1"/>
  <c r="O76" i="1" s="1"/>
  <c r="P76" i="1" s="1"/>
  <c r="Q77" i="1"/>
  <c r="O77" i="1" s="1"/>
  <c r="P77" i="1" s="1"/>
  <c r="Q78" i="1"/>
  <c r="Q79" i="1"/>
  <c r="O79" i="1" s="1"/>
  <c r="P79" i="1" s="1"/>
  <c r="Q80" i="1"/>
  <c r="O80" i="1" s="1"/>
  <c r="P80" i="1" s="1"/>
  <c r="Q81" i="1"/>
  <c r="O81" i="1" s="1"/>
  <c r="P81" i="1" s="1"/>
  <c r="Q82" i="1"/>
  <c r="O82" i="1" s="1"/>
  <c r="Q83" i="1"/>
  <c r="O83" i="1" s="1"/>
  <c r="P83" i="1" s="1"/>
  <c r="Q84" i="1"/>
  <c r="O84" i="1" s="1"/>
  <c r="P84" i="1" s="1"/>
  <c r="Q85" i="1"/>
  <c r="Q86" i="1"/>
  <c r="O86" i="1" s="1"/>
  <c r="Q87" i="1"/>
  <c r="O87" i="1" s="1"/>
  <c r="P87" i="1" s="1"/>
  <c r="Q88" i="1"/>
  <c r="O88" i="1" s="1"/>
  <c r="P88" i="1" s="1"/>
  <c r="Q89" i="1"/>
  <c r="O89" i="1" s="1"/>
  <c r="P89" i="1" s="1"/>
  <c r="Q90" i="1"/>
  <c r="O90" i="1" s="1"/>
  <c r="P90" i="1" s="1"/>
  <c r="Q91" i="1"/>
  <c r="O91" i="1" s="1"/>
  <c r="P91" i="1" s="1"/>
  <c r="Q92" i="1"/>
  <c r="Q93" i="1"/>
  <c r="O93" i="1" s="1"/>
  <c r="Q94" i="1"/>
  <c r="O94" i="1" s="1"/>
  <c r="P94" i="1" s="1"/>
  <c r="Q95" i="1"/>
  <c r="O95" i="1" s="1"/>
  <c r="P95" i="1" s="1"/>
  <c r="Q96" i="1"/>
  <c r="Q97" i="1"/>
  <c r="O97" i="1" s="1"/>
  <c r="Q98" i="1"/>
  <c r="Q99" i="1"/>
  <c r="O99" i="1" s="1"/>
  <c r="Q100" i="1"/>
  <c r="O100" i="1" s="1"/>
  <c r="P100" i="1" s="1"/>
  <c r="Q101" i="1"/>
  <c r="O101" i="1" s="1"/>
  <c r="P101" i="1" s="1"/>
  <c r="Q102" i="1"/>
  <c r="Q103" i="1"/>
  <c r="O103" i="1" s="1"/>
  <c r="Q104" i="1"/>
  <c r="O104" i="1" s="1"/>
  <c r="P104" i="1" s="1"/>
  <c r="Q105" i="1"/>
  <c r="O105" i="1" s="1"/>
  <c r="P105" i="1" s="1"/>
  <c r="Q106" i="1"/>
  <c r="O106" i="1"/>
  <c r="P106" i="1" s="1"/>
  <c r="Q107" i="1"/>
  <c r="O107" i="1" s="1"/>
  <c r="P107" i="1" s="1"/>
  <c r="Q108" i="1"/>
  <c r="O108" i="1" s="1"/>
  <c r="P108" i="1" s="1"/>
  <c r="Q109" i="1"/>
  <c r="O109" i="1" s="1"/>
  <c r="P109" i="1" s="1"/>
  <c r="Q110" i="1"/>
  <c r="O110" i="1" s="1"/>
  <c r="P110" i="1" s="1"/>
  <c r="Q111" i="1"/>
  <c r="O111" i="1" s="1"/>
  <c r="Q112" i="1"/>
  <c r="O112" i="1" s="1"/>
  <c r="P112" i="1" s="1"/>
  <c r="Q113" i="1"/>
  <c r="O113" i="1" s="1"/>
  <c r="P113" i="1" s="1"/>
  <c r="Q114" i="1"/>
  <c r="O114" i="1" s="1"/>
  <c r="P114" i="1" s="1"/>
  <c r="Q115" i="1"/>
  <c r="O115" i="1" s="1"/>
  <c r="P115" i="1" s="1"/>
  <c r="Q116" i="1"/>
  <c r="O116" i="1" s="1"/>
  <c r="P116" i="1" s="1"/>
  <c r="Q117" i="1"/>
  <c r="O117" i="1" s="1"/>
  <c r="P117" i="1" s="1"/>
  <c r="Q118" i="1"/>
  <c r="O118" i="1" s="1"/>
  <c r="P118" i="1" s="1"/>
  <c r="Q119" i="1"/>
  <c r="Q120" i="1"/>
  <c r="O120" i="1" s="1"/>
  <c r="Q121" i="1"/>
  <c r="O121" i="1" s="1"/>
  <c r="P121" i="1" s="1"/>
  <c r="Q122" i="1"/>
  <c r="O122" i="1" s="1"/>
  <c r="Q123" i="1"/>
  <c r="O123" i="1" s="1"/>
  <c r="P123" i="1" s="1"/>
  <c r="Q124" i="1"/>
  <c r="O124" i="1" s="1"/>
  <c r="P124" i="1" s="1"/>
  <c r="Q125" i="1"/>
  <c r="Q126" i="1"/>
  <c r="O126" i="1" s="1"/>
  <c r="Q127" i="1"/>
  <c r="O127" i="1" s="1"/>
  <c r="P127" i="1" s="1"/>
  <c r="Q130" i="1"/>
  <c r="O78" i="1"/>
  <c r="P78" i="1" s="1"/>
  <c r="P39" i="1" l="1"/>
  <c r="P31" i="1"/>
  <c r="F128" i="1" a="1"/>
  <c r="F128" i="1" s="1"/>
  <c r="P36" i="1"/>
  <c r="P20" i="1"/>
  <c r="P65" i="1"/>
  <c r="P97" i="1"/>
  <c r="P126" i="1"/>
  <c r="O125" i="1"/>
  <c r="P125" i="1" s="1"/>
  <c r="P122" i="1"/>
  <c r="P120" i="1"/>
  <c r="O119" i="1"/>
  <c r="P119" i="1" s="1"/>
  <c r="P111" i="1"/>
  <c r="P103" i="1"/>
  <c r="O102" i="1"/>
  <c r="P102" i="1" s="1"/>
  <c r="P99" i="1"/>
  <c r="O98" i="1"/>
  <c r="P98" i="1" s="1"/>
  <c r="O96" i="1"/>
  <c r="P96" i="1" s="1"/>
  <c r="P93" i="1"/>
  <c r="O92" i="1"/>
  <c r="P92" i="1" s="1"/>
  <c r="P86" i="1"/>
  <c r="O85" i="1"/>
  <c r="P85" i="1" s="1"/>
  <c r="P82" i="1"/>
  <c r="P75" i="1"/>
  <c r="O74" i="1"/>
  <c r="P74" i="1" s="1"/>
  <c r="P71" i="1"/>
  <c r="O70" i="1"/>
  <c r="P70" i="1" s="1"/>
  <c r="P67" i="1"/>
  <c r="O66" i="1"/>
  <c r="P66" i="1" s="1"/>
  <c r="O64" i="1"/>
  <c r="P64" i="1" s="1"/>
  <c r="P61" i="1"/>
  <c r="O60" i="1"/>
  <c r="P60" i="1" s="1"/>
  <c r="P58" i="1"/>
  <c r="O57" i="1"/>
  <c r="P57" i="1" s="1"/>
  <c r="O54" i="1"/>
  <c r="P54" i="1" s="1"/>
  <c r="P52" i="1"/>
  <c r="O51" i="1"/>
  <c r="P51" i="1" s="1"/>
  <c r="P47" i="1"/>
  <c r="O46" i="1"/>
  <c r="P46" i="1" s="1"/>
  <c r="P43" i="1"/>
  <c r="P40" i="1"/>
  <c r="P37" i="1"/>
  <c r="P32" i="1"/>
  <c r="O21" i="1"/>
  <c r="P21" i="1" s="1"/>
  <c r="Q131" i="1" l="1"/>
  <c r="Q128" i="1"/>
  <c r="Q132" i="1" l="1"/>
  <c r="Q134" i="1" s="1"/>
</calcChain>
</file>

<file path=xl/sharedStrings.xml><?xml version="1.0" encoding="utf-8"?>
<sst xmlns="http://schemas.openxmlformats.org/spreadsheetml/2006/main" count="174" uniqueCount="131">
  <si>
    <t>DATE:</t>
  </si>
  <si>
    <t>Bill To:</t>
  </si>
  <si>
    <t>Ship To:</t>
  </si>
  <si>
    <t>TOTAL</t>
  </si>
  <si>
    <t>Due Date</t>
    <phoneticPr fontId="6" type="noConversion"/>
  </si>
  <si>
    <t>Terms</t>
    <phoneticPr fontId="6" type="noConversion"/>
  </si>
  <si>
    <t>SoftID</t>
    <phoneticPr fontId="10" type="noConversion"/>
  </si>
  <si>
    <t>DbPath</t>
    <phoneticPr fontId="10" type="noConversion"/>
  </si>
  <si>
    <t>Taxable</t>
    <phoneticPr fontId="6" type="noConversion"/>
  </si>
  <si>
    <t>TOTAL DUE</t>
    <phoneticPr fontId="6" type="noConversion"/>
  </si>
  <si>
    <t>PAID</t>
    <phoneticPr fontId="6" type="noConversion"/>
  </si>
  <si>
    <t>TaxSystem</t>
    <phoneticPr fontId="6" type="noConversion"/>
  </si>
  <si>
    <t>Price</t>
  </si>
  <si>
    <t>Quantity</t>
  </si>
  <si>
    <t>HowToCloseBook</t>
    <phoneticPr fontId="10" type="noConversion"/>
  </si>
  <si>
    <t>Valid Value:</t>
    <phoneticPr fontId="10" type="noConversion"/>
  </si>
  <si>
    <t xml:space="preserve">0=Auto discard changes,  1=AutoSave,   2=DefaultOperation,prompt </t>
    <phoneticPr fontId="10"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</si>
  <si>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</si>
  <si>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</si>
  <si>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</si>
  <si>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</si>
  <si>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</si>
  <si>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</si>
  <si>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</si>
  <si>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</si>
  <si>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</si>
  <si>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</si>
  <si>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</si>
  <si>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</si>
  <si>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Bill To:</t>
    <phoneticPr fontId="6" type="noConversion"/>
  </si>
  <si>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</si>
  <si>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</si>
  <si>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</si>
  <si>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</si>
  <si>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</si>
  <si>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</si>
  <si>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</si>
  <si>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</si>
  <si>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</si>
  <si>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</si>
  <si>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</si>
  <si>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</si>
  <si>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</si>
  <si>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</si>
  <si>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</si>
  <si>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</si>
  <si>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</si>
  <si>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</si>
  <si>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</si>
  <si>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</si>
  <si>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</si>
  <si>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</si>
  <si>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</si>
  <si>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</si>
  <si>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</si>
  <si>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</si>
  <si>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</si>
  <si>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</si>
  <si>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</si>
  <si>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</si>
  <si>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</si>
  <si>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</si>
  <si>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</si>
  <si>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</si>
  <si>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</si>
  <si>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</si>
  <si>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Product</t>
  </si>
  <si>
    <t>Tax  Select</t>
  </si>
  <si>
    <t>Upgraded to 1028</t>
  </si>
  <si>
    <t>Allow zero line total</t>
  </si>
  <si>
    <t>Allow incomplete line</t>
  </si>
  <si>
    <t>INVOICE:</t>
  </si>
  <si>
    <t xml:space="preserve">P.O. </t>
  </si>
  <si>
    <t>Sales</t>
  </si>
  <si>
    <t>Despatch</t>
  </si>
  <si>
    <t>Method</t>
  </si>
  <si>
    <t>VAT</t>
  </si>
  <si>
    <t>QTY</t>
  </si>
  <si>
    <t>Delivery Charge</t>
  </si>
  <si>
    <t>$C$3</t>
  </si>
  <si>
    <t>NET TOTAL</t>
  </si>
  <si>
    <t>TOTAL (VAT)</t>
    <phoneticPr fontId="6" type="noConversion"/>
  </si>
  <si>
    <t>TOTAL (NET)</t>
    <phoneticPr fontId="6" type="noConversion"/>
  </si>
  <si>
    <t>VAT</t>
    <phoneticPr fontId="6" type="noConversion"/>
  </si>
  <si>
    <t>DESCRIPTION</t>
    <phoneticPr fontId="6" type="noConversion"/>
  </si>
  <si>
    <t>Pending</t>
  </si>
  <si>
    <t>Address</t>
  </si>
  <si>
    <t>City, State ZIP</t>
  </si>
  <si>
    <t>Phone</t>
  </si>
  <si>
    <t>#</t>
  </si>
  <si>
    <t>your web site, email, phone numbers</t>
  </si>
  <si>
    <t>your vat reg#</t>
  </si>
  <si>
    <t>(#)</t>
  </si>
  <si>
    <t>City, ST ZIP</t>
  </si>
  <si>
    <t>Country</t>
  </si>
  <si>
    <t>PRICE (inc TAX)</t>
  </si>
  <si>
    <t>Contact</t>
  </si>
  <si>
    <t>VAT INVOICE</t>
    <phoneticPr fontId="6" type="noConversion"/>
  </si>
  <si>
    <t>Your sales company name</t>
  </si>
  <si>
    <t>Customer</t>
  </si>
  <si>
    <t>Balance forward</t>
    <phoneticPr fontId="10" type="noConversion"/>
  </si>
  <si>
    <t>Current balance</t>
    <phoneticPr fontId="10" type="noConversion"/>
  </si>
  <si>
    <t>Invoice total</t>
    <phoneticPr fontId="10" type="noConversion"/>
  </si>
  <si>
    <t>Payment total</t>
    <phoneticPr fontId="10" type="noConversion"/>
  </si>
  <si>
    <t>Statement Period:</t>
  </si>
  <si>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</si>
  <si>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</si>
  <si>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</si>
  <si>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</si>
  <si>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</si>
  <si>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</si>
  <si>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</si>
  <si>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Your payment information (baank account etc.)</t>
  </si>
  <si>
    <t>c6007.mdb</t>
  </si>
  <si>
    <t>c6007</t>
  </si>
  <si>
    <t>Need a different invoice layout? Visit our invoice template collection.</t>
  </si>
  <si>
    <t>InvoicingTemplates.com</t>
  </si>
  <si>
    <t>Contact Info.</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</si>
  <si>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</si>
  <si>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</si>
  <si>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</si>
  <si>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</si>
  <si>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</si>
  <si>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</si>
  <si>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</si>
  <si>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</si>
  <si>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</si>
  <si>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VAT Sales Invoice Template - Price Including Tax - c6007</t>
  </si>
  <si>
    <t>VAT Sales Invoicing Template - Price Including Tax - 299, Davie[33], Florida, 101871, 91992, 7001107389773023740?+10.74%, 34.9 sq mi, 90.4 km2, 2,919/sq mi, 1,127/km2, 26°04′45″N 80°17′06″W? / ?26.0791°N 80.2850°W? / 26.0791; -80.2850? (Davie)</t>
  </si>
  <si>
    <t>VAT Sales Invoice Template - Price Including Taxc6007 - 299, Davie[33], Florida, 101871, 91992, 7001107389773023740?+10.74%, 34.9 sq mi, 90.4 km2, 2,919/sq mi, 1,127/km2, 26°04′45″N 80°17′06″W? / ?26.0791°N 80.2850°W? / 26.0791; -80.2850? (Davie)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</si>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</sst>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5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sz val="9"/>
      <name val="Trebuchet MS"/>
      <family val="2"/>
    </font>
    <font>
      <sz val="8"/>
      <name val="Trebuchet M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u/>
      <sz val="10"/>
      <color theme="0"/>
      <name val="Arial"/>
      <family val="2"/>
    </font>
    <font>
      <sz val="18"/>
      <color theme="8" tint="-0.499984740745262"/>
      <name val="Arial Black"/>
      <family val="2"/>
    </font>
    <font>
      <b/>
      <sz val="12"/>
      <color theme="8" tint="-0.499984740745262"/>
      <name val="Trebuchet MS"/>
      <family val="2"/>
    </font>
    <font>
      <b/>
      <sz val="10"/>
      <color theme="8" tint="-0.499984740745262"/>
      <name val="Arial"/>
      <family val="2"/>
    </font>
  </fonts>
  <fills count="24">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49">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2"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2" fillId="2"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4" fillId="5" borderId="1" applyNumberFormat="0" applyAlignment="0" applyProtection="0"/>
    <xf numFmtId="0" fontId="25" fillId="15" borderId="2" applyNumberFormat="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11" fillId="0" borderId="0" applyNumberFormat="0" applyFill="0" applyBorder="0" applyAlignment="0" applyProtection="0">
      <alignment vertical="top"/>
      <protection locked="0"/>
    </xf>
    <xf numFmtId="0" fontId="31" fillId="3" borderId="1" applyNumberFormat="0" applyAlignment="0" applyProtection="0"/>
    <xf numFmtId="0" fontId="32" fillId="0" borderId="6" applyNumberFormat="0" applyFill="0" applyAlignment="0" applyProtection="0"/>
    <xf numFmtId="0" fontId="33" fillId="7" borderId="0" applyNumberFormat="0" applyBorder="0" applyAlignment="0" applyProtection="0"/>
    <xf numFmtId="0" fontId="5" fillId="4" borderId="7" applyNumberFormat="0" applyFont="0" applyAlignment="0" applyProtection="0"/>
    <xf numFmtId="0" fontId="34" fillId="5" borderId="8" applyNumberForma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0" borderId="0" applyNumberFormat="0" applyFill="0" applyBorder="0" applyAlignment="0" applyProtection="0"/>
    <xf numFmtId="0" fontId="40" fillId="0" borderId="0"/>
    <xf numFmtId="0" fontId="4" fillId="0" borderId="0"/>
    <xf numFmtId="0" fontId="44"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85">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6" fillId="0" borderId="0" xfId="0" applyNumberFormat="1" applyFont="1" applyAlignment="1">
      <alignment horizontal="right" vertical="center"/>
    </xf>
    <xf numFmtId="0" fontId="6" fillId="0" borderId="0" xfId="0" applyFont="1"/>
    <xf numFmtId="0" fontId="6" fillId="0" borderId="0" xfId="0" applyFont="1" applyAlignment="1">
      <alignment horizontal="left"/>
    </xf>
    <xf numFmtId="0" fontId="8" fillId="0" borderId="0" xfId="0" applyFont="1" applyAlignment="1">
      <alignment horizontal="right"/>
    </xf>
    <xf numFmtId="167" fontId="0" fillId="0" borderId="0" xfId="0" applyNumberFormat="1" applyAlignment="1">
      <alignment horizontal="left" shrinkToFit="1"/>
    </xf>
    <xf numFmtId="0" fontId="6"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6" fillId="0" borderId="0" xfId="0" applyFont="1" applyAlignment="1">
      <alignment horizontal="right" indent="1"/>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1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9"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9" fillId="0" borderId="0" xfId="0" applyFont="1" applyAlignment="1">
      <alignment horizontal="center"/>
    </xf>
    <xf numFmtId="164" fontId="16" fillId="16" borderId="12" xfId="0" applyNumberFormat="1" applyFont="1" applyFill="1" applyBorder="1" applyAlignment="1">
      <alignment horizontal="center"/>
    </xf>
    <xf numFmtId="164" fontId="9" fillId="17" borderId="0" xfId="0" applyNumberFormat="1" applyFont="1" applyFill="1"/>
    <xf numFmtId="164" fontId="9" fillId="0" borderId="0" xfId="0" applyNumberFormat="1" applyFont="1"/>
    <xf numFmtId="0" fontId="9" fillId="0" borderId="0" xfId="0" applyFont="1" applyAlignment="1">
      <alignment horizontal="left" indent="1"/>
    </xf>
    <xf numFmtId="0" fontId="9" fillId="17" borderId="0" xfId="0" applyFont="1" applyFill="1"/>
    <xf numFmtId="0" fontId="16" fillId="16" borderId="12" xfId="0" applyFont="1" applyFill="1" applyBorder="1" applyAlignment="1">
      <alignment horizontal="center"/>
    </xf>
    <xf numFmtId="14" fontId="16" fillId="16" borderId="12" xfId="0" applyNumberFormat="1" applyFont="1" applyFill="1" applyBorder="1" applyAlignment="1">
      <alignment horizontal="center"/>
    </xf>
    <xf numFmtId="0" fontId="9" fillId="17" borderId="0" xfId="0" applyFont="1" applyFill="1" applyAlignment="1">
      <alignment horizontal="left" indent="1"/>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protection locked="0"/>
    </xf>
    <xf numFmtId="43" fontId="0" fillId="0" borderId="12" xfId="0" applyNumberFormat="1" applyBorder="1" applyAlignment="1" applyProtection="1">
      <alignment horizontal="right"/>
      <protection hidden="1"/>
    </xf>
    <xf numFmtId="0" fontId="0" fillId="0" borderId="0" xfId="0" applyProtection="1">
      <protection locked="0"/>
    </xf>
    <xf numFmtId="0" fontId="6" fillId="0" borderId="0" xfId="0" applyFont="1" applyAlignment="1">
      <alignment horizontal="right"/>
    </xf>
    <xf numFmtId="4" fontId="9" fillId="17" borderId="0" xfId="0" applyNumberFormat="1" applyFont="1" applyFill="1"/>
    <xf numFmtId="4" fontId="9" fillId="0" borderId="0" xfId="0" applyNumberFormat="1" applyFont="1"/>
    <xf numFmtId="4" fontId="16" fillId="16" borderId="12" xfId="0" applyNumberFormat="1" applyFont="1" applyFill="1" applyBorder="1" applyAlignment="1">
      <alignment horizontal="center"/>
    </xf>
    <xf numFmtId="14" fontId="9" fillId="17" borderId="0" xfId="0" applyNumberFormat="1" applyFont="1" applyFill="1"/>
    <xf numFmtId="14" fontId="9" fillId="0" borderId="0" xfId="0" applyNumberFormat="1" applyFont="1"/>
    <xf numFmtId="14" fontId="16" fillId="0" borderId="0" xfId="0" applyNumberFormat="1" applyFont="1"/>
    <xf numFmtId="14" fontId="18" fillId="0" borderId="0" xfId="0" applyNumberFormat="1" applyFont="1"/>
    <xf numFmtId="0" fontId="9" fillId="0" borderId="0" xfId="0" applyFont="1" applyAlignment="1">
      <alignment horizontal="left"/>
    </xf>
    <xf numFmtId="0" fontId="9" fillId="17" borderId="0" xfId="0" applyFont="1" applyFill="1" applyAlignment="1">
      <alignment horizontal="center"/>
    </xf>
    <xf numFmtId="14" fontId="18" fillId="0" borderId="0" xfId="0" applyNumberFormat="1" applyFont="1" applyAlignment="1">
      <alignment horizontal="left" indent="1"/>
    </xf>
    <xf numFmtId="0" fontId="17" fillId="0" borderId="0" xfId="0" applyFont="1" applyAlignment="1">
      <alignment horizontal="right"/>
    </xf>
    <xf numFmtId="167" fontId="9" fillId="0" borderId="0" xfId="0" applyNumberFormat="1" applyFont="1" applyAlignment="1">
      <alignment horizontal="left" shrinkToFit="1"/>
    </xf>
    <xf numFmtId="0" fontId="16" fillId="0" borderId="0" xfId="0" applyFont="1" applyAlignment="1">
      <alignment horizontal="left"/>
    </xf>
    <xf numFmtId="40" fontId="9" fillId="0" borderId="0" xfId="0" applyNumberFormat="1" applyFont="1"/>
    <xf numFmtId="4" fontId="17" fillId="0" borderId="0" xfId="0" applyNumberFormat="1" applyFont="1"/>
    <xf numFmtId="4" fontId="16" fillId="0" borderId="0" xfId="0" applyNumberFormat="1" applyFont="1"/>
    <xf numFmtId="4" fontId="9" fillId="0" borderId="0" xfId="0" applyNumberFormat="1" applyFont="1" applyAlignment="1">
      <alignment shrinkToFit="1"/>
    </xf>
    <xf numFmtId="0" fontId="16" fillId="0" borderId="0" xfId="0" applyFont="1"/>
    <xf numFmtId="4" fontId="9" fillId="0" borderId="0" xfId="0" applyNumberFormat="1" applyFont="1" applyAlignment="1">
      <alignment horizontal="left"/>
    </xf>
    <xf numFmtId="14" fontId="9" fillId="0" borderId="0" xfId="0" applyNumberFormat="1" applyFont="1" applyAlignment="1">
      <alignment horizontal="left"/>
    </xf>
    <xf numFmtId="0" fontId="5"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69" fontId="14" fillId="0" borderId="0" xfId="0" applyNumberFormat="1" applyFont="1"/>
    <xf numFmtId="0" fontId="15" fillId="0" borderId="0" xfId="0" applyFont="1" applyAlignment="1">
      <alignment vertical="center"/>
    </xf>
    <xf numFmtId="14" fontId="7" fillId="0" borderId="10" xfId="0" applyNumberFormat="1" applyFont="1" applyBorder="1" applyAlignment="1" applyProtection="1">
      <alignment horizontal="center" vertical="center"/>
      <protection locked="0"/>
    </xf>
    <xf numFmtId="170" fontId="9" fillId="0" borderId="14" xfId="0" applyNumberFormat="1" applyFont="1" applyBorder="1" applyAlignment="1" applyProtection="1">
      <alignment horizontal="left" vertical="center"/>
      <protection hidden="1"/>
    </xf>
    <xf numFmtId="170" fontId="9" fillId="18" borderId="15" xfId="0" applyNumberFormat="1" applyFont="1" applyFill="1" applyBorder="1" applyAlignment="1" applyProtection="1">
      <alignment horizontal="left" vertical="center"/>
      <protection hidden="1"/>
    </xf>
    <xf numFmtId="170" fontId="9" fillId="0" borderId="15" xfId="0" applyNumberFormat="1" applyFont="1" applyBorder="1" applyAlignment="1" applyProtection="1">
      <alignment horizontal="left" vertical="center"/>
      <protection hidden="1"/>
    </xf>
    <xf numFmtId="170" fontId="9" fillId="18" borderId="13" xfId="0" applyNumberFormat="1" applyFont="1" applyFill="1" applyBorder="1" applyAlignment="1" applyProtection="1">
      <alignment horizontal="left" vertical="center"/>
      <protection hidden="1"/>
    </xf>
    <xf numFmtId="170" fontId="9" fillId="0" borderId="16" xfId="0" applyNumberFormat="1" applyFont="1" applyBorder="1" applyAlignment="1" applyProtection="1">
      <alignment horizontal="left" vertical="center"/>
      <protection hidden="1"/>
    </xf>
    <xf numFmtId="170" fontId="9" fillId="0" borderId="17" xfId="0" applyNumberFormat="1" applyFont="1" applyBorder="1" applyAlignment="1" applyProtection="1">
      <alignment horizontal="left" vertical="center"/>
      <protection hidden="1"/>
    </xf>
    <xf numFmtId="0" fontId="19" fillId="0" borderId="0" xfId="0" applyFont="1"/>
    <xf numFmtId="165" fontId="5" fillId="0" borderId="0" xfId="0" applyNumberFormat="1" applyFont="1" applyAlignment="1">
      <alignment horizontal="right" vertical="center"/>
    </xf>
    <xf numFmtId="0" fontId="9" fillId="0" borderId="14" xfId="0" applyFont="1" applyBorder="1" applyAlignment="1" applyProtection="1">
      <alignment horizontal="right" vertical="center"/>
      <protection locked="0" hidden="1"/>
    </xf>
    <xf numFmtId="0" fontId="9" fillId="18" borderId="15" xfId="0" applyFont="1" applyFill="1" applyBorder="1" applyAlignment="1" applyProtection="1">
      <alignment horizontal="right" vertical="center"/>
      <protection locked="0" hidden="1"/>
    </xf>
    <xf numFmtId="0" fontId="9" fillId="0" borderId="15" xfId="0" applyFont="1" applyBorder="1" applyAlignment="1" applyProtection="1">
      <alignment horizontal="right" vertical="center"/>
      <protection locked="0" hidden="1"/>
    </xf>
    <xf numFmtId="0" fontId="9" fillId="0" borderId="16" xfId="0" applyFont="1" applyBorder="1" applyAlignment="1" applyProtection="1">
      <alignment horizontal="right" vertical="center"/>
      <protection locked="0" hidden="1"/>
    </xf>
    <xf numFmtId="0" fontId="9" fillId="0" borderId="17" xfId="0" applyFont="1" applyBorder="1" applyAlignment="1" applyProtection="1">
      <alignment horizontal="right" vertical="center"/>
      <protection locked="0" hidden="1"/>
    </xf>
    <xf numFmtId="0" fontId="9" fillId="18" borderId="13" xfId="0" applyFont="1" applyFill="1" applyBorder="1" applyAlignment="1" applyProtection="1">
      <alignment horizontal="right" vertical="center"/>
      <protection locked="0" hidden="1"/>
    </xf>
    <xf numFmtId="168" fontId="9" fillId="0" borderId="14" xfId="0" applyNumberFormat="1" applyFont="1" applyBorder="1" applyAlignment="1">
      <alignment horizontal="right" vertical="center" indent="1"/>
    </xf>
    <xf numFmtId="168" fontId="9" fillId="18" borderId="16" xfId="0" applyNumberFormat="1" applyFont="1" applyFill="1" applyBorder="1" applyAlignment="1">
      <alignment horizontal="right" vertical="center" indent="1"/>
    </xf>
    <xf numFmtId="168" fontId="9" fillId="0" borderId="16" xfId="0" applyNumberFormat="1" applyFont="1" applyBorder="1" applyAlignment="1">
      <alignment horizontal="right" vertical="center" indent="1"/>
    </xf>
    <xf numFmtId="168" fontId="9" fillId="0" borderId="17" xfId="0" applyNumberFormat="1" applyFont="1" applyBorder="1" applyAlignment="1">
      <alignment horizontal="right" vertical="center" indent="1"/>
    </xf>
    <xf numFmtId="168" fontId="9" fillId="18" borderId="17" xfId="0" applyNumberFormat="1" applyFont="1" applyFill="1" applyBorder="1" applyAlignment="1">
      <alignment horizontal="right" vertical="center" indent="1"/>
    </xf>
    <xf numFmtId="0" fontId="18" fillId="0" borderId="0" xfId="0" applyFont="1" applyAlignment="1">
      <alignment horizontal="right"/>
    </xf>
    <xf numFmtId="0" fontId="38" fillId="0" borderId="0" xfId="0" applyFont="1"/>
    <xf numFmtId="0" fontId="16" fillId="16" borderId="12" xfId="0" applyFont="1" applyFill="1" applyBorder="1"/>
    <xf numFmtId="14" fontId="9" fillId="17" borderId="0" xfId="0" applyNumberFormat="1" applyFont="1" applyFill="1" applyAlignment="1">
      <alignment horizontal="right"/>
    </xf>
    <xf numFmtId="14" fontId="9" fillId="0" borderId="0" xfId="0" applyNumberFormat="1" applyFont="1" applyAlignment="1">
      <alignment horizontal="right"/>
    </xf>
    <xf numFmtId="14" fontId="16" fillId="0" borderId="0" xfId="0" applyNumberFormat="1" applyFont="1" applyAlignment="1">
      <alignment horizontal="right"/>
    </xf>
    <xf numFmtId="164" fontId="9" fillId="0" borderId="18" xfId="0" applyNumberFormat="1" applyFont="1" applyBorder="1" applyProtection="1">
      <protection locked="0"/>
    </xf>
    <xf numFmtId="14" fontId="16" fillId="16" borderId="19" xfId="0" applyNumberFormat="1" applyFont="1" applyFill="1" applyBorder="1" applyAlignment="1">
      <alignment horizontal="left" indent="1"/>
    </xf>
    <xf numFmtId="164" fontId="9" fillId="0" borderId="13" xfId="0" applyNumberFormat="1" applyFont="1" applyBorder="1" applyProtection="1">
      <protection locked="0"/>
    </xf>
    <xf numFmtId="0" fontId="9" fillId="0" borderId="0" xfId="0" applyFont="1" applyAlignment="1">
      <alignment wrapText="1"/>
    </xf>
    <xf numFmtId="4" fontId="9" fillId="0" borderId="0" xfId="0" applyNumberFormat="1" applyFont="1" applyAlignment="1">
      <alignment horizontal="left" indent="1"/>
    </xf>
    <xf numFmtId="164" fontId="9" fillId="0" borderId="0" xfId="0" applyNumberFormat="1" applyFont="1" applyAlignment="1">
      <alignment horizontal="left" indent="1"/>
    </xf>
    <xf numFmtId="164" fontId="16" fillId="16" borderId="17" xfId="0" applyNumberFormat="1" applyFont="1" applyFill="1" applyBorder="1" applyAlignment="1">
      <alignment horizontal="left" indent="1"/>
    </xf>
    <xf numFmtId="14" fontId="16" fillId="0" borderId="0" xfId="0" applyNumberFormat="1" applyFont="1" applyAlignment="1">
      <alignment horizontal="left"/>
    </xf>
    <xf numFmtId="0" fontId="11" fillId="0" borderId="0" xfId="34" applyAlignment="1" applyProtection="1"/>
    <xf numFmtId="0" fontId="5" fillId="0" borderId="25" xfId="43" applyFont="1" applyBorder="1"/>
    <xf numFmtId="0" fontId="41" fillId="0" borderId="26" xfId="43" applyFont="1" applyBorder="1" applyAlignment="1">
      <alignment horizontal="left" vertical="center"/>
    </xf>
    <xf numFmtId="0" fontId="40" fillId="0" borderId="25" xfId="43" applyBorder="1"/>
    <xf numFmtId="0" fontId="40" fillId="0" borderId="0" xfId="43"/>
    <xf numFmtId="0" fontId="42" fillId="0" borderId="27" xfId="43" applyFont="1" applyBorder="1" applyAlignment="1">
      <alignment horizontal="left" wrapText="1" indent="1"/>
    </xf>
    <xf numFmtId="0" fontId="42" fillId="0" borderId="25" xfId="43" applyFont="1" applyBorder="1"/>
    <xf numFmtId="0" fontId="42" fillId="0" borderId="25" xfId="43" applyFont="1" applyBorder="1" applyAlignment="1">
      <alignment horizontal="left" wrapText="1"/>
    </xf>
    <xf numFmtId="0" fontId="43" fillId="0" borderId="25" xfId="43" applyFont="1" applyBorder="1" applyAlignment="1">
      <alignment horizontal="left" wrapText="1"/>
    </xf>
    <xf numFmtId="0" fontId="44" fillId="0" borderId="25" xfId="45" applyBorder="1" applyAlignment="1" applyProtection="1">
      <alignment horizontal="left" wrapText="1"/>
    </xf>
    <xf numFmtId="0" fontId="42" fillId="0" borderId="25" xfId="43" applyFont="1" applyBorder="1" applyAlignment="1">
      <alignment horizontal="left"/>
    </xf>
    <xf numFmtId="0" fontId="5" fillId="0" borderId="0" xfId="43" applyFont="1"/>
    <xf numFmtId="0" fontId="2" fillId="0" borderId="0" xfId="47"/>
    <xf numFmtId="0" fontId="0" fillId="0" borderId="0" xfId="0" applyAlignment="1" applyProtection="1">
      <alignment horizontal="right" vertical="center"/>
      <protection locked="0"/>
    </xf>
    <xf numFmtId="0" fontId="6" fillId="0" borderId="0" xfId="0" applyFont="1" applyAlignment="1">
      <alignment horizontal="right" vertical="center"/>
    </xf>
    <xf numFmtId="0" fontId="0" fillId="0" borderId="0" xfId="0" applyAlignment="1">
      <alignment horizontal="right" vertical="center"/>
    </xf>
    <xf numFmtId="0" fontId="7" fillId="0" borderId="0" xfId="0" applyFont="1" applyAlignment="1">
      <alignment vertical="center"/>
    </xf>
    <xf numFmtId="0" fontId="7" fillId="0" borderId="0" xfId="0" applyFont="1"/>
    <xf numFmtId="0" fontId="5" fillId="19" borderId="0" xfId="0" applyFont="1" applyFill="1"/>
    <xf numFmtId="0" fontId="11" fillId="19" borderId="0" xfId="34" applyFill="1" applyAlignment="1" applyProtection="1"/>
    <xf numFmtId="0" fontId="46" fillId="19" borderId="0" xfId="0" applyFont="1" applyFill="1"/>
    <xf numFmtId="0" fontId="46" fillId="20" borderId="0" xfId="0" applyFont="1" applyFill="1"/>
    <xf numFmtId="0" fontId="0" fillId="20" borderId="0" xfId="0" applyFill="1"/>
    <xf numFmtId="0" fontId="39" fillId="20" borderId="0" xfId="0" applyFont="1" applyFill="1" applyAlignment="1">
      <alignment horizontal="center" vertical="center"/>
    </xf>
    <xf numFmtId="1" fontId="46" fillId="20" borderId="0" xfId="0" applyNumberFormat="1" applyFont="1" applyFill="1" applyAlignment="1" applyProtection="1">
      <alignment horizontal="left" vertical="center"/>
      <protection locked="0"/>
    </xf>
    <xf numFmtId="0" fontId="46" fillId="20" borderId="0" xfId="0" applyFont="1" applyFill="1" applyAlignment="1">
      <alignment vertical="center"/>
    </xf>
    <xf numFmtId="0" fontId="47" fillId="20" borderId="0" xfId="34" applyFont="1" applyFill="1" applyAlignment="1" applyProtection="1"/>
    <xf numFmtId="0" fontId="0" fillId="19" borderId="0" xfId="0" applyFill="1" applyProtection="1">
      <protection locked="0" hidden="1"/>
    </xf>
    <xf numFmtId="0" fontId="0" fillId="19" borderId="0" xfId="0" applyFill="1"/>
    <xf numFmtId="0" fontId="48" fillId="0" borderId="0" xfId="0" applyFont="1" applyAlignment="1">
      <alignment horizontal="right"/>
    </xf>
    <xf numFmtId="0" fontId="49" fillId="0" borderId="0" xfId="0" applyFont="1"/>
    <xf numFmtId="0" fontId="6" fillId="21" borderId="10" xfId="0" applyFont="1" applyFill="1" applyBorder="1" applyAlignment="1">
      <alignment horizontal="center" vertical="center"/>
    </xf>
    <xf numFmtId="0" fontId="6" fillId="21" borderId="12" xfId="0" applyFont="1" applyFill="1" applyBorder="1" applyAlignment="1">
      <alignment horizontal="center" vertical="center"/>
    </xf>
    <xf numFmtId="0" fontId="6" fillId="21" borderId="11" xfId="0" applyFont="1" applyFill="1" applyBorder="1" applyAlignment="1">
      <alignment horizontal="center" vertical="center"/>
    </xf>
    <xf numFmtId="0" fontId="0" fillId="0" borderId="20" xfId="0" applyBorder="1" applyAlignment="1">
      <alignment vertical="center"/>
    </xf>
    <xf numFmtId="0" fontId="6" fillId="22" borderId="0" xfId="0" applyFont="1" applyFill="1" applyAlignment="1">
      <alignment horizontal="center" vertical="center"/>
    </xf>
    <xf numFmtId="0" fontId="1" fillId="0" borderId="0" xfId="48"/>
    <xf numFmtId="0" fontId="39" fillId="20" borderId="0" xfId="0" applyFont="1" applyFill="1" applyAlignment="1">
      <alignment horizontal="center"/>
    </xf>
    <xf numFmtId="0" fontId="46" fillId="23" borderId="0" xfId="0" applyFont="1" applyFill="1" applyAlignment="1" applyProtection="1">
      <alignment horizontal="center"/>
      <protection locked="0"/>
    </xf>
    <xf numFmtId="0" fontId="0" fillId="0" borderId="0" xfId="0" applyProtection="1">
      <protection locked="0"/>
    </xf>
    <xf numFmtId="0" fontId="50" fillId="21" borderId="0" xfId="0" applyFont="1" applyFill="1" applyAlignment="1">
      <alignment horizontal="center" vertical="center" wrapText="1"/>
    </xf>
    <xf numFmtId="2" fontId="9" fillId="18" borderId="20" xfId="0" applyNumberFormat="1" applyFont="1" applyFill="1" applyBorder="1" applyAlignment="1" applyProtection="1">
      <alignment horizontal="right" vertical="center"/>
      <protection locked="0"/>
    </xf>
    <xf numFmtId="2" fontId="9" fillId="18" borderId="16" xfId="0" applyNumberFormat="1" applyFont="1" applyFill="1" applyBorder="1" applyAlignment="1" applyProtection="1">
      <alignment horizontal="right" vertical="center"/>
      <protection locked="0"/>
    </xf>
    <xf numFmtId="2" fontId="9" fillId="0" borderId="20" xfId="0" applyNumberFormat="1" applyFont="1" applyBorder="1" applyAlignment="1" applyProtection="1">
      <alignment horizontal="right" vertical="center"/>
      <protection locked="0"/>
    </xf>
    <xf numFmtId="2" fontId="9" fillId="0" borderId="16" xfId="0" applyNumberFormat="1" applyFont="1" applyBorder="1" applyAlignment="1" applyProtection="1">
      <alignment horizontal="right" vertical="center"/>
      <protection locked="0"/>
    </xf>
    <xf numFmtId="165" fontId="11" fillId="22" borderId="0" xfId="34" applyNumberFormat="1" applyFill="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6" fillId="0" borderId="0" xfId="0" applyFont="1" applyAlignment="1" applyProtection="1">
      <alignment horizontal="left"/>
      <protection locked="0"/>
    </xf>
    <xf numFmtId="0" fontId="6" fillId="21" borderId="10" xfId="0" applyFont="1" applyFill="1" applyBorder="1" applyAlignment="1">
      <alignment horizontal="center" vertical="center"/>
    </xf>
    <xf numFmtId="0" fontId="6" fillId="21" borderId="11" xfId="0" applyFont="1" applyFill="1" applyBorder="1" applyAlignment="1">
      <alignment horizontal="center" vertical="center"/>
    </xf>
    <xf numFmtId="0" fontId="7" fillId="0" borderId="10"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46" fillId="20" borderId="0" xfId="0" applyFont="1" applyFill="1" applyAlignment="1">
      <alignment horizontal="center" vertical="center"/>
    </xf>
    <xf numFmtId="0" fontId="20" fillId="0" borderId="0" xfId="0" applyFont="1" applyAlignment="1">
      <alignment horizontal="center"/>
    </xf>
    <xf numFmtId="0" fontId="6" fillId="21" borderId="22" xfId="0" applyFont="1" applyFill="1" applyBorder="1" applyAlignment="1">
      <alignment horizontal="center" vertical="center"/>
    </xf>
    <xf numFmtId="0" fontId="9" fillId="0" borderId="21" xfId="0" applyFont="1" applyBorder="1" applyAlignment="1" applyProtection="1">
      <alignment horizontal="left" vertical="center"/>
      <protection locked="0"/>
    </xf>
    <xf numFmtId="0" fontId="9" fillId="0" borderId="23" xfId="0" applyFont="1" applyBorder="1" applyAlignment="1" applyProtection="1">
      <alignment horizontal="left" vertical="center"/>
      <protection locked="0"/>
    </xf>
    <xf numFmtId="0" fontId="9" fillId="0" borderId="14" xfId="0" applyFont="1" applyBorder="1" applyAlignment="1" applyProtection="1">
      <alignment horizontal="left" vertical="center"/>
      <protection locked="0"/>
    </xf>
    <xf numFmtId="0" fontId="9" fillId="18" borderId="20" xfId="0" applyFont="1" applyFill="1" applyBorder="1" applyAlignment="1" applyProtection="1">
      <alignment horizontal="left" vertical="center"/>
      <protection locked="0"/>
    </xf>
    <xf numFmtId="0" fontId="9" fillId="18" borderId="0" xfId="0" applyFont="1" applyFill="1" applyAlignment="1" applyProtection="1">
      <alignment horizontal="left" vertical="center"/>
      <protection locked="0"/>
    </xf>
    <xf numFmtId="0" fontId="9" fillId="18" borderId="16" xfId="0" applyFont="1" applyFill="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16" xfId="0" applyFont="1" applyBorder="1" applyAlignment="1" applyProtection="1">
      <alignment horizontal="left" vertical="center"/>
      <protection locked="0"/>
    </xf>
    <xf numFmtId="2" fontId="9" fillId="0" borderId="21" xfId="0" applyNumberFormat="1" applyFont="1" applyBorder="1" applyAlignment="1" applyProtection="1">
      <alignment horizontal="right" vertical="center"/>
      <protection locked="0"/>
    </xf>
    <xf numFmtId="2" fontId="9" fillId="0" borderId="14" xfId="0" applyNumberFormat="1" applyFont="1" applyBorder="1" applyAlignment="1" applyProtection="1">
      <alignment horizontal="right" vertical="center"/>
      <protection locked="0"/>
    </xf>
    <xf numFmtId="14" fontId="7" fillId="0" borderId="10" xfId="0" applyNumberFormat="1" applyFont="1" applyBorder="1" applyAlignment="1" applyProtection="1">
      <alignment horizontal="center" vertical="center"/>
      <protection locked="0"/>
    </xf>
    <xf numFmtId="14" fontId="7" fillId="0" borderId="11" xfId="0" applyNumberFormat="1" applyFont="1" applyBorder="1" applyAlignment="1" applyProtection="1">
      <alignment horizontal="center" vertical="center"/>
      <protection locked="0"/>
    </xf>
    <xf numFmtId="0" fontId="9" fillId="18" borderId="19" xfId="0" applyFont="1" applyFill="1" applyBorder="1" applyAlignment="1" applyProtection="1">
      <alignment horizontal="left" vertical="center"/>
      <protection locked="0"/>
    </xf>
    <xf numFmtId="0" fontId="9" fillId="18" borderId="24" xfId="0" applyFont="1" applyFill="1" applyBorder="1" applyAlignment="1" applyProtection="1">
      <alignment horizontal="left" vertical="center"/>
      <protection locked="0"/>
    </xf>
    <xf numFmtId="0" fontId="9" fillId="18" borderId="17" xfId="0" applyFont="1" applyFill="1" applyBorder="1" applyAlignment="1" applyProtection="1">
      <alignment horizontal="left" vertical="center"/>
      <protection locked="0"/>
    </xf>
    <xf numFmtId="2" fontId="9" fillId="18" borderId="19" xfId="0" applyNumberFormat="1" applyFont="1" applyFill="1" applyBorder="1" applyAlignment="1" applyProtection="1">
      <alignment horizontal="right" vertical="center"/>
      <protection locked="0"/>
    </xf>
    <xf numFmtId="2" fontId="9" fillId="18" borderId="17" xfId="0" applyNumberFormat="1" applyFont="1" applyFill="1" applyBorder="1" applyAlignment="1" applyProtection="1">
      <alignment horizontal="right" vertical="center"/>
      <protection locked="0"/>
    </xf>
    <xf numFmtId="0" fontId="9" fillId="0" borderId="19" xfId="0" applyFont="1" applyBorder="1" applyAlignment="1" applyProtection="1">
      <alignment horizontal="left" vertical="center"/>
      <protection locked="0"/>
    </xf>
    <xf numFmtId="0" fontId="9" fillId="0" borderId="24" xfId="0" applyFont="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2" fontId="9" fillId="0" borderId="19" xfId="0" applyNumberFormat="1" applyFont="1" applyBorder="1" applyAlignment="1" applyProtection="1">
      <alignment horizontal="right" vertical="center"/>
      <protection locked="0"/>
    </xf>
    <xf numFmtId="2" fontId="9" fillId="0" borderId="17" xfId="0" applyNumberFormat="1" applyFont="1" applyBorder="1" applyAlignment="1" applyProtection="1">
      <alignment horizontal="right" vertical="center"/>
      <protection locked="0"/>
    </xf>
    <xf numFmtId="14" fontId="16" fillId="16" borderId="21" xfId="0" applyNumberFormat="1" applyFont="1" applyFill="1" applyBorder="1" applyAlignment="1">
      <alignment horizontal="left" indent="1"/>
    </xf>
    <xf numFmtId="14" fontId="16" fillId="16" borderId="14" xfId="0" applyNumberFormat="1" applyFont="1" applyFill="1" applyBorder="1" applyAlignment="1">
      <alignment horizontal="left" indent="1"/>
    </xf>
    <xf numFmtId="14" fontId="16" fillId="16" borderId="19" xfId="0" applyNumberFormat="1" applyFont="1" applyFill="1" applyBorder="1" applyAlignment="1">
      <alignment horizontal="left" indent="1"/>
    </xf>
    <xf numFmtId="14" fontId="16" fillId="16" borderId="17" xfId="0" applyNumberFormat="1" applyFont="1" applyFill="1" applyBorder="1" applyAlignment="1">
      <alignment horizontal="left" inden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71D319C3-1696-4521-8D1D-B2A922892C2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vatsalespricein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38100</xdr:colOff>
      <xdr:row>7</xdr:row>
      <xdr:rowOff>66675</xdr:rowOff>
    </xdr:from>
    <xdr:to>
      <xdr:col>16</xdr:col>
      <xdr:colOff>1038225</xdr:colOff>
      <xdr:row>7</xdr:row>
      <xdr:rowOff>76200</xdr:rowOff>
    </xdr:to>
    <xdr:sp macro="" textlink="">
      <xdr:nvSpPr>
        <xdr:cNvPr id="1360" name="oknWidget_1">
          <a:extLst>
            <a:ext uri="{FF2B5EF4-FFF2-40B4-BE49-F238E27FC236}">
              <a16:creationId xmlns:a16="http://schemas.microsoft.com/office/drawing/2014/main" id="{00000000-0008-0000-0000-000050050000}"/>
            </a:ext>
          </a:extLst>
        </xdr:cNvPr>
        <xdr:cNvSpPr>
          <a:spLocks noChangeShapeType="1"/>
        </xdr:cNvSpPr>
      </xdr:nvSpPr>
      <xdr:spPr bwMode="auto">
        <a:xfrm>
          <a:off x="1447800" y="2143125"/>
          <a:ext cx="6029325" cy="9525"/>
        </a:xfrm>
        <a:prstGeom prst="line">
          <a:avLst/>
        </a:prstGeom>
        <a:noFill/>
        <a:ln w="76200" cmpd="tri">
          <a:solidFill>
            <a:schemeClr val="accent5">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38100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38100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161925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161925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11</xdr:col>
      <xdr:colOff>85725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11</xdr:col>
      <xdr:colOff>85725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180975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695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180975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695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695325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648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695325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648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16</xdr:col>
      <xdr:colOff>161925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600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16</xdr:col>
      <xdr:colOff>171450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6103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28575</xdr:colOff>
      <xdr:row>14</xdr:row>
      <xdr:rowOff>38100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38275" y="36480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381000</xdr:colOff>
      <xdr:row>14</xdr:row>
      <xdr:rowOff>38100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81325" y="36480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28575</xdr:colOff>
      <xdr:row>7</xdr:row>
      <xdr:rowOff>238125</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467475" y="23145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7" name="oknCboSalesRepName">
          <a:extLst>
            <a:ext uri="{FF2B5EF4-FFF2-40B4-BE49-F238E27FC236}">
              <a16:creationId xmlns:a16="http://schemas.microsoft.com/office/drawing/2014/main" id="{00000000-0008-0000-0000-000011000000}"/>
            </a:ext>
          </a:extLst>
        </xdr:cNvPr>
        <xdr:cNvSpPr txBox="1"/>
      </xdr:nvSpPr>
      <xdr:spPr>
        <a:xfrm>
          <a:off x="3105150" y="39433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238125</xdr:colOff>
      <xdr:row>15</xdr:row>
      <xdr:rowOff>47625</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4752975" y="3933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667375" y="39433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466726</xdr:colOff>
      <xdr:row>19</xdr:row>
      <xdr:rowOff>9525</xdr:rowOff>
    </xdr:from>
    <xdr:ext cx="152400" cy="171450"/>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23951" y="467677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20</xdr:row>
      <xdr:rowOff>9525</xdr:rowOff>
    </xdr:from>
    <xdr:ext cx="152400" cy="171450"/>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23951" y="48768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21</xdr:row>
      <xdr:rowOff>9525</xdr:rowOff>
    </xdr:from>
    <xdr:ext cx="152400" cy="171450"/>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23951" y="50768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22</xdr:row>
      <xdr:rowOff>9525</xdr:rowOff>
    </xdr:from>
    <xdr:ext cx="152400" cy="171450"/>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23951" y="52768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23</xdr:row>
      <xdr:rowOff>9525</xdr:rowOff>
    </xdr:from>
    <xdr:ext cx="152400" cy="171450"/>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23951" y="547687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24</xdr:row>
      <xdr:rowOff>9525</xdr:rowOff>
    </xdr:from>
    <xdr:ext cx="152400" cy="171450"/>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23951" y="56769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25</xdr:row>
      <xdr:rowOff>9525</xdr:rowOff>
    </xdr:from>
    <xdr:ext cx="152400" cy="171450"/>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23951" y="58769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26</xdr:row>
      <xdr:rowOff>9525</xdr:rowOff>
    </xdr:from>
    <xdr:ext cx="152400" cy="171450"/>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23951" y="60769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27</xdr:row>
      <xdr:rowOff>9525</xdr:rowOff>
    </xdr:from>
    <xdr:ext cx="152400" cy="171450"/>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23951" y="627697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28</xdr:row>
      <xdr:rowOff>9525</xdr:rowOff>
    </xdr:from>
    <xdr:ext cx="152400" cy="171450"/>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23951" y="64770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29</xdr:row>
      <xdr:rowOff>9525</xdr:rowOff>
    </xdr:from>
    <xdr:ext cx="152400" cy="171450"/>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23951" y="66770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30</xdr:row>
      <xdr:rowOff>9525</xdr:rowOff>
    </xdr:from>
    <xdr:ext cx="152400" cy="171450"/>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23951" y="68770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120" name="oknCmdAbout">
          <a:extLst>
            <a:ext uri="{FF2B5EF4-FFF2-40B4-BE49-F238E27FC236}">
              <a16:creationId xmlns:a16="http://schemas.microsoft.com/office/drawing/2014/main" id="{00000000-0008-0000-0000-00006004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121" name="oknCboWhoID">
          <a:extLst>
            <a:ext uri="{FF2B5EF4-FFF2-40B4-BE49-F238E27FC236}">
              <a16:creationId xmlns:a16="http://schemas.microsoft.com/office/drawing/2014/main" id="{00000000-0008-0000-0000-000061040000}"/>
            </a:ext>
          </a:extLst>
        </xdr:cNvPr>
        <xdr:cNvSpPr txBox="1"/>
      </xdr:nvSpPr>
      <xdr:spPr>
        <a:xfrm>
          <a:off x="2628900" y="23050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466726</xdr:colOff>
      <xdr:row>31</xdr:row>
      <xdr:rowOff>9525</xdr:rowOff>
    </xdr:from>
    <xdr:ext cx="152400" cy="171450"/>
    <xdr:sp macro="_xll.ExecImeCommand" textlink="">
      <xdr:nvSpPr>
        <xdr:cNvPr id="1122" name="oknCboPID_13">
          <a:extLst>
            <a:ext uri="{FF2B5EF4-FFF2-40B4-BE49-F238E27FC236}">
              <a16:creationId xmlns:a16="http://schemas.microsoft.com/office/drawing/2014/main" id="{00000000-0008-0000-0000-000062040000}"/>
            </a:ext>
          </a:extLst>
        </xdr:cNvPr>
        <xdr:cNvSpPr txBox="1"/>
      </xdr:nvSpPr>
      <xdr:spPr>
        <a:xfrm>
          <a:off x="1123951" y="707707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32</xdr:row>
      <xdr:rowOff>9525</xdr:rowOff>
    </xdr:from>
    <xdr:ext cx="152400" cy="171450"/>
    <xdr:sp macro="_xll.ExecImeCommand" textlink="">
      <xdr:nvSpPr>
        <xdr:cNvPr id="1123" name="oknCboPID_14">
          <a:extLst>
            <a:ext uri="{FF2B5EF4-FFF2-40B4-BE49-F238E27FC236}">
              <a16:creationId xmlns:a16="http://schemas.microsoft.com/office/drawing/2014/main" id="{00000000-0008-0000-0000-000063040000}"/>
            </a:ext>
          </a:extLst>
        </xdr:cNvPr>
        <xdr:cNvSpPr txBox="1"/>
      </xdr:nvSpPr>
      <xdr:spPr>
        <a:xfrm>
          <a:off x="1123951" y="72771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33</xdr:row>
      <xdr:rowOff>9525</xdr:rowOff>
    </xdr:from>
    <xdr:ext cx="152400" cy="171450"/>
    <xdr:sp macro="_xll.ExecImeCommand" textlink="">
      <xdr:nvSpPr>
        <xdr:cNvPr id="1124" name="oknCboPID_15">
          <a:extLst>
            <a:ext uri="{FF2B5EF4-FFF2-40B4-BE49-F238E27FC236}">
              <a16:creationId xmlns:a16="http://schemas.microsoft.com/office/drawing/2014/main" id="{00000000-0008-0000-0000-000064040000}"/>
            </a:ext>
          </a:extLst>
        </xdr:cNvPr>
        <xdr:cNvSpPr txBox="1"/>
      </xdr:nvSpPr>
      <xdr:spPr>
        <a:xfrm>
          <a:off x="1123951" y="747712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34</xdr:row>
      <xdr:rowOff>9525</xdr:rowOff>
    </xdr:from>
    <xdr:ext cx="152400" cy="171450"/>
    <xdr:sp macro="_xll.ExecImeCommand" textlink="">
      <xdr:nvSpPr>
        <xdr:cNvPr id="1125" name="oknCboPID_16">
          <a:extLst>
            <a:ext uri="{FF2B5EF4-FFF2-40B4-BE49-F238E27FC236}">
              <a16:creationId xmlns:a16="http://schemas.microsoft.com/office/drawing/2014/main" id="{00000000-0008-0000-0000-000065040000}"/>
            </a:ext>
          </a:extLst>
        </xdr:cNvPr>
        <xdr:cNvSpPr txBox="1"/>
      </xdr:nvSpPr>
      <xdr:spPr>
        <a:xfrm>
          <a:off x="1123951" y="767715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35</xdr:row>
      <xdr:rowOff>9525</xdr:rowOff>
    </xdr:from>
    <xdr:ext cx="152400" cy="171450"/>
    <xdr:sp macro="_xll.ExecImeCommand" textlink="">
      <xdr:nvSpPr>
        <xdr:cNvPr id="1151" name="oknCboPID_17">
          <a:extLst>
            <a:ext uri="{FF2B5EF4-FFF2-40B4-BE49-F238E27FC236}">
              <a16:creationId xmlns:a16="http://schemas.microsoft.com/office/drawing/2014/main" id="{00000000-0008-0000-0000-00007F040000}"/>
            </a:ext>
          </a:extLst>
        </xdr:cNvPr>
        <xdr:cNvSpPr txBox="1"/>
      </xdr:nvSpPr>
      <xdr:spPr>
        <a:xfrm>
          <a:off x="1123951" y="7877175"/>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466726</xdr:colOff>
      <xdr:row>36</xdr:row>
      <xdr:rowOff>9525</xdr:rowOff>
    </xdr:from>
    <xdr:ext cx="152400" cy="171450"/>
    <xdr:sp macro="_xll.ExecImeCommand" textlink="">
      <xdr:nvSpPr>
        <xdr:cNvPr id="1344" name="oknCboPID_18">
          <a:extLst>
            <a:ext uri="{FF2B5EF4-FFF2-40B4-BE49-F238E27FC236}">
              <a16:creationId xmlns:a16="http://schemas.microsoft.com/office/drawing/2014/main" id="{00000000-0008-0000-0000-000040050000}"/>
            </a:ext>
          </a:extLst>
        </xdr:cNvPr>
        <xdr:cNvSpPr txBox="1"/>
      </xdr:nvSpPr>
      <xdr:spPr>
        <a:xfrm>
          <a:off x="1123951" y="8077200"/>
          <a:ext cx="15240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123825</xdr:colOff>
          <xdr:row>19</xdr:row>
          <xdr:rowOff>4763</xdr:rowOff>
        </xdr:from>
        <xdr:to>
          <xdr:col>1</xdr:col>
          <xdr:colOff>304800</xdr:colOff>
          <xdr:row>36</xdr:row>
          <xdr:rowOff>171450</xdr:rowOff>
        </xdr:to>
        <xdr:grpSp>
          <xdr:nvGrpSpPr>
            <xdr:cNvPr id="1140" name="oknWidget_taxablegroup">
              <a:extLst>
                <a:ext uri="{FF2B5EF4-FFF2-40B4-BE49-F238E27FC236}">
                  <a16:creationId xmlns:a16="http://schemas.microsoft.com/office/drawing/2014/main" id="{00000000-0008-0000-0000-000074040000}"/>
                </a:ext>
              </a:extLst>
            </xdr:cNvPr>
            <xdr:cNvGrpSpPr/>
          </xdr:nvGrpSpPr>
          <xdr:grpSpPr>
            <a:xfrm>
              <a:off x="781050" y="4672013"/>
              <a:ext cx="180975" cy="3567112"/>
              <a:chOff x="781050" y="4672013"/>
              <a:chExt cx="180975" cy="3567112"/>
            </a:xfrm>
          </xdr:grpSpPr>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781050" y="46720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781050" y="48720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781050" y="50720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781050" y="52720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781050" y="54721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781050" y="56721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781050" y="58721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32" name="oknWidget_taxable8" hidden="1">
                <a:extLst>
                  <a:ext uri="{63B3BB69-23CF-44E3-9099-C40C66FF867C}">
                    <a14:compatExt spid="_x0000_s1360"/>
                  </a:ext>
                  <a:ext uri="{FF2B5EF4-FFF2-40B4-BE49-F238E27FC236}">
                    <a16:creationId xmlns:a16="http://schemas.microsoft.com/office/drawing/2014/main" id="{00000000-0008-0000-0000-000020000000}"/>
                  </a:ext>
                </a:extLst>
              </xdr:cNvPr>
              <xdr:cNvSpPr/>
            </xdr:nvSpPr>
            <xdr:spPr bwMode="auto">
              <a:xfrm>
                <a:off x="781050" y="60721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781050" y="62722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781050" y="64722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781050" y="66722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781050" y="68722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781050" y="70723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781050" y="72723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781050" y="74723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781050" y="76723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781050" y="78724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781050" y="80724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2</xdr:row>
      <xdr:rowOff>0</xdr:rowOff>
    </xdr:from>
    <xdr:to>
      <xdr:col>27</xdr:col>
      <xdr:colOff>438861</xdr:colOff>
      <xdr:row>12</xdr:row>
      <xdr:rowOff>181338</xdr:rowOff>
    </xdr:to>
    <xdr:pic>
      <xdr:nvPicPr>
        <xdr:cNvPr id="80" name="oknQuickStart">
          <a:hlinkClick xmlns:r="http://schemas.openxmlformats.org/officeDocument/2006/relationships" r:id="rId1"/>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10475" y="771525"/>
          <a:ext cx="5096586" cy="2600688"/>
        </a:xfrm>
        <a:prstGeom prst="rect">
          <a:avLst/>
        </a:prstGeom>
      </xdr:spPr>
    </xdr:pic>
    <xdr:clientData/>
  </xdr:twoCellAnchor>
  <xdr:twoCellAnchor editAs="oneCell">
    <xdr:from>
      <xdr:col>7</xdr:col>
      <xdr:colOff>127000</xdr:colOff>
      <xdr:row>2</xdr:row>
      <xdr:rowOff>320675</xdr:rowOff>
    </xdr:from>
    <xdr:to>
      <xdr:col>9</xdr:col>
      <xdr:colOff>76200</xdr:colOff>
      <xdr:row>5</xdr:row>
      <xdr:rowOff>158750</xdr:rowOff>
    </xdr:to>
    <xdr:pic>
      <xdr:nvPicPr>
        <xdr:cNvPr id="34" name="oknWidget_logo">
          <a:hlinkClick xmlns:r="http://schemas.openxmlformats.org/officeDocument/2006/relationships" r:id="rId3"/>
          <a:extLst>
            <a:ext uri="{FF2B5EF4-FFF2-40B4-BE49-F238E27FC236}">
              <a16:creationId xmlns:a16="http://schemas.microsoft.com/office/drawing/2014/main" id="{00000000-0008-0000-0000-000022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36700" y="1092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1282" name="oknWidget_2">
          <a:extLst>
            <a:ext uri="{FF2B5EF4-FFF2-40B4-BE49-F238E27FC236}">
              <a16:creationId xmlns:a16="http://schemas.microsoft.com/office/drawing/2014/main" id="{00000000-0008-0000-0100-0000122C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2306" name="oknWidget_2">
          <a:extLst>
            <a:ext uri="{FF2B5EF4-FFF2-40B4-BE49-F238E27FC236}">
              <a16:creationId xmlns:a16="http://schemas.microsoft.com/office/drawing/2014/main" id="{00000000-0008-0000-0200-0000123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3330" name="oknWidget_2">
          <a:extLst>
            <a:ext uri="{FF2B5EF4-FFF2-40B4-BE49-F238E27FC236}">
              <a16:creationId xmlns:a16="http://schemas.microsoft.com/office/drawing/2014/main" id="{00000000-0008-0000-0300-00001234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4354" name="oknWidget_2">
          <a:extLst>
            <a:ext uri="{FF2B5EF4-FFF2-40B4-BE49-F238E27FC236}">
              <a16:creationId xmlns:a16="http://schemas.microsoft.com/office/drawing/2014/main" id="{00000000-0008-0000-0400-00001238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5378" name="oknWidget_2">
          <a:extLst>
            <a:ext uri="{FF2B5EF4-FFF2-40B4-BE49-F238E27FC236}">
              <a16:creationId xmlns:a16="http://schemas.microsoft.com/office/drawing/2014/main" id="{00000000-0008-0000-0500-000012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26" Type="http://schemas.openxmlformats.org/officeDocument/2006/relationships/ctrlProp" Target="../ctrlProps/ctrlProp17.xml"/><Relationship Id="rId3" Type="http://schemas.openxmlformats.org/officeDocument/2006/relationships/hyperlink" Target="http://www.invoicingtemplate.com/vatsalespriceincludingtax.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2" Type="http://schemas.openxmlformats.org/officeDocument/2006/relationships/hyperlink" Target="http://www.invoicingtemplate.com/vatsalespriceincludingtax.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vatsalespriceincludingtax.html" TargetMode="External"/><Relationship Id="rId11" Type="http://schemas.openxmlformats.org/officeDocument/2006/relationships/ctrlProp" Target="../ctrlProps/ctrlProp2.xml"/><Relationship Id="rId24" Type="http://schemas.openxmlformats.org/officeDocument/2006/relationships/ctrlProp" Target="../ctrlProps/ctrlProp15.xml"/><Relationship Id="rId5" Type="http://schemas.openxmlformats.org/officeDocument/2006/relationships/hyperlink" Target="http://www.invoicingtemplate.com/vatsalespriceincludingtax.html" TargetMode="External"/><Relationship Id="rId15" Type="http://schemas.openxmlformats.org/officeDocument/2006/relationships/ctrlProp" Target="../ctrlProps/ctrlProp6.xml"/><Relationship Id="rId23" Type="http://schemas.openxmlformats.org/officeDocument/2006/relationships/ctrlProp" Target="../ctrlProps/ctrlProp14.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vatsalespriceincludingtax.html" TargetMode="External"/><Relationship Id="rId9" Type="http://schemas.openxmlformats.org/officeDocument/2006/relationships/vmlDrawing" Target="../drawings/vmlDrawing1.v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www.invoicingtemplate.com/vatsalespriceincludingtax.html" TargetMode="External"/><Relationship Id="rId1" Type="http://schemas.openxmlformats.org/officeDocument/2006/relationships/hyperlink" Target="http://www.invoicingtemplate.com/about.html"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N990"/>
  <sheetViews>
    <sheetView showGridLines="0" showRowColHeaders="0" showZeros="0" tabSelected="1" showOutlineSymbols="0" zoomScaleNormal="100" workbookViewId="0">
      <pane xSplit="2" ySplit="1" topLeftCell="H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23" customWidth="1"/>
    <col min="2" max="2" width="11.28515625" style="123" customWidth="1"/>
    <col min="3" max="3" width="8" style="65" hidden="1" customWidth="1"/>
    <col min="4" max="4" width="9.140625" style="65" hidden="1" customWidth="1"/>
    <col min="5" max="5" width="8.5703125" style="21" hidden="1" customWidth="1"/>
    <col min="6" max="6" width="16" style="21" hidden="1" customWidth="1"/>
    <col min="7" max="7" width="2.28515625" hidden="1" customWidth="1"/>
    <col min="9" max="9" width="3.42578125" customWidth="1"/>
    <col min="10" max="10" width="5.28515625" customWidth="1"/>
    <col min="11" max="11" width="10.140625" customWidth="1"/>
    <col min="12" max="12" width="15.28515625" customWidth="1"/>
    <col min="13" max="13" width="3.28515625" customWidth="1"/>
    <col min="14" max="14" width="6.5703125" customWidth="1"/>
    <col min="15" max="15" width="13.85546875" customWidth="1"/>
    <col min="16" max="16" width="8.42578125" customWidth="1"/>
    <col min="17" max="17" width="15.7109375" customWidth="1"/>
    <col min="18" max="18" width="0.85546875" customWidth="1"/>
    <col min="19" max="19" width="1" customWidth="1"/>
    <col min="20" max="20" width="5" style="119" customWidth="1"/>
    <col min="21" max="21" width="10" customWidth="1"/>
  </cols>
  <sheetData>
    <row r="1" spans="1:976" s="130" customFormat="1" ht="57" customHeight="1" x14ac:dyDescent="0.2">
      <c r="A1" s="122"/>
      <c r="B1" s="122"/>
      <c r="C1" s="120"/>
      <c r="D1" s="120"/>
      <c r="E1" s="129"/>
      <c r="F1" s="129"/>
      <c r="AIG1" s="121" t="s">
        <v>129</v>
      </c>
      <c r="AJG1" s="121" t="s">
        <v>129</v>
      </c>
      <c r="AKN1" s="121" t="s">
        <v>129</v>
      </c>
    </row>
    <row r="2" spans="1:976" ht="3.75" customHeight="1" x14ac:dyDescent="0.2">
      <c r="C2" s="62"/>
      <c r="D2" s="62"/>
      <c r="T2"/>
    </row>
    <row r="3" spans="1:976" ht="42.75" x14ac:dyDescent="0.8">
      <c r="A3" s="139" t="s">
        <v>30</v>
      </c>
      <c r="B3" s="139"/>
      <c r="C3" s="63"/>
      <c r="D3" s="63"/>
      <c r="K3" s="132" t="s">
        <v>98</v>
      </c>
      <c r="Q3" s="131" t="s">
        <v>97</v>
      </c>
      <c r="R3" s="8"/>
      <c r="T3"/>
    </row>
    <row r="4" spans="1:976" ht="15" x14ac:dyDescent="0.35">
      <c r="A4" s="140" t="s">
        <v>114</v>
      </c>
      <c r="B4" s="140"/>
      <c r="C4" s="64"/>
      <c r="D4" s="64"/>
      <c r="K4" s="75" t="s">
        <v>86</v>
      </c>
      <c r="T4"/>
    </row>
    <row r="5" spans="1:976" ht="15" x14ac:dyDescent="0.35">
      <c r="A5" s="139" t="s">
        <v>31</v>
      </c>
      <c r="B5" s="139"/>
      <c r="C5" s="63"/>
      <c r="D5" s="63"/>
      <c r="K5" s="75" t="s">
        <v>87</v>
      </c>
      <c r="O5" s="16" t="s">
        <v>0</v>
      </c>
      <c r="P5" s="149"/>
      <c r="Q5" s="149"/>
      <c r="R5" s="9"/>
      <c r="T5"/>
    </row>
    <row r="6" spans="1:976" ht="15" x14ac:dyDescent="0.35">
      <c r="A6" s="140" t="s">
        <v>85</v>
      </c>
      <c r="B6" s="140"/>
      <c r="C6" s="64"/>
      <c r="D6" s="64"/>
      <c r="K6" s="75" t="s">
        <v>88</v>
      </c>
      <c r="O6" s="16" t="s">
        <v>71</v>
      </c>
      <c r="P6" s="150"/>
      <c r="Q6" s="150"/>
      <c r="R6" s="1"/>
      <c r="T6"/>
    </row>
    <row r="7" spans="1:976" ht="15" customHeight="1" x14ac:dyDescent="0.35">
      <c r="K7" s="75" t="s">
        <v>117</v>
      </c>
      <c r="O7" s="7"/>
      <c r="P7" s="7"/>
      <c r="Q7" s="1"/>
      <c r="R7" s="1"/>
      <c r="T7"/>
    </row>
    <row r="8" spans="1:976" ht="21.75" customHeight="1" x14ac:dyDescent="0.2">
      <c r="A8" s="139"/>
      <c r="B8" s="139"/>
      <c r="C8" s="63"/>
      <c r="D8" s="63"/>
      <c r="E8" s="21" t="s">
        <v>11</v>
      </c>
      <c r="T8"/>
    </row>
    <row r="9" spans="1:976" ht="17.100000000000001" customHeight="1" x14ac:dyDescent="0.2">
      <c r="A9" s="124"/>
      <c r="B9" s="124"/>
      <c r="C9" s="66"/>
      <c r="D9" s="66"/>
      <c r="E9" s="21">
        <v>1</v>
      </c>
      <c r="F9" s="22"/>
      <c r="H9" s="41" t="s">
        <v>29</v>
      </c>
      <c r="I9" s="88" t="s">
        <v>92</v>
      </c>
      <c r="J9" s="40"/>
      <c r="O9" s="6" t="s">
        <v>2</v>
      </c>
      <c r="P9" s="6"/>
      <c r="T9"/>
    </row>
    <row r="10" spans="1:976" ht="17.100000000000001" customHeight="1" x14ac:dyDescent="0.2">
      <c r="A10" s="124"/>
      <c r="B10" s="124"/>
      <c r="C10" s="66"/>
      <c r="D10" s="66"/>
      <c r="E10" s="21">
        <v>0</v>
      </c>
      <c r="F10" s="22"/>
      <c r="I10" s="88" t="s">
        <v>59</v>
      </c>
      <c r="J10" s="141"/>
      <c r="K10" s="141"/>
      <c r="L10" s="141"/>
      <c r="N10" s="88" t="s">
        <v>59</v>
      </c>
      <c r="O10" s="148"/>
      <c r="P10" s="148"/>
      <c r="Q10" s="148"/>
      <c r="T10"/>
    </row>
    <row r="11" spans="1:976" ht="17.100000000000001" customHeight="1" x14ac:dyDescent="0.2">
      <c r="A11" s="124"/>
      <c r="B11" s="124"/>
      <c r="C11" s="66"/>
      <c r="D11" s="66"/>
      <c r="E11" s="21">
        <v>1</v>
      </c>
      <c r="F11" s="22"/>
      <c r="I11" s="88" t="s">
        <v>86</v>
      </c>
      <c r="J11" s="141"/>
      <c r="K11" s="141"/>
      <c r="L11" s="141"/>
      <c r="N11" s="88" t="s">
        <v>86</v>
      </c>
      <c r="O11" s="148"/>
      <c r="P11" s="148"/>
      <c r="Q11" s="148"/>
      <c r="T11"/>
    </row>
    <row r="12" spans="1:976" ht="17.100000000000001" customHeight="1" x14ac:dyDescent="0.2">
      <c r="A12" s="124"/>
      <c r="B12" s="124"/>
      <c r="C12" s="66"/>
      <c r="D12" s="66"/>
      <c r="E12" s="21">
        <v>0.17499999999999999</v>
      </c>
      <c r="F12" s="22"/>
      <c r="I12" s="88" t="s">
        <v>93</v>
      </c>
      <c r="J12" s="141"/>
      <c r="K12" s="141"/>
      <c r="L12" s="141"/>
      <c r="N12" s="88" t="s">
        <v>93</v>
      </c>
      <c r="O12" s="148"/>
      <c r="P12" s="148"/>
      <c r="Q12" s="148"/>
      <c r="T12"/>
    </row>
    <row r="13" spans="1:976" ht="17.100000000000001" customHeight="1" x14ac:dyDescent="0.2">
      <c r="A13" s="124"/>
      <c r="B13" s="124"/>
      <c r="C13" s="66"/>
      <c r="D13" s="66"/>
      <c r="E13" s="21">
        <v>3.2000000000000001E-2</v>
      </c>
      <c r="F13" s="22"/>
      <c r="I13" s="88" t="s">
        <v>94</v>
      </c>
      <c r="J13" s="141"/>
      <c r="K13" s="141"/>
      <c r="L13" s="141"/>
      <c r="N13" s="88" t="s">
        <v>94</v>
      </c>
      <c r="O13" s="148"/>
      <c r="P13" s="148"/>
      <c r="Q13" s="148"/>
      <c r="T13"/>
    </row>
    <row r="14" spans="1:976" ht="17.100000000000001" customHeight="1" x14ac:dyDescent="0.2">
      <c r="A14" s="124"/>
      <c r="B14" s="124"/>
      <c r="C14" s="66"/>
      <c r="D14" s="66"/>
      <c r="I14" s="88" t="s">
        <v>88</v>
      </c>
      <c r="J14" s="141"/>
      <c r="K14" s="141"/>
      <c r="L14" s="141"/>
      <c r="N14" s="88" t="s">
        <v>96</v>
      </c>
      <c r="O14" s="148"/>
      <c r="P14" s="148"/>
      <c r="Q14" s="148"/>
      <c r="T14"/>
    </row>
    <row r="15" spans="1:976" ht="21.75" customHeight="1" x14ac:dyDescent="0.2">
      <c r="A15" s="124"/>
      <c r="B15" s="124"/>
      <c r="C15" s="66"/>
      <c r="D15" s="66"/>
      <c r="T15"/>
    </row>
    <row r="16" spans="1:976" s="2" customFormat="1" ht="20.100000000000001" customHeight="1" x14ac:dyDescent="0.2">
      <c r="A16" s="124"/>
      <c r="B16" s="124"/>
      <c r="C16" s="67"/>
      <c r="D16" s="67"/>
      <c r="E16" s="18"/>
      <c r="F16" s="18"/>
      <c r="H16" s="151" t="s">
        <v>72</v>
      </c>
      <c r="I16" s="152"/>
      <c r="J16" s="151" t="s">
        <v>73</v>
      </c>
      <c r="K16" s="152"/>
      <c r="L16" s="133" t="s">
        <v>74</v>
      </c>
      <c r="M16" s="151" t="s">
        <v>75</v>
      </c>
      <c r="N16" s="152"/>
      <c r="O16" s="134" t="s">
        <v>5</v>
      </c>
      <c r="P16" s="151" t="s">
        <v>4</v>
      </c>
      <c r="Q16" s="152"/>
      <c r="R16" s="10"/>
      <c r="T16"/>
      <c r="U16"/>
      <c r="V16"/>
      <c r="W16"/>
      <c r="X16"/>
      <c r="Y16"/>
      <c r="Z16"/>
      <c r="AA16"/>
      <c r="AB16"/>
      <c r="AC16"/>
    </row>
    <row r="17" spans="1:29" s="2" customFormat="1" ht="20.100000000000001" customHeight="1" x14ac:dyDescent="0.2">
      <c r="A17" s="124"/>
      <c r="B17" s="124"/>
      <c r="C17" s="67"/>
      <c r="D17" s="67"/>
      <c r="E17" s="18"/>
      <c r="F17" s="18"/>
      <c r="H17" s="153"/>
      <c r="I17" s="154"/>
      <c r="J17" s="153"/>
      <c r="K17" s="154"/>
      <c r="L17" s="68"/>
      <c r="M17" s="169"/>
      <c r="N17" s="170"/>
      <c r="O17" s="20"/>
      <c r="P17" s="153"/>
      <c r="Q17" s="154"/>
      <c r="R17" s="11"/>
      <c r="T17"/>
      <c r="U17"/>
      <c r="V17"/>
      <c r="W17"/>
      <c r="X17"/>
      <c r="Y17"/>
      <c r="Z17"/>
      <c r="AA17"/>
      <c r="AB17"/>
      <c r="AC17"/>
    </row>
    <row r="18" spans="1:29" ht="3" customHeight="1" x14ac:dyDescent="0.2">
      <c r="T18" s="62"/>
    </row>
    <row r="19" spans="1:29" s="2" customFormat="1" ht="20.100000000000001" customHeight="1" x14ac:dyDescent="0.2">
      <c r="A19" s="125" t="s">
        <v>66</v>
      </c>
      <c r="B19" s="125" t="s">
        <v>67</v>
      </c>
      <c r="E19" s="18" t="s">
        <v>8</v>
      </c>
      <c r="F19" s="18" t="s">
        <v>32</v>
      </c>
      <c r="H19" s="151" t="s">
        <v>84</v>
      </c>
      <c r="I19" s="157"/>
      <c r="J19" s="157"/>
      <c r="K19" s="152"/>
      <c r="L19" s="135" t="s">
        <v>95</v>
      </c>
      <c r="M19" s="151" t="s">
        <v>77</v>
      </c>
      <c r="N19" s="152"/>
      <c r="O19" s="135" t="s">
        <v>82</v>
      </c>
      <c r="P19" s="135" t="s">
        <v>83</v>
      </c>
      <c r="Q19" s="134" t="s">
        <v>81</v>
      </c>
      <c r="R19" s="136"/>
      <c r="T19" s="137" t="s">
        <v>89</v>
      </c>
      <c r="U19" s="117"/>
      <c r="V19" s="142" t="s">
        <v>115</v>
      </c>
      <c r="W19" s="142"/>
      <c r="X19" s="142"/>
    </row>
    <row r="20" spans="1:29" s="2" customFormat="1" ht="15.95" customHeight="1" x14ac:dyDescent="0.2">
      <c r="A20" s="126"/>
      <c r="B20" s="127"/>
      <c r="E20" s="19">
        <v>0</v>
      </c>
      <c r="F20" s="19">
        <v>0</v>
      </c>
      <c r="H20" s="158"/>
      <c r="I20" s="159"/>
      <c r="J20" s="159"/>
      <c r="K20" s="160"/>
      <c r="L20" s="77">
        <v>0</v>
      </c>
      <c r="M20" s="167">
        <v>0</v>
      </c>
      <c r="N20" s="168"/>
      <c r="O20" s="83">
        <f>ROUND(IF(oknTaxable_1,oknLineTotal_1/(1+oknTax1Rate),oknLineTotal_1),2)</f>
        <v>0</v>
      </c>
      <c r="P20" s="69">
        <f>oknLineTotal_1 - oknTotalNet_1</f>
        <v>0</v>
      </c>
      <c r="Q20" s="69">
        <f>ROUND(oknPrice_1 * oknQuantity_1,2)</f>
        <v>0</v>
      </c>
      <c r="R20" s="12"/>
      <c r="T20" s="137">
        <v>1</v>
      </c>
      <c r="V20" s="142"/>
      <c r="W20" s="142"/>
      <c r="X20" s="142"/>
    </row>
    <row r="21" spans="1:29" s="2" customFormat="1" ht="15.95" customHeight="1" x14ac:dyDescent="0.2">
      <c r="A21" s="126"/>
      <c r="B21" s="127"/>
      <c r="E21" s="19">
        <v>0</v>
      </c>
      <c r="F21" s="19">
        <v>0</v>
      </c>
      <c r="H21" s="161"/>
      <c r="I21" s="162"/>
      <c r="J21" s="162"/>
      <c r="K21" s="163"/>
      <c r="L21" s="78">
        <v>0</v>
      </c>
      <c r="M21" s="143">
        <v>0</v>
      </c>
      <c r="N21" s="144"/>
      <c r="O21" s="84">
        <f>ROUND(IF(oknTaxable_2,oknLineTotal_2/(1+oknTax1Rate),oknLineTotal_2),2)</f>
        <v>0</v>
      </c>
      <c r="P21" s="70">
        <f>oknLineTotal_2 - oknTotalNet_2</f>
        <v>0</v>
      </c>
      <c r="Q21" s="70">
        <f>ROUND(oknPrice_2 * oknQuantity_2,2)</f>
        <v>0</v>
      </c>
      <c r="R21" s="13"/>
      <c r="T21" s="137">
        <v>2</v>
      </c>
      <c r="V21" s="142"/>
      <c r="W21" s="142"/>
      <c r="X21" s="142"/>
    </row>
    <row r="22" spans="1:29" s="2" customFormat="1" ht="15.95" customHeight="1" x14ac:dyDescent="0.2">
      <c r="A22" s="126"/>
      <c r="B22" s="127"/>
      <c r="E22" s="19">
        <v>0</v>
      </c>
      <c r="F22" s="19">
        <v>0</v>
      </c>
      <c r="H22" s="164"/>
      <c r="I22" s="165"/>
      <c r="J22" s="165"/>
      <c r="K22" s="166"/>
      <c r="L22" s="79">
        <v>0</v>
      </c>
      <c r="M22" s="145">
        <v>0</v>
      </c>
      <c r="N22" s="146"/>
      <c r="O22" s="85">
        <f>ROUND(IF(oknTaxable_3,oknLineTotal_3/(1+oknTax1Rate),oknLineTotal_3),2)</f>
        <v>0</v>
      </c>
      <c r="P22" s="71">
        <f>oknLineTotal_3 - oknTotalNet_3</f>
        <v>0</v>
      </c>
      <c r="Q22" s="71">
        <f>ROUND(oknPrice_3 * oknQuantity_3,2)</f>
        <v>0</v>
      </c>
      <c r="R22" s="13"/>
      <c r="T22" s="137">
        <v>3</v>
      </c>
      <c r="V22" s="142"/>
      <c r="W22" s="142"/>
      <c r="X22" s="142"/>
    </row>
    <row r="23" spans="1:29" s="2" customFormat="1" ht="15.95" customHeight="1" x14ac:dyDescent="0.2">
      <c r="A23" s="126"/>
      <c r="B23" s="127"/>
      <c r="E23" s="19">
        <v>0</v>
      </c>
      <c r="F23" s="19">
        <v>0</v>
      </c>
      <c r="H23" s="161"/>
      <c r="I23" s="162"/>
      <c r="J23" s="162"/>
      <c r="K23" s="163"/>
      <c r="L23" s="78">
        <v>0</v>
      </c>
      <c r="M23" s="143">
        <v>0</v>
      </c>
      <c r="N23" s="144"/>
      <c r="O23" s="84">
        <f>ROUND(IF(oknTaxable_4,oknLineTotal_4/(1+oknTax1Rate),oknLineTotal_4),2)</f>
        <v>0</v>
      </c>
      <c r="P23" s="70">
        <f>oknLineTotal_4 - oknTotalNet_4</f>
        <v>0</v>
      </c>
      <c r="Q23" s="70">
        <f>ROUND(oknPrice_4 * oknQuantity_4,2)</f>
        <v>0</v>
      </c>
      <c r="R23" s="13"/>
      <c r="T23" s="137">
        <v>4</v>
      </c>
      <c r="V23" s="142"/>
      <c r="W23" s="142"/>
      <c r="X23" s="142"/>
    </row>
    <row r="24" spans="1:29" s="2" customFormat="1" ht="15.95" customHeight="1" x14ac:dyDescent="0.2">
      <c r="A24" s="126"/>
      <c r="B24" s="127"/>
      <c r="E24" s="19">
        <v>0</v>
      </c>
      <c r="F24" s="19">
        <v>0</v>
      </c>
      <c r="H24" s="164"/>
      <c r="I24" s="165"/>
      <c r="J24" s="165"/>
      <c r="K24" s="166"/>
      <c r="L24" s="79">
        <v>0</v>
      </c>
      <c r="M24" s="145">
        <v>0</v>
      </c>
      <c r="N24" s="146"/>
      <c r="O24" s="85">
        <f>ROUND(IF(oknTaxable_5,oknLineTotal_5/(1+oknTax1Rate),oknLineTotal_5),2)</f>
        <v>0</v>
      </c>
      <c r="P24" s="71">
        <f>oknLineTotal_5 - oknTotalNet_5</f>
        <v>0</v>
      </c>
      <c r="Q24" s="71">
        <f>ROUND(oknPrice_5 * oknQuantity_5,2)</f>
        <v>0</v>
      </c>
      <c r="R24" s="13"/>
      <c r="T24" s="137">
        <v>5</v>
      </c>
      <c r="V24" s="147" t="s">
        <v>116</v>
      </c>
      <c r="W24" s="147"/>
      <c r="X24" s="147"/>
    </row>
    <row r="25" spans="1:29" s="2" customFormat="1" ht="15.95" customHeight="1" x14ac:dyDescent="0.2">
      <c r="A25" s="126"/>
      <c r="B25" s="127"/>
      <c r="E25" s="19">
        <v>0</v>
      </c>
      <c r="F25" s="19">
        <v>0</v>
      </c>
      <c r="H25" s="161"/>
      <c r="I25" s="162"/>
      <c r="J25" s="162"/>
      <c r="K25" s="163"/>
      <c r="L25" s="78">
        <v>0</v>
      </c>
      <c r="M25" s="143">
        <v>0</v>
      </c>
      <c r="N25" s="144"/>
      <c r="O25" s="84">
        <f>ROUND(IF(oknTaxable_6,oknLineTotal_6/(1+oknTax1Rate),oknLineTotal_6),2)</f>
        <v>0</v>
      </c>
      <c r="P25" s="70">
        <f>oknLineTotal_6 - oknTotalNet_6</f>
        <v>0</v>
      </c>
      <c r="Q25" s="70">
        <f>ROUND(oknPrice_6 * oknQuantity_6,2)</f>
        <v>0</v>
      </c>
      <c r="R25" s="13"/>
      <c r="T25" s="137">
        <v>6</v>
      </c>
      <c r="V25" s="147"/>
      <c r="W25" s="147"/>
      <c r="X25" s="147"/>
    </row>
    <row r="26" spans="1:29" s="2" customFormat="1" ht="15.95" customHeight="1" x14ac:dyDescent="0.2">
      <c r="A26" s="126"/>
      <c r="B26" s="127"/>
      <c r="E26" s="19">
        <v>0</v>
      </c>
      <c r="F26" s="19">
        <v>0</v>
      </c>
      <c r="H26" s="164"/>
      <c r="I26" s="165"/>
      <c r="J26" s="165"/>
      <c r="K26" s="166"/>
      <c r="L26" s="79">
        <v>0</v>
      </c>
      <c r="M26" s="145">
        <v>0</v>
      </c>
      <c r="N26" s="146"/>
      <c r="O26" s="85">
        <f>ROUND(IF(oknTaxable_7,oknLineTotal_7/(1+oknTax1Rate),oknLineTotal_7),2)</f>
        <v>0</v>
      </c>
      <c r="P26" s="71">
        <f>oknLineTotal_7 - oknTotalNet_7</f>
        <v>0</v>
      </c>
      <c r="Q26" s="71">
        <f>ROUND(oknPrice_7 * oknQuantity_7,2)</f>
        <v>0</v>
      </c>
      <c r="R26" s="13"/>
      <c r="T26" s="137">
        <v>7</v>
      </c>
      <c r="V26" s="147"/>
      <c r="W26" s="147"/>
      <c r="X26" s="147"/>
    </row>
    <row r="27" spans="1:29" s="2" customFormat="1" ht="15.95" customHeight="1" x14ac:dyDescent="0.2">
      <c r="A27" s="126"/>
      <c r="B27" s="127"/>
      <c r="E27" s="19">
        <v>0</v>
      </c>
      <c r="F27" s="19">
        <v>0</v>
      </c>
      <c r="H27" s="161"/>
      <c r="I27" s="162"/>
      <c r="J27" s="162"/>
      <c r="K27" s="163"/>
      <c r="L27" s="78">
        <v>0</v>
      </c>
      <c r="M27" s="143">
        <v>0</v>
      </c>
      <c r="N27" s="144"/>
      <c r="O27" s="84">
        <f>ROUND(IF(oknTaxable_8,oknLineTotal_8/(1+oknTax1Rate),oknLineTotal_8),2)</f>
        <v>0</v>
      </c>
      <c r="P27" s="70">
        <f>oknLineTotal_8 - oknTotalNet_8</f>
        <v>0</v>
      </c>
      <c r="Q27" s="70">
        <f>ROUND(oknPrice_8 * oknQuantity_8,2)</f>
        <v>0</v>
      </c>
      <c r="R27" s="13"/>
      <c r="T27" s="137">
        <v>8</v>
      </c>
      <c r="V27" s="147"/>
      <c r="W27" s="147"/>
      <c r="X27" s="147"/>
    </row>
    <row r="28" spans="1:29" s="2" customFormat="1" ht="15.95" customHeight="1" x14ac:dyDescent="0.2">
      <c r="A28" s="126"/>
      <c r="B28" s="127"/>
      <c r="E28" s="19">
        <v>0</v>
      </c>
      <c r="F28" s="19">
        <v>0</v>
      </c>
      <c r="H28" s="164"/>
      <c r="I28" s="165"/>
      <c r="J28" s="165"/>
      <c r="K28" s="166"/>
      <c r="L28" s="79">
        <v>0</v>
      </c>
      <c r="M28" s="145">
        <v>0</v>
      </c>
      <c r="N28" s="146"/>
      <c r="O28" s="85">
        <f>ROUND(IF(oknTaxable_9,oknLineTotal_9/(1+oknTax1Rate),oknLineTotal_9),2)</f>
        <v>0</v>
      </c>
      <c r="P28" s="71">
        <f>oknLineTotal_9 - oknTotalNet_9</f>
        <v>0</v>
      </c>
      <c r="Q28" s="71">
        <f>ROUND(oknPrice_9 * oknQuantity_9,2)</f>
        <v>0</v>
      </c>
      <c r="R28" s="13"/>
      <c r="T28" s="137">
        <v>9</v>
      </c>
    </row>
    <row r="29" spans="1:29" s="2" customFormat="1" ht="15.95" customHeight="1" x14ac:dyDescent="0.2">
      <c r="A29" s="126"/>
      <c r="B29" s="127"/>
      <c r="E29" s="19">
        <v>0</v>
      </c>
      <c r="F29" s="19">
        <v>0</v>
      </c>
      <c r="H29" s="161"/>
      <c r="I29" s="162"/>
      <c r="J29" s="162"/>
      <c r="K29" s="163"/>
      <c r="L29" s="78">
        <v>0</v>
      </c>
      <c r="M29" s="143">
        <v>0</v>
      </c>
      <c r="N29" s="144"/>
      <c r="O29" s="84">
        <f>ROUND(IF(oknTaxable_10,oknLineTotal_10/(1+oknTax1Rate),oknLineTotal_10),2)</f>
        <v>0</v>
      </c>
      <c r="P29" s="70">
        <f>oknLineTotal_10 - oknTotalNet_10</f>
        <v>0</v>
      </c>
      <c r="Q29" s="70">
        <f>ROUND(oknPrice_10 * oknQuantity_10,2)</f>
        <v>0</v>
      </c>
      <c r="R29" s="13"/>
      <c r="T29" s="137">
        <v>10</v>
      </c>
    </row>
    <row r="30" spans="1:29" s="2" customFormat="1" ht="15.95" customHeight="1" x14ac:dyDescent="0.2">
      <c r="A30" s="126"/>
      <c r="B30" s="127"/>
      <c r="E30" s="19">
        <v>0</v>
      </c>
      <c r="F30" s="19">
        <v>0</v>
      </c>
      <c r="H30" s="164"/>
      <c r="I30" s="165"/>
      <c r="J30" s="165"/>
      <c r="K30" s="166"/>
      <c r="L30" s="79">
        <v>0</v>
      </c>
      <c r="M30" s="145">
        <v>0</v>
      </c>
      <c r="N30" s="146"/>
      <c r="O30" s="85">
        <f>ROUND(IF(oknTaxable_11,oknLineTotal_11/(1+oknTax1Rate),oknLineTotal_11),2)</f>
        <v>0</v>
      </c>
      <c r="P30" s="71">
        <f>oknLineTotal_11 - oknTotalNet_11</f>
        <v>0</v>
      </c>
      <c r="Q30" s="71">
        <f>ROUND(oknPrice_11 * oknQuantity_11,2)</f>
        <v>0</v>
      </c>
      <c r="R30" s="13"/>
      <c r="T30" s="137">
        <v>11</v>
      </c>
    </row>
    <row r="31" spans="1:29" s="2" customFormat="1" ht="15.95" customHeight="1" x14ac:dyDescent="0.2">
      <c r="A31" s="126"/>
      <c r="B31" s="127"/>
      <c r="E31" s="19">
        <v>0</v>
      </c>
      <c r="F31" s="19">
        <v>0</v>
      </c>
      <c r="H31" s="161"/>
      <c r="I31" s="162"/>
      <c r="J31" s="162"/>
      <c r="K31" s="163"/>
      <c r="L31" s="78">
        <v>0</v>
      </c>
      <c r="M31" s="143">
        <v>0</v>
      </c>
      <c r="N31" s="144"/>
      <c r="O31" s="84">
        <f>ROUND(IF(oknTaxable_12,oknLineTotal_12/(1+oknTax1Rate),oknLineTotal_12),2)</f>
        <v>0</v>
      </c>
      <c r="P31" s="70">
        <f>oknLineTotal_12 - oknTotalNet_12</f>
        <v>0</v>
      </c>
      <c r="Q31" s="70">
        <f>ROUND(oknPrice_12 * oknQuantity_12,2)</f>
        <v>0</v>
      </c>
      <c r="R31" s="13"/>
      <c r="T31" s="137">
        <v>12</v>
      </c>
    </row>
    <row r="32" spans="1:29" s="2" customFormat="1" ht="15.95" customHeight="1" x14ac:dyDescent="0.2">
      <c r="A32" s="126"/>
      <c r="B32" s="127"/>
      <c r="E32" s="19">
        <v>0</v>
      </c>
      <c r="F32" s="19">
        <v>0</v>
      </c>
      <c r="H32" s="164"/>
      <c r="I32" s="165"/>
      <c r="J32" s="165"/>
      <c r="K32" s="166"/>
      <c r="L32" s="80">
        <v>0</v>
      </c>
      <c r="M32" s="145">
        <v>0</v>
      </c>
      <c r="N32" s="146"/>
      <c r="O32" s="85">
        <f>ROUND(IF(oknTaxable_13,oknLineTotal_13/(1+oknTax1Rate),oknLineTotal_13),2)</f>
        <v>0</v>
      </c>
      <c r="P32" s="73">
        <f>oknLineTotal_13 - oknTotalNet_13</f>
        <v>0</v>
      </c>
      <c r="Q32" s="73">
        <f>ROUND(oknPrice_13 * oknQuantity_13,2)</f>
        <v>0</v>
      </c>
      <c r="R32" s="12"/>
      <c r="T32" s="137">
        <v>13</v>
      </c>
    </row>
    <row r="33" spans="1:20" s="2" customFormat="1" ht="15.95" customHeight="1" x14ac:dyDescent="0.2">
      <c r="A33" s="126"/>
      <c r="B33" s="127"/>
      <c r="E33" s="19">
        <v>0</v>
      </c>
      <c r="F33" s="19">
        <v>0</v>
      </c>
      <c r="H33" s="161"/>
      <c r="I33" s="162"/>
      <c r="J33" s="162"/>
      <c r="K33" s="163"/>
      <c r="L33" s="78">
        <v>0</v>
      </c>
      <c r="M33" s="143">
        <v>0</v>
      </c>
      <c r="N33" s="144"/>
      <c r="O33" s="84">
        <f>ROUND(IF(oknTaxable_14,oknLineTotal_14/(1+oknTax1Rate),oknLineTotal_14),2)</f>
        <v>0</v>
      </c>
      <c r="P33" s="70">
        <f>oknLineTotal_14 - oknTotalNet_14</f>
        <v>0</v>
      </c>
      <c r="Q33" s="70">
        <f>ROUND(oknPrice_14 * oknQuantity_14,2)</f>
        <v>0</v>
      </c>
      <c r="R33" s="13"/>
      <c r="T33" s="137">
        <v>14</v>
      </c>
    </row>
    <row r="34" spans="1:20" s="2" customFormat="1" ht="15.95" customHeight="1" x14ac:dyDescent="0.2">
      <c r="A34" s="126"/>
      <c r="B34" s="127"/>
      <c r="E34" s="19">
        <v>0</v>
      </c>
      <c r="F34" s="19">
        <v>0</v>
      </c>
      <c r="H34" s="164"/>
      <c r="I34" s="165"/>
      <c r="J34" s="165"/>
      <c r="K34" s="166"/>
      <c r="L34" s="80">
        <v>0</v>
      </c>
      <c r="M34" s="145">
        <v>0</v>
      </c>
      <c r="N34" s="146"/>
      <c r="O34" s="85">
        <f>ROUND(IF(oknTaxable_15,oknLineTotal_15/(1+oknTax1Rate),oknLineTotal_15),2)</f>
        <v>0</v>
      </c>
      <c r="P34" s="73">
        <f>oknLineTotal_15 - oknTotalNet_15</f>
        <v>0</v>
      </c>
      <c r="Q34" s="73">
        <f>ROUND(oknPrice_15 * oknQuantity_15,2)</f>
        <v>0</v>
      </c>
      <c r="R34" s="12"/>
      <c r="T34" s="137">
        <v>15</v>
      </c>
    </row>
    <row r="35" spans="1:20" s="2" customFormat="1" ht="15.95" customHeight="1" x14ac:dyDescent="0.2">
      <c r="A35" s="126"/>
      <c r="B35" s="127"/>
      <c r="E35" s="19">
        <v>0</v>
      </c>
      <c r="F35" s="19">
        <v>0</v>
      </c>
      <c r="H35" s="161"/>
      <c r="I35" s="162"/>
      <c r="J35" s="162"/>
      <c r="K35" s="163"/>
      <c r="L35" s="78">
        <v>0</v>
      </c>
      <c r="M35" s="143">
        <v>0</v>
      </c>
      <c r="N35" s="144"/>
      <c r="O35" s="84">
        <f>ROUND(IF(oknTaxable_16,oknLineTotal_16/(1+oknTax1Rate),oknLineTotal_16),2)</f>
        <v>0</v>
      </c>
      <c r="P35" s="70">
        <f>oknLineTotal_16 - oknTotalNet_16</f>
        <v>0</v>
      </c>
      <c r="Q35" s="70">
        <f>ROUND(oknPrice_16 * oknQuantity_16,2)</f>
        <v>0</v>
      </c>
      <c r="R35" s="13"/>
      <c r="T35" s="137">
        <v>16</v>
      </c>
    </row>
    <row r="36" spans="1:20" s="2" customFormat="1" ht="15.95" customHeight="1" x14ac:dyDescent="0.2">
      <c r="A36" s="126"/>
      <c r="B36" s="127"/>
      <c r="E36" s="19">
        <v>0</v>
      </c>
      <c r="F36" s="19">
        <v>0</v>
      </c>
      <c r="H36" s="164"/>
      <c r="I36" s="165"/>
      <c r="J36" s="165"/>
      <c r="K36" s="166"/>
      <c r="L36" s="80">
        <v>0</v>
      </c>
      <c r="M36" s="145">
        <v>0</v>
      </c>
      <c r="N36" s="146"/>
      <c r="O36" s="85">
        <f>ROUND(IF(oknTaxable_17,oknLineTotal_17/(1+oknTax1Rate),oknLineTotal_17),2)</f>
        <v>0</v>
      </c>
      <c r="P36" s="73">
        <f>oknLineTotal_17 - oknTotalNet_17</f>
        <v>0</v>
      </c>
      <c r="Q36" s="73">
        <f>ROUND(oknPrice_17 * oknQuantity_17,2)</f>
        <v>0</v>
      </c>
      <c r="R36" s="12"/>
      <c r="T36" s="137">
        <v>17</v>
      </c>
    </row>
    <row r="37" spans="1:20" s="2" customFormat="1" ht="15.95" customHeight="1" x14ac:dyDescent="0.2">
      <c r="A37" s="126"/>
      <c r="B37" s="127"/>
      <c r="E37" s="19">
        <v>0</v>
      </c>
      <c r="F37" s="19">
        <v>0</v>
      </c>
      <c r="H37" s="171"/>
      <c r="I37" s="172"/>
      <c r="J37" s="172"/>
      <c r="K37" s="173"/>
      <c r="L37" s="82">
        <v>0</v>
      </c>
      <c r="M37" s="174">
        <v>0</v>
      </c>
      <c r="N37" s="175"/>
      <c r="O37" s="87">
        <f>ROUND(IF(oknTaxable_18,oknLineTotal_18/(1+oknTax1Rate),oknLineTotal_18),2)</f>
        <v>0</v>
      </c>
      <c r="P37" s="72">
        <f>oknLineTotal_18 - oknTotalNet_18</f>
        <v>0</v>
      </c>
      <c r="Q37" s="72">
        <f>ROUND(oknPrice_18 * oknQuantity_18,2)</f>
        <v>0</v>
      </c>
      <c r="R37" s="13"/>
      <c r="T37" s="137">
        <v>18</v>
      </c>
    </row>
    <row r="38" spans="1:20" s="2" customFormat="1" ht="15.95" hidden="1" customHeight="1" x14ac:dyDescent="0.2">
      <c r="A38" s="126"/>
      <c r="B38" s="127"/>
      <c r="E38" s="19">
        <v>0</v>
      </c>
      <c r="F38" s="19">
        <v>0</v>
      </c>
      <c r="H38" s="164"/>
      <c r="I38" s="165"/>
      <c r="J38" s="165"/>
      <c r="K38" s="166"/>
      <c r="L38" s="80">
        <v>0</v>
      </c>
      <c r="M38" s="145">
        <v>0</v>
      </c>
      <c r="N38" s="146"/>
      <c r="O38" s="85">
        <f>ROUND(IF(oknTaxable_19,oknLineTotal_19/(1+oknTax1Rate),oknLineTotal_19),2)</f>
        <v>0</v>
      </c>
      <c r="P38" s="73">
        <f>oknLineTotal_19 - oknTotalNet_19</f>
        <v>0</v>
      </c>
      <c r="Q38" s="73">
        <f>ROUND(oknPrice_19 * oknQuantity_19,2)</f>
        <v>0</v>
      </c>
      <c r="R38" s="12"/>
      <c r="T38" s="116">
        <v>19</v>
      </c>
    </row>
    <row r="39" spans="1:20" s="2" customFormat="1" ht="15.95" hidden="1" customHeight="1" x14ac:dyDescent="0.2">
      <c r="A39" s="126"/>
      <c r="B39" s="127"/>
      <c r="E39" s="19">
        <v>0</v>
      </c>
      <c r="F39" s="19">
        <v>0</v>
      </c>
      <c r="H39" s="161"/>
      <c r="I39" s="162"/>
      <c r="J39" s="162"/>
      <c r="K39" s="163"/>
      <c r="L39" s="78">
        <v>0</v>
      </c>
      <c r="M39" s="143">
        <v>0</v>
      </c>
      <c r="N39" s="144"/>
      <c r="O39" s="84">
        <f>ROUND(IF(oknTaxable_20,oknLineTotal_20/(1+oknTax1Rate),oknLineTotal_20),2)</f>
        <v>0</v>
      </c>
      <c r="P39" s="70">
        <f>oknLineTotal_20 - oknTotalNet_20</f>
        <v>0</v>
      </c>
      <c r="Q39" s="70">
        <f>ROUND(oknPrice_20 * oknQuantity_20,2)</f>
        <v>0</v>
      </c>
      <c r="R39" s="13"/>
      <c r="T39" s="116">
        <v>20</v>
      </c>
    </row>
    <row r="40" spans="1:20" s="2" customFormat="1" ht="15.95" hidden="1" customHeight="1" x14ac:dyDescent="0.2">
      <c r="A40" s="126"/>
      <c r="B40" s="127"/>
      <c r="E40" s="19">
        <v>0</v>
      </c>
      <c r="F40" s="19">
        <v>0</v>
      </c>
      <c r="H40" s="164"/>
      <c r="I40" s="165"/>
      <c r="J40" s="165"/>
      <c r="K40" s="166"/>
      <c r="L40" s="80">
        <v>0</v>
      </c>
      <c r="M40" s="145">
        <v>0</v>
      </c>
      <c r="N40" s="146"/>
      <c r="O40" s="85">
        <f>ROUND(IF(oknTaxable_21,oknLineTotal_21/(1+oknTax1Rate),oknLineTotal_21),2)</f>
        <v>0</v>
      </c>
      <c r="P40" s="73">
        <f>oknLineTotal_21 - oknTotalNet_21</f>
        <v>0</v>
      </c>
      <c r="Q40" s="73">
        <f>ROUND(oknPrice_21 * oknQuantity_21,2)</f>
        <v>0</v>
      </c>
      <c r="R40" s="12"/>
      <c r="T40" s="116">
        <v>21</v>
      </c>
    </row>
    <row r="41" spans="1:20" s="2" customFormat="1" ht="15.95" hidden="1" customHeight="1" x14ac:dyDescent="0.2">
      <c r="A41" s="126"/>
      <c r="B41" s="127"/>
      <c r="E41" s="19">
        <v>0</v>
      </c>
      <c r="F41" s="19">
        <v>0</v>
      </c>
      <c r="H41" s="161"/>
      <c r="I41" s="162"/>
      <c r="J41" s="162"/>
      <c r="K41" s="163"/>
      <c r="L41" s="78">
        <v>0</v>
      </c>
      <c r="M41" s="143">
        <v>0</v>
      </c>
      <c r="N41" s="144"/>
      <c r="O41" s="84">
        <f>ROUND(IF(oknTaxable_22,oknLineTotal_22/(1+oknTax1Rate),oknLineTotal_22),2)</f>
        <v>0</v>
      </c>
      <c r="P41" s="70">
        <f>oknLineTotal_22 - oknTotalNet_22</f>
        <v>0</v>
      </c>
      <c r="Q41" s="70">
        <f>ROUND(oknPrice_22 * oknQuantity_22,2)</f>
        <v>0</v>
      </c>
      <c r="R41" s="13"/>
      <c r="T41" s="116">
        <v>22</v>
      </c>
    </row>
    <row r="42" spans="1:20" s="2" customFormat="1" ht="15.95" hidden="1" customHeight="1" x14ac:dyDescent="0.2">
      <c r="A42" s="126"/>
      <c r="B42" s="127"/>
      <c r="E42" s="19">
        <v>0</v>
      </c>
      <c r="F42" s="19">
        <v>0</v>
      </c>
      <c r="H42" s="164"/>
      <c r="I42" s="165"/>
      <c r="J42" s="165"/>
      <c r="K42" s="166"/>
      <c r="L42" s="80">
        <v>0</v>
      </c>
      <c r="M42" s="145">
        <v>0</v>
      </c>
      <c r="N42" s="146"/>
      <c r="O42" s="85">
        <f>ROUND(IF(oknTaxable_23,oknLineTotal_23/(1+oknTax1Rate),oknLineTotal_23),2)</f>
        <v>0</v>
      </c>
      <c r="P42" s="73">
        <f>oknLineTotal_23 - oknTotalNet_23</f>
        <v>0</v>
      </c>
      <c r="Q42" s="73">
        <f>ROUND(oknPrice_23 * oknQuantity_23,2)</f>
        <v>0</v>
      </c>
      <c r="R42" s="12"/>
      <c r="T42" s="116">
        <v>23</v>
      </c>
    </row>
    <row r="43" spans="1:20" s="2" customFormat="1" ht="15.95" hidden="1" customHeight="1" x14ac:dyDescent="0.2">
      <c r="A43" s="126"/>
      <c r="B43" s="127"/>
      <c r="E43" s="19">
        <v>0</v>
      </c>
      <c r="F43" s="19">
        <v>0</v>
      </c>
      <c r="H43" s="161"/>
      <c r="I43" s="162"/>
      <c r="J43" s="162"/>
      <c r="K43" s="163"/>
      <c r="L43" s="78">
        <v>0</v>
      </c>
      <c r="M43" s="143">
        <v>0</v>
      </c>
      <c r="N43" s="144"/>
      <c r="O43" s="84">
        <f>ROUND(IF(oknTaxable_24,oknLineTotal_24/(1+oknTax1Rate),oknLineTotal_24),2)</f>
        <v>0</v>
      </c>
      <c r="P43" s="70">
        <f>oknLineTotal_24 - oknTotalNet_24</f>
        <v>0</v>
      </c>
      <c r="Q43" s="70">
        <f>ROUND(oknPrice_24 * oknQuantity_24,2)</f>
        <v>0</v>
      </c>
      <c r="R43" s="13"/>
      <c r="T43" s="116">
        <v>24</v>
      </c>
    </row>
    <row r="44" spans="1:20" s="2" customFormat="1" ht="15.95" hidden="1" customHeight="1" x14ac:dyDescent="0.2">
      <c r="A44" s="126"/>
      <c r="B44" s="127"/>
      <c r="E44" s="19">
        <v>0</v>
      </c>
      <c r="F44" s="19">
        <v>0</v>
      </c>
      <c r="H44" s="164"/>
      <c r="I44" s="165"/>
      <c r="J44" s="165"/>
      <c r="K44" s="166"/>
      <c r="L44" s="80">
        <v>0</v>
      </c>
      <c r="M44" s="145">
        <v>0</v>
      </c>
      <c r="N44" s="146"/>
      <c r="O44" s="85">
        <f>ROUND(IF(oknTaxable_25,oknLineTotal_25/(1+oknTax1Rate),oknLineTotal_25),2)</f>
        <v>0</v>
      </c>
      <c r="P44" s="73">
        <f>oknLineTotal_25 - oknTotalNet_25</f>
        <v>0</v>
      </c>
      <c r="Q44" s="73">
        <f>ROUND(oknPrice_25 * oknQuantity_25,2)</f>
        <v>0</v>
      </c>
      <c r="R44" s="12"/>
      <c r="T44" s="116">
        <v>25</v>
      </c>
    </row>
    <row r="45" spans="1:20" s="2" customFormat="1" ht="15.95" hidden="1" customHeight="1" x14ac:dyDescent="0.2">
      <c r="A45" s="126"/>
      <c r="B45" s="127"/>
      <c r="E45" s="19">
        <v>0</v>
      </c>
      <c r="F45" s="19">
        <v>0</v>
      </c>
      <c r="H45" s="161"/>
      <c r="I45" s="162"/>
      <c r="J45" s="162"/>
      <c r="K45" s="163"/>
      <c r="L45" s="78">
        <v>0</v>
      </c>
      <c r="M45" s="143">
        <v>0</v>
      </c>
      <c r="N45" s="144"/>
      <c r="O45" s="84">
        <f>ROUND(IF(oknTaxable_26,oknLineTotal_26/(1+oknTax1Rate),oknLineTotal_26),2)</f>
        <v>0</v>
      </c>
      <c r="P45" s="70">
        <f>oknLineTotal_26 - oknTotalNet_26</f>
        <v>0</v>
      </c>
      <c r="Q45" s="70">
        <f>ROUND(oknPrice_26 * oknQuantity_26,2)</f>
        <v>0</v>
      </c>
      <c r="R45" s="13"/>
      <c r="T45" s="116">
        <v>26</v>
      </c>
    </row>
    <row r="46" spans="1:20" s="2" customFormat="1" ht="15.95" hidden="1" customHeight="1" x14ac:dyDescent="0.2">
      <c r="A46" s="126"/>
      <c r="B46" s="127"/>
      <c r="E46" s="19">
        <v>0</v>
      </c>
      <c r="F46" s="19">
        <v>0</v>
      </c>
      <c r="H46" s="164"/>
      <c r="I46" s="165"/>
      <c r="J46" s="165"/>
      <c r="K46" s="166"/>
      <c r="L46" s="80">
        <v>0</v>
      </c>
      <c r="M46" s="145">
        <v>0</v>
      </c>
      <c r="N46" s="146"/>
      <c r="O46" s="85">
        <f>ROUND(IF(oknTaxable_27,oknLineTotal_27/(1+oknTax1Rate),oknLineTotal_27),2)</f>
        <v>0</v>
      </c>
      <c r="P46" s="73">
        <f>oknLineTotal_27 - oknTotalNet_27</f>
        <v>0</v>
      </c>
      <c r="Q46" s="73">
        <f>ROUND(oknPrice_27 * oknQuantity_27,2)</f>
        <v>0</v>
      </c>
      <c r="R46" s="12"/>
      <c r="T46" s="116">
        <v>27</v>
      </c>
    </row>
    <row r="47" spans="1:20" s="2" customFormat="1" ht="15.95" hidden="1" customHeight="1" x14ac:dyDescent="0.2">
      <c r="A47" s="126"/>
      <c r="B47" s="127"/>
      <c r="E47" s="19">
        <v>0</v>
      </c>
      <c r="F47" s="19">
        <v>0</v>
      </c>
      <c r="H47" s="161"/>
      <c r="I47" s="162"/>
      <c r="J47" s="162"/>
      <c r="K47" s="163"/>
      <c r="L47" s="78">
        <v>0</v>
      </c>
      <c r="M47" s="143">
        <v>0</v>
      </c>
      <c r="N47" s="144"/>
      <c r="O47" s="84">
        <f>ROUND(IF(oknTaxable_28,oknLineTotal_28/(1+oknTax1Rate),oknLineTotal_28),2)</f>
        <v>0</v>
      </c>
      <c r="P47" s="70">
        <f>oknLineTotal_28 - oknTotalNet_28</f>
        <v>0</v>
      </c>
      <c r="Q47" s="70">
        <f>ROUND(oknPrice_28 * oknQuantity_28,2)</f>
        <v>0</v>
      </c>
      <c r="R47" s="13"/>
      <c r="T47" s="116">
        <v>28</v>
      </c>
    </row>
    <row r="48" spans="1:20" s="2" customFormat="1" ht="15.95" hidden="1" customHeight="1" x14ac:dyDescent="0.2">
      <c r="A48" s="126"/>
      <c r="B48" s="127"/>
      <c r="E48" s="19">
        <v>0</v>
      </c>
      <c r="F48" s="19">
        <v>0</v>
      </c>
      <c r="H48" s="176"/>
      <c r="I48" s="177"/>
      <c r="J48" s="177"/>
      <c r="K48" s="178"/>
      <c r="L48" s="81">
        <v>0</v>
      </c>
      <c r="M48" s="179">
        <v>0</v>
      </c>
      <c r="N48" s="180"/>
      <c r="O48" s="86">
        <f>ROUND(IF(oknTaxable_29,oknLineTotal_29/(1+oknTax1Rate),oknLineTotal_29),2)</f>
        <v>0</v>
      </c>
      <c r="P48" s="74">
        <f>oknLineTotal_29 - oknTotalNet_29</f>
        <v>0</v>
      </c>
      <c r="Q48" s="74">
        <f>ROUND(oknPrice_29 * oknQuantity_29,2)</f>
        <v>0</v>
      </c>
      <c r="R48" s="12"/>
      <c r="T48" s="116">
        <v>29</v>
      </c>
    </row>
    <row r="49" spans="1:20" s="2" customFormat="1" ht="15.95" hidden="1" customHeight="1" x14ac:dyDescent="0.2">
      <c r="A49" s="126"/>
      <c r="B49" s="127"/>
      <c r="E49" s="19">
        <v>0</v>
      </c>
      <c r="F49" s="19">
        <v>0</v>
      </c>
      <c r="H49" s="161"/>
      <c r="I49" s="162"/>
      <c r="J49" s="162"/>
      <c r="K49" s="163"/>
      <c r="L49" s="78">
        <v>0</v>
      </c>
      <c r="M49" s="143">
        <v>0</v>
      </c>
      <c r="N49" s="144"/>
      <c r="O49" s="84">
        <f>ROUND(IF(oknTaxable_30,oknLineTotal_30/(1+oknTax1Rate),oknLineTotal_30),2)</f>
        <v>0</v>
      </c>
      <c r="P49" s="70">
        <f>oknLineTotal_30 - oknTotalNet_30</f>
        <v>0</v>
      </c>
      <c r="Q49" s="70">
        <f>ROUND(oknPrice_30 * oknQuantity_30,2)</f>
        <v>0</v>
      </c>
      <c r="R49" s="13"/>
      <c r="T49" s="116">
        <v>30</v>
      </c>
    </row>
    <row r="50" spans="1:20" s="2" customFormat="1" ht="15.95" hidden="1" customHeight="1" x14ac:dyDescent="0.2">
      <c r="A50" s="126"/>
      <c r="B50" s="127"/>
      <c r="E50" s="19">
        <v>0</v>
      </c>
      <c r="F50" s="19">
        <v>0</v>
      </c>
      <c r="H50" s="164"/>
      <c r="I50" s="165"/>
      <c r="J50" s="165"/>
      <c r="K50" s="166"/>
      <c r="L50" s="80">
        <v>0</v>
      </c>
      <c r="M50" s="145">
        <v>0</v>
      </c>
      <c r="N50" s="146"/>
      <c r="O50" s="85">
        <f>ROUND(IF(oknTaxable_31,oknLineTotal_31/(1+oknTax1Rate),oknLineTotal_31),2)</f>
        <v>0</v>
      </c>
      <c r="P50" s="73">
        <f>oknLineTotal_31 - oknTotalNet_31</f>
        <v>0</v>
      </c>
      <c r="Q50" s="73">
        <f>ROUND(oknPrice_31 * oknQuantity_31,2)</f>
        <v>0</v>
      </c>
      <c r="R50" s="12"/>
      <c r="T50" s="116">
        <v>31</v>
      </c>
    </row>
    <row r="51" spans="1:20" s="2" customFormat="1" ht="15.95" hidden="1" customHeight="1" x14ac:dyDescent="0.2">
      <c r="A51" s="126"/>
      <c r="B51" s="127"/>
      <c r="E51" s="19">
        <v>0</v>
      </c>
      <c r="F51" s="19">
        <v>0</v>
      </c>
      <c r="H51" s="161"/>
      <c r="I51" s="162"/>
      <c r="J51" s="162"/>
      <c r="K51" s="163"/>
      <c r="L51" s="78">
        <v>0</v>
      </c>
      <c r="M51" s="143">
        <v>0</v>
      </c>
      <c r="N51" s="144"/>
      <c r="O51" s="84">
        <f>ROUND(IF(oknTaxable_32,oknLineTotal_32/(1+oknTax1Rate),oknLineTotal_32),2)</f>
        <v>0</v>
      </c>
      <c r="P51" s="70">
        <f>oknLineTotal_32 - oknTotalNet_32</f>
        <v>0</v>
      </c>
      <c r="Q51" s="70">
        <f>ROUND(oknPrice_32 * oknQuantity_32,2)</f>
        <v>0</v>
      </c>
      <c r="R51" s="13"/>
      <c r="T51" s="116">
        <v>32</v>
      </c>
    </row>
    <row r="52" spans="1:20" s="2" customFormat="1" ht="15.95" hidden="1" customHeight="1" x14ac:dyDescent="0.2">
      <c r="A52" s="126"/>
      <c r="B52" s="127"/>
      <c r="E52" s="19">
        <v>0</v>
      </c>
      <c r="F52" s="19">
        <v>0</v>
      </c>
      <c r="H52" s="164"/>
      <c r="I52" s="165"/>
      <c r="J52" s="165"/>
      <c r="K52" s="166"/>
      <c r="L52" s="80">
        <v>0</v>
      </c>
      <c r="M52" s="145">
        <v>0</v>
      </c>
      <c r="N52" s="146"/>
      <c r="O52" s="85">
        <f>ROUND(IF(oknTaxable_33,oknLineTotal_33/(1+oknTax1Rate),oknLineTotal_33),2)</f>
        <v>0</v>
      </c>
      <c r="P52" s="73">
        <f>oknLineTotal_33 - oknTotalNet_33</f>
        <v>0</v>
      </c>
      <c r="Q52" s="73">
        <f>ROUND(oknPrice_33 * oknQuantity_33,2)</f>
        <v>0</v>
      </c>
      <c r="R52" s="12"/>
      <c r="T52" s="116">
        <v>33</v>
      </c>
    </row>
    <row r="53" spans="1:20" s="2" customFormat="1" ht="15.95" hidden="1" customHeight="1" x14ac:dyDescent="0.2">
      <c r="A53" s="126"/>
      <c r="B53" s="127"/>
      <c r="E53" s="19">
        <v>0</v>
      </c>
      <c r="F53" s="19">
        <v>0</v>
      </c>
      <c r="H53" s="161"/>
      <c r="I53" s="162"/>
      <c r="J53" s="162"/>
      <c r="K53" s="163"/>
      <c r="L53" s="78">
        <v>0</v>
      </c>
      <c r="M53" s="143">
        <v>0</v>
      </c>
      <c r="N53" s="144"/>
      <c r="O53" s="84">
        <f>ROUND(IF(oknTaxable_34,oknLineTotal_34/(1+oknTax1Rate),oknLineTotal_34),2)</f>
        <v>0</v>
      </c>
      <c r="P53" s="70">
        <f>oknLineTotal_34 - oknTotalNet_34</f>
        <v>0</v>
      </c>
      <c r="Q53" s="70">
        <f>ROUND(oknPrice_34 * oknQuantity_34,2)</f>
        <v>0</v>
      </c>
      <c r="R53" s="13"/>
      <c r="T53" s="116">
        <v>34</v>
      </c>
    </row>
    <row r="54" spans="1:20" s="2" customFormat="1" ht="15.95" hidden="1" customHeight="1" x14ac:dyDescent="0.2">
      <c r="A54" s="126"/>
      <c r="B54" s="127"/>
      <c r="E54" s="19">
        <v>0</v>
      </c>
      <c r="F54" s="19">
        <v>0</v>
      </c>
      <c r="H54" s="164"/>
      <c r="I54" s="165"/>
      <c r="J54" s="165"/>
      <c r="K54" s="166"/>
      <c r="L54" s="80">
        <v>0</v>
      </c>
      <c r="M54" s="145">
        <v>0</v>
      </c>
      <c r="N54" s="146"/>
      <c r="O54" s="85">
        <f>ROUND(IF(oknTaxable_35,oknLineTotal_35/(1+oknTax1Rate),oknLineTotal_35),2)</f>
        <v>0</v>
      </c>
      <c r="P54" s="73">
        <f>oknLineTotal_35 - oknTotalNet_35</f>
        <v>0</v>
      </c>
      <c r="Q54" s="73">
        <f>ROUND(oknPrice_35 * oknQuantity_35,2)</f>
        <v>0</v>
      </c>
      <c r="R54" s="12"/>
      <c r="T54" s="116">
        <v>35</v>
      </c>
    </row>
    <row r="55" spans="1:20" s="2" customFormat="1" ht="15.95" hidden="1" customHeight="1" x14ac:dyDescent="0.2">
      <c r="A55" s="126"/>
      <c r="B55" s="127"/>
      <c r="E55" s="19">
        <v>0</v>
      </c>
      <c r="F55" s="19">
        <v>0</v>
      </c>
      <c r="H55" s="161"/>
      <c r="I55" s="162"/>
      <c r="J55" s="162"/>
      <c r="K55" s="163"/>
      <c r="L55" s="78">
        <v>0</v>
      </c>
      <c r="M55" s="143">
        <v>0</v>
      </c>
      <c r="N55" s="144"/>
      <c r="O55" s="84">
        <f>ROUND(IF(oknTaxable_36,oknLineTotal_36/(1+oknTax1Rate),oknLineTotal_36),2)</f>
        <v>0</v>
      </c>
      <c r="P55" s="70">
        <f>oknLineTotal_36 - oknTotalNet_36</f>
        <v>0</v>
      </c>
      <c r="Q55" s="70">
        <f>ROUND(oknPrice_36 * oknQuantity_36,2)</f>
        <v>0</v>
      </c>
      <c r="R55" s="13"/>
      <c r="T55" s="116">
        <v>36</v>
      </c>
    </row>
    <row r="56" spans="1:20" s="2" customFormat="1" ht="15.95" hidden="1" customHeight="1" x14ac:dyDescent="0.2">
      <c r="A56" s="126"/>
      <c r="B56" s="127"/>
      <c r="E56" s="19">
        <v>0</v>
      </c>
      <c r="F56" s="19">
        <v>0</v>
      </c>
      <c r="H56" s="164"/>
      <c r="I56" s="165"/>
      <c r="J56" s="165"/>
      <c r="K56" s="166"/>
      <c r="L56" s="80">
        <v>0</v>
      </c>
      <c r="M56" s="145">
        <v>0</v>
      </c>
      <c r="N56" s="146"/>
      <c r="O56" s="85">
        <f>ROUND(IF(oknTaxable_37,oknLineTotal_37/(1+oknTax1Rate),oknLineTotal_37),2)</f>
        <v>0</v>
      </c>
      <c r="P56" s="73">
        <f>oknLineTotal_37 - oknTotalNet_37</f>
        <v>0</v>
      </c>
      <c r="Q56" s="73">
        <f>ROUND(oknPrice_37 * oknQuantity_37,2)</f>
        <v>0</v>
      </c>
      <c r="R56" s="12"/>
      <c r="T56" s="116">
        <v>37</v>
      </c>
    </row>
    <row r="57" spans="1:20" s="2" customFormat="1" ht="15.95" hidden="1" customHeight="1" x14ac:dyDescent="0.2">
      <c r="A57" s="126"/>
      <c r="B57" s="127"/>
      <c r="E57" s="19">
        <v>0</v>
      </c>
      <c r="F57" s="19">
        <v>0</v>
      </c>
      <c r="H57" s="161"/>
      <c r="I57" s="162"/>
      <c r="J57" s="162"/>
      <c r="K57" s="163"/>
      <c r="L57" s="78">
        <v>0</v>
      </c>
      <c r="M57" s="143">
        <v>0</v>
      </c>
      <c r="N57" s="144"/>
      <c r="O57" s="84">
        <f>ROUND(IF(oknTaxable_38,oknLineTotal_38/(1+oknTax1Rate),oknLineTotal_38),2)</f>
        <v>0</v>
      </c>
      <c r="P57" s="70">
        <f>oknLineTotal_38 - oknTotalNet_38</f>
        <v>0</v>
      </c>
      <c r="Q57" s="70">
        <f>ROUND(oknPrice_38 * oknQuantity_38,2)</f>
        <v>0</v>
      </c>
      <c r="R57" s="13"/>
      <c r="T57" s="116">
        <v>38</v>
      </c>
    </row>
    <row r="58" spans="1:20" s="2" customFormat="1" ht="15.95" hidden="1" customHeight="1" x14ac:dyDescent="0.2">
      <c r="A58" s="126"/>
      <c r="B58" s="127"/>
      <c r="E58" s="19">
        <v>0</v>
      </c>
      <c r="F58" s="19">
        <v>0</v>
      </c>
      <c r="H58" s="164"/>
      <c r="I58" s="165"/>
      <c r="J58" s="165"/>
      <c r="K58" s="166"/>
      <c r="L58" s="80">
        <v>0</v>
      </c>
      <c r="M58" s="145">
        <v>0</v>
      </c>
      <c r="N58" s="146"/>
      <c r="O58" s="85">
        <f>ROUND(IF(oknTaxable_39,oknLineTotal_39/(1+oknTax1Rate),oknLineTotal_39),2)</f>
        <v>0</v>
      </c>
      <c r="P58" s="73">
        <f>oknLineTotal_39 - oknTotalNet_39</f>
        <v>0</v>
      </c>
      <c r="Q58" s="73">
        <f>ROUND(oknPrice_39 * oknQuantity_39,2)</f>
        <v>0</v>
      </c>
      <c r="R58" s="12"/>
      <c r="T58" s="116">
        <v>39</v>
      </c>
    </row>
    <row r="59" spans="1:20" s="2" customFormat="1" ht="15.95" hidden="1" customHeight="1" x14ac:dyDescent="0.2">
      <c r="A59" s="126"/>
      <c r="B59" s="127"/>
      <c r="E59" s="19">
        <v>0</v>
      </c>
      <c r="F59" s="19">
        <v>0</v>
      </c>
      <c r="H59" s="161"/>
      <c r="I59" s="162"/>
      <c r="J59" s="162"/>
      <c r="K59" s="163"/>
      <c r="L59" s="78">
        <v>0</v>
      </c>
      <c r="M59" s="143">
        <v>0</v>
      </c>
      <c r="N59" s="144"/>
      <c r="O59" s="84">
        <f>ROUND(IF(oknTaxable_40,oknLineTotal_40/(1+oknTax1Rate),oknLineTotal_40),2)</f>
        <v>0</v>
      </c>
      <c r="P59" s="70">
        <f>oknLineTotal_40 - oknTotalNet_40</f>
        <v>0</v>
      </c>
      <c r="Q59" s="70">
        <f>ROUND(oknPrice_40 * oknQuantity_40,2)</f>
        <v>0</v>
      </c>
      <c r="R59" s="13"/>
      <c r="T59" s="116">
        <v>40</v>
      </c>
    </row>
    <row r="60" spans="1:20" s="2" customFormat="1" ht="15.95" hidden="1" customHeight="1" x14ac:dyDescent="0.2">
      <c r="A60" s="126"/>
      <c r="B60" s="127"/>
      <c r="E60" s="19">
        <v>0</v>
      </c>
      <c r="F60" s="19">
        <v>0</v>
      </c>
      <c r="H60" s="164"/>
      <c r="I60" s="165"/>
      <c r="J60" s="165"/>
      <c r="K60" s="166"/>
      <c r="L60" s="80">
        <v>0</v>
      </c>
      <c r="M60" s="145">
        <v>0</v>
      </c>
      <c r="N60" s="146"/>
      <c r="O60" s="85">
        <f>ROUND(IF(oknTaxable_41,oknLineTotal_41/(1+oknTax1Rate),oknLineTotal_41),2)</f>
        <v>0</v>
      </c>
      <c r="P60" s="73">
        <f>oknLineTotal_41 - oknTotalNet_41</f>
        <v>0</v>
      </c>
      <c r="Q60" s="73">
        <f>ROUND(oknPrice_41 * oknQuantity_41,2)</f>
        <v>0</v>
      </c>
      <c r="R60" s="12"/>
      <c r="T60" s="116">
        <v>41</v>
      </c>
    </row>
    <row r="61" spans="1:20" s="2" customFormat="1" ht="15.95" hidden="1" customHeight="1" x14ac:dyDescent="0.2">
      <c r="A61" s="126"/>
      <c r="B61" s="127"/>
      <c r="E61" s="19">
        <v>0</v>
      </c>
      <c r="F61" s="19">
        <v>0</v>
      </c>
      <c r="H61" s="161"/>
      <c r="I61" s="162"/>
      <c r="J61" s="162"/>
      <c r="K61" s="163"/>
      <c r="L61" s="78">
        <v>0</v>
      </c>
      <c r="M61" s="143">
        <v>0</v>
      </c>
      <c r="N61" s="144"/>
      <c r="O61" s="84">
        <f>ROUND(IF(oknTaxable_42,oknLineTotal_42/(1+oknTax1Rate),oknLineTotal_42),2)</f>
        <v>0</v>
      </c>
      <c r="P61" s="70">
        <f>oknLineTotal_42 - oknTotalNet_42</f>
        <v>0</v>
      </c>
      <c r="Q61" s="70">
        <f>ROUND(oknPrice_42 * oknQuantity_42,2)</f>
        <v>0</v>
      </c>
      <c r="R61" s="13"/>
      <c r="T61" s="116">
        <v>42</v>
      </c>
    </row>
    <row r="62" spans="1:20" s="2" customFormat="1" ht="15.95" hidden="1" customHeight="1" x14ac:dyDescent="0.2">
      <c r="A62" s="126"/>
      <c r="B62" s="127"/>
      <c r="E62" s="19">
        <v>0</v>
      </c>
      <c r="F62" s="19">
        <v>0</v>
      </c>
      <c r="H62" s="164"/>
      <c r="I62" s="165"/>
      <c r="J62" s="165"/>
      <c r="K62" s="166"/>
      <c r="L62" s="80">
        <v>0</v>
      </c>
      <c r="M62" s="145">
        <v>0</v>
      </c>
      <c r="N62" s="146"/>
      <c r="O62" s="85">
        <f>ROUND(IF(oknTaxable_43,oknLineTotal_43/(1+oknTax1Rate),oknLineTotal_43),2)</f>
        <v>0</v>
      </c>
      <c r="P62" s="73">
        <f>oknLineTotal_43 - oknTotalNet_43</f>
        <v>0</v>
      </c>
      <c r="Q62" s="73">
        <f>ROUND(oknPrice_43 * oknQuantity_43,2)</f>
        <v>0</v>
      </c>
      <c r="R62" s="12"/>
      <c r="T62" s="116">
        <v>43</v>
      </c>
    </row>
    <row r="63" spans="1:20" s="2" customFormat="1" ht="15.95" hidden="1" customHeight="1" x14ac:dyDescent="0.2">
      <c r="A63" s="126"/>
      <c r="B63" s="127"/>
      <c r="E63" s="19">
        <v>0</v>
      </c>
      <c r="F63" s="19">
        <v>0</v>
      </c>
      <c r="H63" s="161"/>
      <c r="I63" s="162"/>
      <c r="J63" s="162"/>
      <c r="K63" s="163"/>
      <c r="L63" s="78">
        <v>0</v>
      </c>
      <c r="M63" s="143">
        <v>0</v>
      </c>
      <c r="N63" s="144"/>
      <c r="O63" s="84">
        <f>ROUND(IF(oknTaxable_44,oknLineTotal_44/(1+oknTax1Rate),oknLineTotal_44),2)</f>
        <v>0</v>
      </c>
      <c r="P63" s="70">
        <f>oknLineTotal_44 - oknTotalNet_44</f>
        <v>0</v>
      </c>
      <c r="Q63" s="70">
        <f>ROUND(oknPrice_44 * oknQuantity_44,2)</f>
        <v>0</v>
      </c>
      <c r="R63" s="13"/>
      <c r="T63" s="116">
        <v>44</v>
      </c>
    </row>
    <row r="64" spans="1:20" s="2" customFormat="1" ht="15.95" hidden="1" customHeight="1" x14ac:dyDescent="0.2">
      <c r="A64" s="126"/>
      <c r="B64" s="127"/>
      <c r="E64" s="19">
        <v>0</v>
      </c>
      <c r="F64" s="19">
        <v>0</v>
      </c>
      <c r="H64" s="164"/>
      <c r="I64" s="165"/>
      <c r="J64" s="165"/>
      <c r="K64" s="166"/>
      <c r="L64" s="80">
        <v>0</v>
      </c>
      <c r="M64" s="145">
        <v>0</v>
      </c>
      <c r="N64" s="146"/>
      <c r="O64" s="85">
        <f>ROUND(IF(oknTaxable_45,oknLineTotal_45/(1+oknTax1Rate),oknLineTotal_45),2)</f>
        <v>0</v>
      </c>
      <c r="P64" s="73">
        <f>oknLineTotal_45 - oknTotalNet_45</f>
        <v>0</v>
      </c>
      <c r="Q64" s="73">
        <f>ROUND(oknPrice_45 * oknQuantity_45,2)</f>
        <v>0</v>
      </c>
      <c r="R64" s="12"/>
      <c r="T64" s="116">
        <v>45</v>
      </c>
    </row>
    <row r="65" spans="1:20" s="2" customFormat="1" ht="15.95" hidden="1" customHeight="1" x14ac:dyDescent="0.2">
      <c r="A65" s="126"/>
      <c r="B65" s="127"/>
      <c r="E65" s="19">
        <v>0</v>
      </c>
      <c r="F65" s="19">
        <v>0</v>
      </c>
      <c r="H65" s="161"/>
      <c r="I65" s="162"/>
      <c r="J65" s="162"/>
      <c r="K65" s="163"/>
      <c r="L65" s="78">
        <v>0</v>
      </c>
      <c r="M65" s="143">
        <v>0</v>
      </c>
      <c r="N65" s="144"/>
      <c r="O65" s="84">
        <f>ROUND(IF(oknTaxable_46,oknLineTotal_46/(1+oknTax1Rate),oknLineTotal_46),2)</f>
        <v>0</v>
      </c>
      <c r="P65" s="70">
        <f>oknLineTotal_46 - oknTotalNet_46</f>
        <v>0</v>
      </c>
      <c r="Q65" s="70">
        <f>ROUND(oknPrice_46 * oknQuantity_46,2)</f>
        <v>0</v>
      </c>
      <c r="R65" s="13"/>
      <c r="T65" s="116">
        <v>46</v>
      </c>
    </row>
    <row r="66" spans="1:20" s="2" customFormat="1" ht="15.95" hidden="1" customHeight="1" x14ac:dyDescent="0.2">
      <c r="A66" s="126"/>
      <c r="B66" s="127"/>
      <c r="E66" s="19">
        <v>0</v>
      </c>
      <c r="F66" s="19">
        <v>0</v>
      </c>
      <c r="H66" s="164"/>
      <c r="I66" s="165"/>
      <c r="J66" s="165"/>
      <c r="K66" s="166"/>
      <c r="L66" s="80">
        <v>0</v>
      </c>
      <c r="M66" s="145">
        <v>0</v>
      </c>
      <c r="N66" s="146"/>
      <c r="O66" s="85">
        <f>ROUND(IF(oknTaxable_47,oknLineTotal_47/(1+oknTax1Rate),oknLineTotal_47),2)</f>
        <v>0</v>
      </c>
      <c r="P66" s="73">
        <f>oknLineTotal_47 - oknTotalNet_47</f>
        <v>0</v>
      </c>
      <c r="Q66" s="73">
        <f>ROUND(oknPrice_47 * oknQuantity_47,2)</f>
        <v>0</v>
      </c>
      <c r="R66" s="12"/>
      <c r="T66" s="116">
        <v>47</v>
      </c>
    </row>
    <row r="67" spans="1:20" s="2" customFormat="1" ht="15.95" hidden="1" customHeight="1" x14ac:dyDescent="0.2">
      <c r="A67" s="126"/>
      <c r="B67" s="127"/>
      <c r="E67" s="19">
        <v>0</v>
      </c>
      <c r="F67" s="19">
        <v>0</v>
      </c>
      <c r="H67" s="171"/>
      <c r="I67" s="172"/>
      <c r="J67" s="172"/>
      <c r="K67" s="173"/>
      <c r="L67" s="82">
        <v>0</v>
      </c>
      <c r="M67" s="174">
        <v>0</v>
      </c>
      <c r="N67" s="175"/>
      <c r="O67" s="87">
        <f>ROUND(IF(oknTaxable_48,oknLineTotal_48/(1+oknTax1Rate),oknLineTotal_48),2)</f>
        <v>0</v>
      </c>
      <c r="P67" s="72">
        <f>oknLineTotal_48 - oknTotalNet_48</f>
        <v>0</v>
      </c>
      <c r="Q67" s="72">
        <f>ROUND(oknPrice_48 * oknQuantity_48,2)</f>
        <v>0</v>
      </c>
      <c r="R67" s="13"/>
      <c r="T67" s="116">
        <v>48</v>
      </c>
    </row>
    <row r="68" spans="1:20" s="2" customFormat="1" ht="15.95" hidden="1" customHeight="1" x14ac:dyDescent="0.2">
      <c r="A68" s="126"/>
      <c r="B68" s="127"/>
      <c r="E68" s="19">
        <v>0</v>
      </c>
      <c r="F68" s="19">
        <v>0</v>
      </c>
      <c r="H68" s="164"/>
      <c r="I68" s="165"/>
      <c r="J68" s="165"/>
      <c r="K68" s="166"/>
      <c r="L68" s="80">
        <v>0</v>
      </c>
      <c r="M68" s="145">
        <v>0</v>
      </c>
      <c r="N68" s="146"/>
      <c r="O68" s="85">
        <f>ROUND(IF(oknTaxable_49,oknLineTotal_49/(1+oknTax1Rate),oknLineTotal_49),2)</f>
        <v>0</v>
      </c>
      <c r="P68" s="73">
        <f>oknLineTotal_49 - oknTotalNet_49</f>
        <v>0</v>
      </c>
      <c r="Q68" s="73">
        <f>ROUND(oknPrice_49 * oknQuantity_49,2)</f>
        <v>0</v>
      </c>
      <c r="R68" s="12"/>
      <c r="T68" s="116">
        <v>49</v>
      </c>
    </row>
    <row r="69" spans="1:20" s="2" customFormat="1" ht="15.95" hidden="1" customHeight="1" x14ac:dyDescent="0.2">
      <c r="A69" s="126"/>
      <c r="B69" s="127"/>
      <c r="E69" s="19">
        <v>0</v>
      </c>
      <c r="F69" s="19">
        <v>0</v>
      </c>
      <c r="H69" s="161"/>
      <c r="I69" s="162"/>
      <c r="J69" s="162"/>
      <c r="K69" s="163"/>
      <c r="L69" s="78">
        <v>0</v>
      </c>
      <c r="M69" s="143">
        <v>0</v>
      </c>
      <c r="N69" s="144"/>
      <c r="O69" s="84">
        <f>ROUND(IF(oknTaxable_50,oknLineTotal_50/(1+oknTax1Rate),oknLineTotal_50),2)</f>
        <v>0</v>
      </c>
      <c r="P69" s="70">
        <f>oknLineTotal_50 - oknTotalNet_50</f>
        <v>0</v>
      </c>
      <c r="Q69" s="70">
        <f>ROUND(oknPrice_50 * oknQuantity_50,2)</f>
        <v>0</v>
      </c>
      <c r="R69" s="13"/>
      <c r="T69" s="116">
        <v>50</v>
      </c>
    </row>
    <row r="70" spans="1:20" s="2" customFormat="1" ht="15.95" hidden="1" customHeight="1" x14ac:dyDescent="0.2">
      <c r="A70" s="126"/>
      <c r="B70" s="127"/>
      <c r="E70" s="19">
        <v>0</v>
      </c>
      <c r="F70" s="19">
        <v>0</v>
      </c>
      <c r="H70" s="164"/>
      <c r="I70" s="165"/>
      <c r="J70" s="165"/>
      <c r="K70" s="166"/>
      <c r="L70" s="80">
        <v>0</v>
      </c>
      <c r="M70" s="145">
        <v>0</v>
      </c>
      <c r="N70" s="146"/>
      <c r="O70" s="85">
        <f>ROUND(IF(oknTaxable_51,oknLineTotal_51/(1+oknTax1Rate),oknLineTotal_51),2)</f>
        <v>0</v>
      </c>
      <c r="P70" s="73">
        <f>oknLineTotal_51 - oknTotalNet_51</f>
        <v>0</v>
      </c>
      <c r="Q70" s="73">
        <f>ROUND(oknPrice_51 * oknQuantity_51,2)</f>
        <v>0</v>
      </c>
      <c r="R70" s="12"/>
      <c r="T70" s="116">
        <v>51</v>
      </c>
    </row>
    <row r="71" spans="1:20" s="2" customFormat="1" ht="15.95" hidden="1" customHeight="1" x14ac:dyDescent="0.2">
      <c r="A71" s="126"/>
      <c r="B71" s="127"/>
      <c r="E71" s="19">
        <v>0</v>
      </c>
      <c r="F71" s="19">
        <v>0</v>
      </c>
      <c r="H71" s="161"/>
      <c r="I71" s="162"/>
      <c r="J71" s="162"/>
      <c r="K71" s="163"/>
      <c r="L71" s="78">
        <v>0</v>
      </c>
      <c r="M71" s="143">
        <v>0</v>
      </c>
      <c r="N71" s="144"/>
      <c r="O71" s="84">
        <f>ROUND(IF(oknTaxable_52,oknLineTotal_52/(1+oknTax1Rate),oknLineTotal_52),2)</f>
        <v>0</v>
      </c>
      <c r="P71" s="70">
        <f>oknLineTotal_52 - oknTotalNet_52</f>
        <v>0</v>
      </c>
      <c r="Q71" s="70">
        <f>ROUND(oknPrice_52 * oknQuantity_52,2)</f>
        <v>0</v>
      </c>
      <c r="R71" s="13"/>
      <c r="T71" s="116">
        <v>52</v>
      </c>
    </row>
    <row r="72" spans="1:20" s="2" customFormat="1" ht="15.95" hidden="1" customHeight="1" x14ac:dyDescent="0.2">
      <c r="A72" s="126"/>
      <c r="B72" s="127"/>
      <c r="E72" s="19">
        <v>0</v>
      </c>
      <c r="F72" s="19">
        <v>0</v>
      </c>
      <c r="H72" s="164"/>
      <c r="I72" s="165"/>
      <c r="J72" s="165"/>
      <c r="K72" s="166"/>
      <c r="L72" s="80">
        <v>0</v>
      </c>
      <c r="M72" s="145">
        <v>0</v>
      </c>
      <c r="N72" s="146"/>
      <c r="O72" s="85">
        <f>ROUND(IF(oknTaxable_53,oknLineTotal_53/(1+oknTax1Rate),oknLineTotal_53),2)</f>
        <v>0</v>
      </c>
      <c r="P72" s="73">
        <f>oknLineTotal_53 - oknTotalNet_53</f>
        <v>0</v>
      </c>
      <c r="Q72" s="73">
        <f>ROUND(oknPrice_53 * oknQuantity_53,2)</f>
        <v>0</v>
      </c>
      <c r="R72" s="12"/>
      <c r="T72" s="116">
        <v>53</v>
      </c>
    </row>
    <row r="73" spans="1:20" s="2" customFormat="1" ht="15.95" hidden="1" customHeight="1" x14ac:dyDescent="0.2">
      <c r="A73" s="126"/>
      <c r="B73" s="127"/>
      <c r="E73" s="19">
        <v>0</v>
      </c>
      <c r="F73" s="19">
        <v>0</v>
      </c>
      <c r="H73" s="161"/>
      <c r="I73" s="162"/>
      <c r="J73" s="162"/>
      <c r="K73" s="163"/>
      <c r="L73" s="78">
        <v>0</v>
      </c>
      <c r="M73" s="143">
        <v>0</v>
      </c>
      <c r="N73" s="144"/>
      <c r="O73" s="84">
        <f>ROUND(IF(oknTaxable_54,oknLineTotal_54/(1+oknTax1Rate),oknLineTotal_54),2)</f>
        <v>0</v>
      </c>
      <c r="P73" s="70">
        <f>oknLineTotal_54 - oknTotalNet_54</f>
        <v>0</v>
      </c>
      <c r="Q73" s="70">
        <f>ROUND(oknPrice_54 * oknQuantity_54,2)</f>
        <v>0</v>
      </c>
      <c r="R73" s="13"/>
      <c r="T73" s="116">
        <v>54</v>
      </c>
    </row>
    <row r="74" spans="1:20" s="2" customFormat="1" ht="15.95" hidden="1" customHeight="1" x14ac:dyDescent="0.2">
      <c r="A74" s="126"/>
      <c r="B74" s="127"/>
      <c r="E74" s="19">
        <v>0</v>
      </c>
      <c r="F74" s="19">
        <v>0</v>
      </c>
      <c r="H74" s="164"/>
      <c r="I74" s="165"/>
      <c r="J74" s="165"/>
      <c r="K74" s="166"/>
      <c r="L74" s="80">
        <v>0</v>
      </c>
      <c r="M74" s="145">
        <v>0</v>
      </c>
      <c r="N74" s="146"/>
      <c r="O74" s="85">
        <f>ROUND(IF(oknTaxable_55,oknLineTotal_55/(1+oknTax1Rate),oknLineTotal_55),2)</f>
        <v>0</v>
      </c>
      <c r="P74" s="73">
        <f>oknLineTotal_55 - oknTotalNet_55</f>
        <v>0</v>
      </c>
      <c r="Q74" s="73">
        <f>ROUND(oknPrice_55 * oknQuantity_55,2)</f>
        <v>0</v>
      </c>
      <c r="R74" s="12"/>
      <c r="T74" s="116">
        <v>55</v>
      </c>
    </row>
    <row r="75" spans="1:20" s="2" customFormat="1" ht="15.95" hidden="1" customHeight="1" x14ac:dyDescent="0.2">
      <c r="A75" s="126"/>
      <c r="B75" s="127"/>
      <c r="E75" s="19">
        <v>0</v>
      </c>
      <c r="F75" s="19">
        <v>0</v>
      </c>
      <c r="H75" s="161"/>
      <c r="I75" s="162"/>
      <c r="J75" s="162"/>
      <c r="K75" s="163"/>
      <c r="L75" s="78">
        <v>0</v>
      </c>
      <c r="M75" s="143">
        <v>0</v>
      </c>
      <c r="N75" s="144"/>
      <c r="O75" s="84">
        <f>ROUND(IF(oknTaxable_56,oknLineTotal_56/(1+oknTax1Rate),oknLineTotal_56),2)</f>
        <v>0</v>
      </c>
      <c r="P75" s="70">
        <f>oknLineTotal_56 - oknTotalNet_56</f>
        <v>0</v>
      </c>
      <c r="Q75" s="70">
        <f>ROUND(oknPrice_56 * oknQuantity_56,2)</f>
        <v>0</v>
      </c>
      <c r="R75" s="13"/>
      <c r="T75" s="116">
        <v>56</v>
      </c>
    </row>
    <row r="76" spans="1:20" s="2" customFormat="1" ht="15.95" hidden="1" customHeight="1" x14ac:dyDescent="0.2">
      <c r="A76" s="126"/>
      <c r="B76" s="127"/>
      <c r="E76" s="19">
        <v>0</v>
      </c>
      <c r="F76" s="19">
        <v>0</v>
      </c>
      <c r="H76" s="164"/>
      <c r="I76" s="165"/>
      <c r="J76" s="165"/>
      <c r="K76" s="166"/>
      <c r="L76" s="80">
        <v>0</v>
      </c>
      <c r="M76" s="145">
        <v>0</v>
      </c>
      <c r="N76" s="146"/>
      <c r="O76" s="85">
        <f>ROUND(IF(oknTaxable_57,oknLineTotal_57/(1+oknTax1Rate),oknLineTotal_57),2)</f>
        <v>0</v>
      </c>
      <c r="P76" s="73">
        <f>oknLineTotal_57 - oknTotalNet_57</f>
        <v>0</v>
      </c>
      <c r="Q76" s="73">
        <f>ROUND(oknPrice_57 * oknQuantity_57,2)</f>
        <v>0</v>
      </c>
      <c r="R76" s="12"/>
      <c r="T76" s="116">
        <v>57</v>
      </c>
    </row>
    <row r="77" spans="1:20" s="2" customFormat="1" ht="15.95" hidden="1" customHeight="1" x14ac:dyDescent="0.2">
      <c r="A77" s="126"/>
      <c r="B77" s="127"/>
      <c r="E77" s="19">
        <v>0</v>
      </c>
      <c r="F77" s="19">
        <v>0</v>
      </c>
      <c r="H77" s="161"/>
      <c r="I77" s="162"/>
      <c r="J77" s="162"/>
      <c r="K77" s="163"/>
      <c r="L77" s="78">
        <v>0</v>
      </c>
      <c r="M77" s="143">
        <v>0</v>
      </c>
      <c r="N77" s="144"/>
      <c r="O77" s="84">
        <f>ROUND(IF(oknTaxable_58,oknLineTotal_58/(1+oknTax1Rate),oknLineTotal_58),2)</f>
        <v>0</v>
      </c>
      <c r="P77" s="70">
        <f>oknLineTotal_58 - oknTotalNet_58</f>
        <v>0</v>
      </c>
      <c r="Q77" s="70">
        <f>ROUND(oknPrice_58 * oknQuantity_58,2)</f>
        <v>0</v>
      </c>
      <c r="R77" s="13"/>
      <c r="T77" s="116">
        <v>58</v>
      </c>
    </row>
    <row r="78" spans="1:20" s="2" customFormat="1" ht="15.95" hidden="1" customHeight="1" x14ac:dyDescent="0.2">
      <c r="A78" s="126"/>
      <c r="B78" s="127"/>
      <c r="E78" s="19">
        <v>0</v>
      </c>
      <c r="F78" s="19">
        <v>0</v>
      </c>
      <c r="H78" s="176"/>
      <c r="I78" s="177"/>
      <c r="J78" s="177"/>
      <c r="K78" s="178"/>
      <c r="L78" s="81">
        <v>0</v>
      </c>
      <c r="M78" s="179">
        <v>0</v>
      </c>
      <c r="N78" s="180"/>
      <c r="O78" s="86">
        <f>ROUND(IF(oknTaxable_59,oknLineTotal_59/(1+oknTax1Rate),oknLineTotal_59),2)</f>
        <v>0</v>
      </c>
      <c r="P78" s="74">
        <f>oknLineTotal_59 - oknTotalNet_59</f>
        <v>0</v>
      </c>
      <c r="Q78" s="74">
        <f>ROUND(oknPrice_59 * oknQuantity_59,2)</f>
        <v>0</v>
      </c>
      <c r="R78" s="12"/>
      <c r="T78" s="116">
        <v>59</v>
      </c>
    </row>
    <row r="79" spans="1:20" s="2" customFormat="1" ht="15.95" hidden="1" customHeight="1" x14ac:dyDescent="0.2">
      <c r="A79" s="126"/>
      <c r="B79" s="127"/>
      <c r="E79" s="19">
        <v>0</v>
      </c>
      <c r="F79" s="19">
        <v>0</v>
      </c>
      <c r="H79" s="161"/>
      <c r="I79" s="162"/>
      <c r="J79" s="162"/>
      <c r="K79" s="163"/>
      <c r="L79" s="78">
        <v>0</v>
      </c>
      <c r="M79" s="143">
        <v>0</v>
      </c>
      <c r="N79" s="144"/>
      <c r="O79" s="84">
        <f>ROUND(IF(oknTaxable_60,oknLineTotal_60/(1+oknTax1Rate),oknLineTotal_60),2)</f>
        <v>0</v>
      </c>
      <c r="P79" s="70">
        <f>oknLineTotal_60 - oknTotalNet_60</f>
        <v>0</v>
      </c>
      <c r="Q79" s="70">
        <f>ROUND(oknPrice_60 * oknQuantity_60,2)</f>
        <v>0</v>
      </c>
      <c r="R79" s="13"/>
      <c r="T79" s="116">
        <v>60</v>
      </c>
    </row>
    <row r="80" spans="1:20" s="2" customFormat="1" ht="15.95" hidden="1" customHeight="1" x14ac:dyDescent="0.2">
      <c r="A80" s="126"/>
      <c r="B80" s="127"/>
      <c r="E80" s="19">
        <v>0</v>
      </c>
      <c r="F80" s="19">
        <v>0</v>
      </c>
      <c r="H80" s="164"/>
      <c r="I80" s="165"/>
      <c r="J80" s="165"/>
      <c r="K80" s="166"/>
      <c r="L80" s="80">
        <v>0</v>
      </c>
      <c r="M80" s="145">
        <v>0</v>
      </c>
      <c r="N80" s="146"/>
      <c r="O80" s="85">
        <f>ROUND(IF(oknTaxable_61,oknLineTotal_61/(1+oknTax1Rate),oknLineTotal_61),2)</f>
        <v>0</v>
      </c>
      <c r="P80" s="73">
        <f>oknLineTotal_61 - oknTotalNet_61</f>
        <v>0</v>
      </c>
      <c r="Q80" s="73">
        <f>ROUND(oknPrice_61 * oknQuantity_61,2)</f>
        <v>0</v>
      </c>
      <c r="R80" s="12"/>
      <c r="T80" s="116">
        <v>61</v>
      </c>
    </row>
    <row r="81" spans="1:20" s="2" customFormat="1" ht="15.95" hidden="1" customHeight="1" x14ac:dyDescent="0.2">
      <c r="A81" s="126"/>
      <c r="B81" s="127"/>
      <c r="E81" s="19">
        <v>0</v>
      </c>
      <c r="F81" s="19">
        <v>0</v>
      </c>
      <c r="H81" s="161"/>
      <c r="I81" s="162"/>
      <c r="J81" s="162"/>
      <c r="K81" s="163"/>
      <c r="L81" s="78">
        <v>0</v>
      </c>
      <c r="M81" s="143">
        <v>0</v>
      </c>
      <c r="N81" s="144"/>
      <c r="O81" s="84">
        <f>ROUND(IF(oknTaxable_62,oknLineTotal_62/(1+oknTax1Rate),oknLineTotal_62),2)</f>
        <v>0</v>
      </c>
      <c r="P81" s="70">
        <f>oknLineTotal_62 - oknTotalNet_62</f>
        <v>0</v>
      </c>
      <c r="Q81" s="70">
        <f>ROUND(oknPrice_62 * oknQuantity_62,2)</f>
        <v>0</v>
      </c>
      <c r="R81" s="13"/>
      <c r="T81" s="116">
        <v>62</v>
      </c>
    </row>
    <row r="82" spans="1:20" s="2" customFormat="1" ht="15.95" hidden="1" customHeight="1" x14ac:dyDescent="0.2">
      <c r="A82" s="126"/>
      <c r="B82" s="127"/>
      <c r="E82" s="19">
        <v>0</v>
      </c>
      <c r="F82" s="19">
        <v>0</v>
      </c>
      <c r="H82" s="164"/>
      <c r="I82" s="165"/>
      <c r="J82" s="165"/>
      <c r="K82" s="166"/>
      <c r="L82" s="80">
        <v>0</v>
      </c>
      <c r="M82" s="145">
        <v>0</v>
      </c>
      <c r="N82" s="146"/>
      <c r="O82" s="85">
        <f>ROUND(IF(oknTaxable_63,oknLineTotal_63/(1+oknTax1Rate),oknLineTotal_63),2)</f>
        <v>0</v>
      </c>
      <c r="P82" s="73">
        <f>oknLineTotal_63 - oknTotalNet_63</f>
        <v>0</v>
      </c>
      <c r="Q82" s="73">
        <f>ROUND(oknPrice_63 * oknQuantity_63,2)</f>
        <v>0</v>
      </c>
      <c r="R82" s="12"/>
      <c r="T82" s="116">
        <v>63</v>
      </c>
    </row>
    <row r="83" spans="1:20" s="2" customFormat="1" ht="15.95" hidden="1" customHeight="1" x14ac:dyDescent="0.2">
      <c r="A83" s="126"/>
      <c r="B83" s="127"/>
      <c r="E83" s="19">
        <v>0</v>
      </c>
      <c r="F83" s="19">
        <v>0</v>
      </c>
      <c r="H83" s="161"/>
      <c r="I83" s="162"/>
      <c r="J83" s="162"/>
      <c r="K83" s="163"/>
      <c r="L83" s="78">
        <v>0</v>
      </c>
      <c r="M83" s="143">
        <v>0</v>
      </c>
      <c r="N83" s="144"/>
      <c r="O83" s="84">
        <f>ROUND(IF(oknTaxable_64,oknLineTotal_64/(1+oknTax1Rate),oknLineTotal_64),2)</f>
        <v>0</v>
      </c>
      <c r="P83" s="70">
        <f>oknLineTotal_64 - oknTotalNet_64</f>
        <v>0</v>
      </c>
      <c r="Q83" s="70">
        <f>ROUND(oknPrice_64 * oknQuantity_64,2)</f>
        <v>0</v>
      </c>
      <c r="R83" s="13"/>
      <c r="T83" s="116">
        <v>64</v>
      </c>
    </row>
    <row r="84" spans="1:20" s="2" customFormat="1" ht="15.95" hidden="1" customHeight="1" x14ac:dyDescent="0.2">
      <c r="A84" s="126"/>
      <c r="B84" s="127"/>
      <c r="E84" s="19">
        <v>0</v>
      </c>
      <c r="F84" s="19">
        <v>0</v>
      </c>
      <c r="H84" s="164"/>
      <c r="I84" s="165"/>
      <c r="J84" s="165"/>
      <c r="K84" s="166"/>
      <c r="L84" s="80">
        <v>0</v>
      </c>
      <c r="M84" s="145">
        <v>0</v>
      </c>
      <c r="N84" s="146"/>
      <c r="O84" s="85">
        <f>ROUND(IF(oknTaxable_65,oknLineTotal_65/(1+oknTax1Rate),oknLineTotal_65),2)</f>
        <v>0</v>
      </c>
      <c r="P84" s="73">
        <f>oknLineTotal_65 - oknTotalNet_65</f>
        <v>0</v>
      </c>
      <c r="Q84" s="73">
        <f>ROUND(oknPrice_65 * oknQuantity_65,2)</f>
        <v>0</v>
      </c>
      <c r="R84" s="12"/>
      <c r="T84" s="116">
        <v>65</v>
      </c>
    </row>
    <row r="85" spans="1:20" s="2" customFormat="1" ht="15.95" hidden="1" customHeight="1" x14ac:dyDescent="0.2">
      <c r="A85" s="126"/>
      <c r="B85" s="127"/>
      <c r="E85" s="19">
        <v>0</v>
      </c>
      <c r="F85" s="19">
        <v>0</v>
      </c>
      <c r="H85" s="161"/>
      <c r="I85" s="162"/>
      <c r="J85" s="162"/>
      <c r="K85" s="163"/>
      <c r="L85" s="78">
        <v>0</v>
      </c>
      <c r="M85" s="143">
        <v>0</v>
      </c>
      <c r="N85" s="144"/>
      <c r="O85" s="84">
        <f>ROUND(IF(oknTaxable_66,oknLineTotal_66/(1+oknTax1Rate),oknLineTotal_66),2)</f>
        <v>0</v>
      </c>
      <c r="P85" s="70">
        <f>oknLineTotal_66 - oknTotalNet_66</f>
        <v>0</v>
      </c>
      <c r="Q85" s="70">
        <f>ROUND(oknPrice_66 * oknQuantity_66,2)</f>
        <v>0</v>
      </c>
      <c r="R85" s="13"/>
      <c r="T85" s="116">
        <v>66</v>
      </c>
    </row>
    <row r="86" spans="1:20" s="2" customFormat="1" ht="15.95" hidden="1" customHeight="1" x14ac:dyDescent="0.2">
      <c r="A86" s="126"/>
      <c r="B86" s="127"/>
      <c r="E86" s="19">
        <v>0</v>
      </c>
      <c r="F86" s="19">
        <v>0</v>
      </c>
      <c r="H86" s="164"/>
      <c r="I86" s="165"/>
      <c r="J86" s="165"/>
      <c r="K86" s="166"/>
      <c r="L86" s="80">
        <v>0</v>
      </c>
      <c r="M86" s="145">
        <v>0</v>
      </c>
      <c r="N86" s="146"/>
      <c r="O86" s="85">
        <f>ROUND(IF(oknTaxable_67,oknLineTotal_67/(1+oknTax1Rate),oknLineTotal_67),2)</f>
        <v>0</v>
      </c>
      <c r="P86" s="73">
        <f>oknLineTotal_67 - oknTotalNet_67</f>
        <v>0</v>
      </c>
      <c r="Q86" s="73">
        <f>ROUND(oknPrice_67 * oknQuantity_67,2)</f>
        <v>0</v>
      </c>
      <c r="R86" s="12"/>
      <c r="T86" s="116">
        <v>67</v>
      </c>
    </row>
    <row r="87" spans="1:20" s="2" customFormat="1" ht="15.95" hidden="1" customHeight="1" x14ac:dyDescent="0.2">
      <c r="A87" s="126"/>
      <c r="B87" s="127"/>
      <c r="E87" s="19">
        <v>0</v>
      </c>
      <c r="F87" s="19">
        <v>0</v>
      </c>
      <c r="H87" s="161"/>
      <c r="I87" s="162"/>
      <c r="J87" s="162"/>
      <c r="K87" s="163"/>
      <c r="L87" s="78">
        <v>0</v>
      </c>
      <c r="M87" s="143">
        <v>0</v>
      </c>
      <c r="N87" s="144"/>
      <c r="O87" s="84">
        <f>ROUND(IF(oknTaxable_68,oknLineTotal_68/(1+oknTax1Rate),oknLineTotal_68),2)</f>
        <v>0</v>
      </c>
      <c r="P87" s="70">
        <f>oknLineTotal_68 - oknTotalNet_68</f>
        <v>0</v>
      </c>
      <c r="Q87" s="70">
        <f>ROUND(oknPrice_68 * oknQuantity_68,2)</f>
        <v>0</v>
      </c>
      <c r="R87" s="13"/>
      <c r="T87" s="116">
        <v>68</v>
      </c>
    </row>
    <row r="88" spans="1:20" s="2" customFormat="1" ht="15.95" hidden="1" customHeight="1" x14ac:dyDescent="0.2">
      <c r="A88" s="126"/>
      <c r="B88" s="127"/>
      <c r="E88" s="19">
        <v>0</v>
      </c>
      <c r="F88" s="19">
        <v>0</v>
      </c>
      <c r="H88" s="164"/>
      <c r="I88" s="165"/>
      <c r="J88" s="165"/>
      <c r="K88" s="166"/>
      <c r="L88" s="80">
        <v>0</v>
      </c>
      <c r="M88" s="145">
        <v>0</v>
      </c>
      <c r="N88" s="146"/>
      <c r="O88" s="85">
        <f>ROUND(IF(oknTaxable_69,oknLineTotal_69/(1+oknTax1Rate),oknLineTotal_69),2)</f>
        <v>0</v>
      </c>
      <c r="P88" s="73">
        <f>oknLineTotal_69 - oknTotalNet_69</f>
        <v>0</v>
      </c>
      <c r="Q88" s="73">
        <f>ROUND(oknPrice_69 * oknQuantity_69,2)</f>
        <v>0</v>
      </c>
      <c r="R88" s="12"/>
      <c r="T88" s="116">
        <v>69</v>
      </c>
    </row>
    <row r="89" spans="1:20" s="2" customFormat="1" ht="15.95" hidden="1" customHeight="1" x14ac:dyDescent="0.2">
      <c r="A89" s="126"/>
      <c r="B89" s="127"/>
      <c r="E89" s="19">
        <v>0</v>
      </c>
      <c r="F89" s="19">
        <v>0</v>
      </c>
      <c r="H89" s="161"/>
      <c r="I89" s="162"/>
      <c r="J89" s="162"/>
      <c r="K89" s="163"/>
      <c r="L89" s="78">
        <v>0</v>
      </c>
      <c r="M89" s="143">
        <v>0</v>
      </c>
      <c r="N89" s="144"/>
      <c r="O89" s="84">
        <f>ROUND(IF(oknTaxable_70,oknLineTotal_70/(1+oknTax1Rate),oknLineTotal_70),2)</f>
        <v>0</v>
      </c>
      <c r="P89" s="70">
        <f>oknLineTotal_70 - oknTotalNet_70</f>
        <v>0</v>
      </c>
      <c r="Q89" s="70">
        <f>ROUND(oknPrice_70 * oknQuantity_70,2)</f>
        <v>0</v>
      </c>
      <c r="R89" s="13"/>
      <c r="T89" s="116">
        <v>70</v>
      </c>
    </row>
    <row r="90" spans="1:20" s="2" customFormat="1" ht="15.95" hidden="1" customHeight="1" x14ac:dyDescent="0.2">
      <c r="A90" s="126"/>
      <c r="B90" s="127"/>
      <c r="E90" s="19">
        <v>0</v>
      </c>
      <c r="F90" s="19">
        <v>0</v>
      </c>
      <c r="H90" s="164"/>
      <c r="I90" s="165"/>
      <c r="J90" s="165"/>
      <c r="K90" s="166"/>
      <c r="L90" s="80">
        <v>0</v>
      </c>
      <c r="M90" s="145">
        <v>0</v>
      </c>
      <c r="N90" s="146"/>
      <c r="O90" s="85">
        <f>ROUND(IF(oknTaxable_71,oknLineTotal_71/(1+oknTax1Rate),oknLineTotal_71),2)</f>
        <v>0</v>
      </c>
      <c r="P90" s="73">
        <f>oknLineTotal_71 - oknTotalNet_71</f>
        <v>0</v>
      </c>
      <c r="Q90" s="73">
        <f>ROUND(oknPrice_71 * oknQuantity_71,2)</f>
        <v>0</v>
      </c>
      <c r="R90" s="12"/>
      <c r="T90" s="116">
        <v>71</v>
      </c>
    </row>
    <row r="91" spans="1:20" s="2" customFormat="1" ht="15.95" hidden="1" customHeight="1" x14ac:dyDescent="0.2">
      <c r="A91" s="126"/>
      <c r="B91" s="127"/>
      <c r="E91" s="19">
        <v>0</v>
      </c>
      <c r="F91" s="19">
        <v>0</v>
      </c>
      <c r="H91" s="161"/>
      <c r="I91" s="162"/>
      <c r="J91" s="162"/>
      <c r="K91" s="163"/>
      <c r="L91" s="78">
        <v>0</v>
      </c>
      <c r="M91" s="143">
        <v>0</v>
      </c>
      <c r="N91" s="144"/>
      <c r="O91" s="84">
        <f>ROUND(IF(oknTaxable_72,oknLineTotal_72/(1+oknTax1Rate),oknLineTotal_72),2)</f>
        <v>0</v>
      </c>
      <c r="P91" s="70">
        <f>oknLineTotal_72 - oknTotalNet_72</f>
        <v>0</v>
      </c>
      <c r="Q91" s="70">
        <f>ROUND(oknPrice_72 * oknQuantity_72,2)</f>
        <v>0</v>
      </c>
      <c r="R91" s="13"/>
      <c r="T91" s="116">
        <v>72</v>
      </c>
    </row>
    <row r="92" spans="1:20" s="2" customFormat="1" ht="15.95" hidden="1" customHeight="1" x14ac:dyDescent="0.2">
      <c r="A92" s="126"/>
      <c r="B92" s="127"/>
      <c r="E92" s="19">
        <v>0</v>
      </c>
      <c r="F92" s="19">
        <v>0</v>
      </c>
      <c r="H92" s="164"/>
      <c r="I92" s="165"/>
      <c r="J92" s="165"/>
      <c r="K92" s="166"/>
      <c r="L92" s="80">
        <v>0</v>
      </c>
      <c r="M92" s="145">
        <v>0</v>
      </c>
      <c r="N92" s="146"/>
      <c r="O92" s="85">
        <f>ROUND(IF(oknTaxable_73,oknLineTotal_73/(1+oknTax1Rate),oknLineTotal_73),2)</f>
        <v>0</v>
      </c>
      <c r="P92" s="73">
        <f>oknLineTotal_73 - oknTotalNet_73</f>
        <v>0</v>
      </c>
      <c r="Q92" s="73">
        <f>ROUND(oknPrice_73 * oknQuantity_73,2)</f>
        <v>0</v>
      </c>
      <c r="R92" s="12"/>
      <c r="T92" s="116">
        <v>73</v>
      </c>
    </row>
    <row r="93" spans="1:20" s="2" customFormat="1" ht="15.95" hidden="1" customHeight="1" x14ac:dyDescent="0.2">
      <c r="A93" s="126"/>
      <c r="B93" s="127"/>
      <c r="E93" s="19">
        <v>0</v>
      </c>
      <c r="F93" s="19">
        <v>0</v>
      </c>
      <c r="H93" s="161"/>
      <c r="I93" s="162"/>
      <c r="J93" s="162"/>
      <c r="K93" s="163"/>
      <c r="L93" s="78">
        <v>0</v>
      </c>
      <c r="M93" s="143">
        <v>0</v>
      </c>
      <c r="N93" s="144"/>
      <c r="O93" s="84">
        <f>ROUND(IF(oknTaxable_74,oknLineTotal_74/(1+oknTax1Rate),oknLineTotal_74),2)</f>
        <v>0</v>
      </c>
      <c r="P93" s="70">
        <f>oknLineTotal_74 - oknTotalNet_74</f>
        <v>0</v>
      </c>
      <c r="Q93" s="70">
        <f>ROUND(oknPrice_74 * oknQuantity_74,2)</f>
        <v>0</v>
      </c>
      <c r="R93" s="13"/>
      <c r="T93" s="116">
        <v>74</v>
      </c>
    </row>
    <row r="94" spans="1:20" s="2" customFormat="1" ht="15.95" hidden="1" customHeight="1" x14ac:dyDescent="0.2">
      <c r="A94" s="126"/>
      <c r="B94" s="127"/>
      <c r="E94" s="19">
        <v>0</v>
      </c>
      <c r="F94" s="19">
        <v>0</v>
      </c>
      <c r="H94" s="164"/>
      <c r="I94" s="165"/>
      <c r="J94" s="165"/>
      <c r="K94" s="166"/>
      <c r="L94" s="80">
        <v>0</v>
      </c>
      <c r="M94" s="145">
        <v>0</v>
      </c>
      <c r="N94" s="146"/>
      <c r="O94" s="85">
        <f>ROUND(IF(oknTaxable_75,oknLineTotal_75/(1+oknTax1Rate),oknLineTotal_75),2)</f>
        <v>0</v>
      </c>
      <c r="P94" s="73">
        <f>oknLineTotal_75 - oknTotalNet_75</f>
        <v>0</v>
      </c>
      <c r="Q94" s="73">
        <f>ROUND(oknPrice_75 * oknQuantity_75,2)</f>
        <v>0</v>
      </c>
      <c r="R94" s="12"/>
      <c r="T94" s="116">
        <v>75</v>
      </c>
    </row>
    <row r="95" spans="1:20" s="2" customFormat="1" ht="15.95" hidden="1" customHeight="1" x14ac:dyDescent="0.2">
      <c r="A95" s="126"/>
      <c r="B95" s="127"/>
      <c r="E95" s="19">
        <v>0</v>
      </c>
      <c r="F95" s="19">
        <v>0</v>
      </c>
      <c r="H95" s="161"/>
      <c r="I95" s="162"/>
      <c r="J95" s="162"/>
      <c r="K95" s="163"/>
      <c r="L95" s="78">
        <v>0</v>
      </c>
      <c r="M95" s="143">
        <v>0</v>
      </c>
      <c r="N95" s="144"/>
      <c r="O95" s="84">
        <f>ROUND(IF(oknTaxable_76,oknLineTotal_76/(1+oknTax1Rate),oknLineTotal_76),2)</f>
        <v>0</v>
      </c>
      <c r="P95" s="70">
        <f>oknLineTotal_76 - oknTotalNet_76</f>
        <v>0</v>
      </c>
      <c r="Q95" s="70">
        <f>ROUND(oknPrice_76 * oknQuantity_76,2)</f>
        <v>0</v>
      </c>
      <c r="R95" s="13"/>
      <c r="T95" s="116">
        <v>76</v>
      </c>
    </row>
    <row r="96" spans="1:20" s="2" customFormat="1" ht="15.95" hidden="1" customHeight="1" x14ac:dyDescent="0.2">
      <c r="A96" s="126"/>
      <c r="B96" s="127"/>
      <c r="E96" s="19">
        <v>0</v>
      </c>
      <c r="F96" s="19">
        <v>0</v>
      </c>
      <c r="H96" s="164"/>
      <c r="I96" s="165"/>
      <c r="J96" s="165"/>
      <c r="K96" s="166"/>
      <c r="L96" s="80">
        <v>0</v>
      </c>
      <c r="M96" s="145">
        <v>0</v>
      </c>
      <c r="N96" s="146"/>
      <c r="O96" s="85">
        <f>ROUND(IF(oknTaxable_77,oknLineTotal_77/(1+oknTax1Rate),oknLineTotal_77),2)</f>
        <v>0</v>
      </c>
      <c r="P96" s="73">
        <f>oknLineTotal_77 - oknTotalNet_77</f>
        <v>0</v>
      </c>
      <c r="Q96" s="73">
        <f>ROUND(oknPrice_77 * oknQuantity_77,2)</f>
        <v>0</v>
      </c>
      <c r="R96" s="12"/>
      <c r="T96" s="116">
        <v>77</v>
      </c>
    </row>
    <row r="97" spans="1:20" s="2" customFormat="1" ht="15.95" hidden="1" customHeight="1" x14ac:dyDescent="0.2">
      <c r="A97" s="126"/>
      <c r="B97" s="127"/>
      <c r="E97" s="19">
        <v>0</v>
      </c>
      <c r="F97" s="19">
        <v>0</v>
      </c>
      <c r="H97" s="171"/>
      <c r="I97" s="172"/>
      <c r="J97" s="172"/>
      <c r="K97" s="173"/>
      <c r="L97" s="82">
        <v>0</v>
      </c>
      <c r="M97" s="174">
        <v>0</v>
      </c>
      <c r="N97" s="175"/>
      <c r="O97" s="87">
        <f>ROUND(IF(oknTaxable_78,oknLineTotal_78/(1+oknTax1Rate),oknLineTotal_78),2)</f>
        <v>0</v>
      </c>
      <c r="P97" s="72">
        <f>oknLineTotal_78 - oknTotalNet_78</f>
        <v>0</v>
      </c>
      <c r="Q97" s="72">
        <f>ROUND(oknPrice_78 * oknQuantity_78,2)</f>
        <v>0</v>
      </c>
      <c r="R97" s="13"/>
      <c r="T97" s="116">
        <v>78</v>
      </c>
    </row>
    <row r="98" spans="1:20" s="2" customFormat="1" ht="15.95" hidden="1" customHeight="1" x14ac:dyDescent="0.2">
      <c r="A98" s="126"/>
      <c r="B98" s="127"/>
      <c r="E98" s="19">
        <v>0</v>
      </c>
      <c r="F98" s="19">
        <v>0</v>
      </c>
      <c r="H98" s="164"/>
      <c r="I98" s="165"/>
      <c r="J98" s="165"/>
      <c r="K98" s="166"/>
      <c r="L98" s="80">
        <v>0</v>
      </c>
      <c r="M98" s="145">
        <v>0</v>
      </c>
      <c r="N98" s="146"/>
      <c r="O98" s="85">
        <f>ROUND(IF(oknTaxable_79,oknLineTotal_79/(1+oknTax1Rate),oknLineTotal_79),2)</f>
        <v>0</v>
      </c>
      <c r="P98" s="73">
        <f>oknLineTotal_79 - oknTotalNet_79</f>
        <v>0</v>
      </c>
      <c r="Q98" s="73">
        <f>ROUND(oknPrice_79 * oknQuantity_79,2)</f>
        <v>0</v>
      </c>
      <c r="R98" s="12"/>
      <c r="T98" s="116">
        <v>79</v>
      </c>
    </row>
    <row r="99" spans="1:20" s="2" customFormat="1" ht="15.95" hidden="1" customHeight="1" x14ac:dyDescent="0.2">
      <c r="A99" s="126"/>
      <c r="B99" s="127"/>
      <c r="E99" s="19">
        <v>0</v>
      </c>
      <c r="F99" s="19">
        <v>0</v>
      </c>
      <c r="H99" s="161"/>
      <c r="I99" s="162"/>
      <c r="J99" s="162"/>
      <c r="K99" s="163"/>
      <c r="L99" s="78">
        <v>0</v>
      </c>
      <c r="M99" s="143">
        <v>0</v>
      </c>
      <c r="N99" s="144"/>
      <c r="O99" s="84">
        <f>ROUND(IF(oknTaxable_80,oknLineTotal_80/(1+oknTax1Rate),oknLineTotal_80),2)</f>
        <v>0</v>
      </c>
      <c r="P99" s="70">
        <f>oknLineTotal_80 - oknTotalNet_80</f>
        <v>0</v>
      </c>
      <c r="Q99" s="70">
        <f>ROUND(oknPrice_80 * oknQuantity_80,2)</f>
        <v>0</v>
      </c>
      <c r="R99" s="13"/>
      <c r="T99" s="116">
        <v>80</v>
      </c>
    </row>
    <row r="100" spans="1:20" s="2" customFormat="1" ht="15.95" hidden="1" customHeight="1" x14ac:dyDescent="0.2">
      <c r="A100" s="126"/>
      <c r="B100" s="127"/>
      <c r="E100" s="19">
        <v>0</v>
      </c>
      <c r="F100" s="19">
        <v>0</v>
      </c>
      <c r="H100" s="164"/>
      <c r="I100" s="165"/>
      <c r="J100" s="165"/>
      <c r="K100" s="166"/>
      <c r="L100" s="80">
        <v>0</v>
      </c>
      <c r="M100" s="145">
        <v>0</v>
      </c>
      <c r="N100" s="146"/>
      <c r="O100" s="85">
        <f>ROUND(IF(oknTaxable_81,oknLineTotal_81/(1+oknTax1Rate),oknLineTotal_81),2)</f>
        <v>0</v>
      </c>
      <c r="P100" s="73">
        <f>oknLineTotal_81 - oknTotalNet_81</f>
        <v>0</v>
      </c>
      <c r="Q100" s="73">
        <f>ROUND(oknPrice_81 * oknQuantity_81,2)</f>
        <v>0</v>
      </c>
      <c r="R100" s="12"/>
      <c r="T100" s="116">
        <v>81</v>
      </c>
    </row>
    <row r="101" spans="1:20" s="2" customFormat="1" ht="15.95" hidden="1" customHeight="1" x14ac:dyDescent="0.2">
      <c r="A101" s="126"/>
      <c r="B101" s="127"/>
      <c r="E101" s="19">
        <v>0</v>
      </c>
      <c r="F101" s="19">
        <v>0</v>
      </c>
      <c r="H101" s="161"/>
      <c r="I101" s="162"/>
      <c r="J101" s="162"/>
      <c r="K101" s="163"/>
      <c r="L101" s="78">
        <v>0</v>
      </c>
      <c r="M101" s="143">
        <v>0</v>
      </c>
      <c r="N101" s="144"/>
      <c r="O101" s="84">
        <f>ROUND(IF(oknTaxable_82,oknLineTotal_82/(1+oknTax1Rate),oknLineTotal_82),2)</f>
        <v>0</v>
      </c>
      <c r="P101" s="70">
        <f>oknLineTotal_82 - oknTotalNet_82</f>
        <v>0</v>
      </c>
      <c r="Q101" s="70">
        <f>ROUND(oknPrice_82 * oknQuantity_82,2)</f>
        <v>0</v>
      </c>
      <c r="R101" s="13"/>
      <c r="T101" s="116">
        <v>82</v>
      </c>
    </row>
    <row r="102" spans="1:20" s="2" customFormat="1" ht="15.95" hidden="1" customHeight="1" x14ac:dyDescent="0.2">
      <c r="A102" s="126"/>
      <c r="B102" s="127"/>
      <c r="E102" s="19">
        <v>0</v>
      </c>
      <c r="F102" s="19">
        <v>0</v>
      </c>
      <c r="H102" s="164"/>
      <c r="I102" s="165"/>
      <c r="J102" s="165"/>
      <c r="K102" s="166"/>
      <c r="L102" s="80">
        <v>0</v>
      </c>
      <c r="M102" s="145">
        <v>0</v>
      </c>
      <c r="N102" s="146"/>
      <c r="O102" s="85">
        <f>ROUND(IF(oknTaxable_83,oknLineTotal_83/(1+oknTax1Rate),oknLineTotal_83),2)</f>
        <v>0</v>
      </c>
      <c r="P102" s="73">
        <f>oknLineTotal_83 - oknTotalNet_83</f>
        <v>0</v>
      </c>
      <c r="Q102" s="73">
        <f>ROUND(oknPrice_83 * oknQuantity_83,2)</f>
        <v>0</v>
      </c>
      <c r="R102" s="12"/>
      <c r="T102" s="116">
        <v>83</v>
      </c>
    </row>
    <row r="103" spans="1:20" s="2" customFormat="1" ht="15.95" hidden="1" customHeight="1" x14ac:dyDescent="0.2">
      <c r="A103" s="126"/>
      <c r="B103" s="127"/>
      <c r="E103" s="19">
        <v>0</v>
      </c>
      <c r="F103" s="19">
        <v>0</v>
      </c>
      <c r="H103" s="161"/>
      <c r="I103" s="162"/>
      <c r="J103" s="162"/>
      <c r="K103" s="163"/>
      <c r="L103" s="78">
        <v>0</v>
      </c>
      <c r="M103" s="143">
        <v>0</v>
      </c>
      <c r="N103" s="144"/>
      <c r="O103" s="84">
        <f>ROUND(IF(oknTaxable_84,oknLineTotal_84/(1+oknTax1Rate),oknLineTotal_84),2)</f>
        <v>0</v>
      </c>
      <c r="P103" s="70">
        <f>oknLineTotal_84 - oknTotalNet_84</f>
        <v>0</v>
      </c>
      <c r="Q103" s="70">
        <f>ROUND(oknPrice_84 * oknQuantity_84,2)</f>
        <v>0</v>
      </c>
      <c r="R103" s="13"/>
      <c r="T103" s="116">
        <v>84</v>
      </c>
    </row>
    <row r="104" spans="1:20" s="2" customFormat="1" ht="15.95" hidden="1" customHeight="1" x14ac:dyDescent="0.2">
      <c r="A104" s="126"/>
      <c r="B104" s="127"/>
      <c r="E104" s="19">
        <v>0</v>
      </c>
      <c r="F104" s="19">
        <v>0</v>
      </c>
      <c r="H104" s="164"/>
      <c r="I104" s="165"/>
      <c r="J104" s="165"/>
      <c r="K104" s="166"/>
      <c r="L104" s="80">
        <v>0</v>
      </c>
      <c r="M104" s="145">
        <v>0</v>
      </c>
      <c r="N104" s="146"/>
      <c r="O104" s="85">
        <f>ROUND(IF(oknTaxable_85,oknLineTotal_85/(1+oknTax1Rate),oknLineTotal_85),2)</f>
        <v>0</v>
      </c>
      <c r="P104" s="73">
        <f>oknLineTotal_85 - oknTotalNet_85</f>
        <v>0</v>
      </c>
      <c r="Q104" s="73">
        <f>ROUND(oknPrice_85 * oknQuantity_85,2)</f>
        <v>0</v>
      </c>
      <c r="R104" s="12"/>
      <c r="T104" s="116">
        <v>85</v>
      </c>
    </row>
    <row r="105" spans="1:20" s="2" customFormat="1" ht="15.95" hidden="1" customHeight="1" x14ac:dyDescent="0.2">
      <c r="A105" s="126"/>
      <c r="B105" s="127"/>
      <c r="E105" s="19">
        <v>0</v>
      </c>
      <c r="F105" s="19">
        <v>0</v>
      </c>
      <c r="H105" s="161"/>
      <c r="I105" s="162"/>
      <c r="J105" s="162"/>
      <c r="K105" s="163"/>
      <c r="L105" s="78">
        <v>0</v>
      </c>
      <c r="M105" s="143">
        <v>0</v>
      </c>
      <c r="N105" s="144"/>
      <c r="O105" s="84">
        <f>ROUND(IF(oknTaxable_86,oknLineTotal_86/(1+oknTax1Rate),oknLineTotal_86),2)</f>
        <v>0</v>
      </c>
      <c r="P105" s="70">
        <f>oknLineTotal_86 - oknTotalNet_86</f>
        <v>0</v>
      </c>
      <c r="Q105" s="70">
        <f>ROUND(oknPrice_86 * oknQuantity_86,2)</f>
        <v>0</v>
      </c>
      <c r="R105" s="13"/>
      <c r="T105" s="116">
        <v>86</v>
      </c>
    </row>
    <row r="106" spans="1:20" s="2" customFormat="1" ht="15.95" hidden="1" customHeight="1" x14ac:dyDescent="0.2">
      <c r="A106" s="126"/>
      <c r="B106" s="127"/>
      <c r="E106" s="19">
        <v>0</v>
      </c>
      <c r="F106" s="19">
        <v>0</v>
      </c>
      <c r="H106" s="164"/>
      <c r="I106" s="165"/>
      <c r="J106" s="165"/>
      <c r="K106" s="166"/>
      <c r="L106" s="80">
        <v>0</v>
      </c>
      <c r="M106" s="145">
        <v>0</v>
      </c>
      <c r="N106" s="146"/>
      <c r="O106" s="85">
        <f>ROUND(IF(oknTaxable_87,oknLineTotal_87/(1+oknTax1Rate),oknLineTotal_87),2)</f>
        <v>0</v>
      </c>
      <c r="P106" s="73">
        <f>oknLineTotal_87 - oknTotalNet_87</f>
        <v>0</v>
      </c>
      <c r="Q106" s="73">
        <f>ROUND(oknPrice_87 * oknQuantity_87,2)</f>
        <v>0</v>
      </c>
      <c r="R106" s="12"/>
      <c r="T106" s="116">
        <v>87</v>
      </c>
    </row>
    <row r="107" spans="1:20" s="2" customFormat="1" ht="15.95" hidden="1" customHeight="1" x14ac:dyDescent="0.2">
      <c r="A107" s="126"/>
      <c r="B107" s="127"/>
      <c r="E107" s="19">
        <v>0</v>
      </c>
      <c r="F107" s="19">
        <v>0</v>
      </c>
      <c r="H107" s="161"/>
      <c r="I107" s="162"/>
      <c r="J107" s="162"/>
      <c r="K107" s="163"/>
      <c r="L107" s="78">
        <v>0</v>
      </c>
      <c r="M107" s="143">
        <v>0</v>
      </c>
      <c r="N107" s="144"/>
      <c r="O107" s="84">
        <f>ROUND(IF(oknTaxable_88,oknLineTotal_88/(1+oknTax1Rate),oknLineTotal_88),2)</f>
        <v>0</v>
      </c>
      <c r="P107" s="70">
        <f>oknLineTotal_88 - oknTotalNet_88</f>
        <v>0</v>
      </c>
      <c r="Q107" s="70">
        <f>ROUND(oknPrice_88 * oknQuantity_88,2)</f>
        <v>0</v>
      </c>
      <c r="R107" s="13"/>
      <c r="T107" s="116">
        <v>88</v>
      </c>
    </row>
    <row r="108" spans="1:20" s="2" customFormat="1" ht="15.95" hidden="1" customHeight="1" x14ac:dyDescent="0.2">
      <c r="A108" s="126"/>
      <c r="B108" s="127"/>
      <c r="E108" s="19">
        <v>0</v>
      </c>
      <c r="F108" s="19">
        <v>0</v>
      </c>
      <c r="H108" s="176"/>
      <c r="I108" s="177"/>
      <c r="J108" s="177"/>
      <c r="K108" s="178"/>
      <c r="L108" s="81">
        <v>0</v>
      </c>
      <c r="M108" s="179">
        <v>0</v>
      </c>
      <c r="N108" s="180"/>
      <c r="O108" s="86">
        <f>ROUND(IF(oknTaxable_89,oknLineTotal_89/(1+oknTax1Rate),oknLineTotal_89),2)</f>
        <v>0</v>
      </c>
      <c r="P108" s="74">
        <f>oknLineTotal_89 - oknTotalNet_89</f>
        <v>0</v>
      </c>
      <c r="Q108" s="74">
        <f>ROUND(oknPrice_89 * oknQuantity_89,2)</f>
        <v>0</v>
      </c>
      <c r="R108" s="12"/>
      <c r="T108" s="116">
        <v>89</v>
      </c>
    </row>
    <row r="109" spans="1:20" s="2" customFormat="1" ht="15.95" hidden="1" customHeight="1" x14ac:dyDescent="0.2">
      <c r="A109" s="126"/>
      <c r="B109" s="127"/>
      <c r="E109" s="19">
        <v>0</v>
      </c>
      <c r="F109" s="19">
        <v>0</v>
      </c>
      <c r="H109" s="161"/>
      <c r="I109" s="162"/>
      <c r="J109" s="162"/>
      <c r="K109" s="163"/>
      <c r="L109" s="78">
        <v>0</v>
      </c>
      <c r="M109" s="143">
        <v>0</v>
      </c>
      <c r="N109" s="144"/>
      <c r="O109" s="84">
        <f>ROUND(IF(oknTaxable_90,oknLineTotal_90/(1+oknTax1Rate),oknLineTotal_90),2)</f>
        <v>0</v>
      </c>
      <c r="P109" s="70">
        <f>oknLineTotal_90 - oknTotalNet_90</f>
        <v>0</v>
      </c>
      <c r="Q109" s="70">
        <f>ROUND(oknPrice_90 * oknQuantity_90,2)</f>
        <v>0</v>
      </c>
      <c r="R109" s="13"/>
      <c r="T109" s="116">
        <v>90</v>
      </c>
    </row>
    <row r="110" spans="1:20" s="2" customFormat="1" ht="15.95" hidden="1" customHeight="1" x14ac:dyDescent="0.2">
      <c r="A110" s="126"/>
      <c r="B110" s="127"/>
      <c r="E110" s="19">
        <v>0</v>
      </c>
      <c r="F110" s="19">
        <v>0</v>
      </c>
      <c r="H110" s="164"/>
      <c r="I110" s="165"/>
      <c r="J110" s="165"/>
      <c r="K110" s="166"/>
      <c r="L110" s="80">
        <v>0</v>
      </c>
      <c r="M110" s="145">
        <v>0</v>
      </c>
      <c r="N110" s="146"/>
      <c r="O110" s="85">
        <f>ROUND(IF(oknTaxable_91,oknLineTotal_91/(1+oknTax1Rate),oknLineTotal_91),2)</f>
        <v>0</v>
      </c>
      <c r="P110" s="73">
        <f>oknLineTotal_91 - oknTotalNet_91</f>
        <v>0</v>
      </c>
      <c r="Q110" s="73">
        <f>ROUND(oknPrice_91 * oknQuantity_91,2)</f>
        <v>0</v>
      </c>
      <c r="R110" s="12"/>
      <c r="T110" s="116">
        <v>91</v>
      </c>
    </row>
    <row r="111" spans="1:20" s="2" customFormat="1" ht="15.95" hidden="1" customHeight="1" x14ac:dyDescent="0.2">
      <c r="A111" s="126"/>
      <c r="B111" s="127"/>
      <c r="E111" s="19">
        <v>0</v>
      </c>
      <c r="F111" s="19">
        <v>0</v>
      </c>
      <c r="H111" s="161"/>
      <c r="I111" s="162"/>
      <c r="J111" s="162"/>
      <c r="K111" s="163"/>
      <c r="L111" s="78">
        <v>0</v>
      </c>
      <c r="M111" s="143">
        <v>0</v>
      </c>
      <c r="N111" s="144"/>
      <c r="O111" s="84">
        <f>ROUND(IF(oknTaxable_92,oknLineTotal_92/(1+oknTax1Rate),oknLineTotal_92),2)</f>
        <v>0</v>
      </c>
      <c r="P111" s="70">
        <f>oknLineTotal_92 - oknTotalNet_92</f>
        <v>0</v>
      </c>
      <c r="Q111" s="70">
        <f>ROUND(oknPrice_92 * oknQuantity_92,2)</f>
        <v>0</v>
      </c>
      <c r="R111" s="13"/>
      <c r="T111" s="116">
        <v>92</v>
      </c>
    </row>
    <row r="112" spans="1:20" s="2" customFormat="1" ht="15.95" hidden="1" customHeight="1" x14ac:dyDescent="0.2">
      <c r="A112" s="126"/>
      <c r="B112" s="127"/>
      <c r="E112" s="19">
        <v>0</v>
      </c>
      <c r="F112" s="19">
        <v>0</v>
      </c>
      <c r="H112" s="164"/>
      <c r="I112" s="165"/>
      <c r="J112" s="165"/>
      <c r="K112" s="166"/>
      <c r="L112" s="80">
        <v>0</v>
      </c>
      <c r="M112" s="145">
        <v>0</v>
      </c>
      <c r="N112" s="146"/>
      <c r="O112" s="85">
        <f>ROUND(IF(oknTaxable_93,oknLineTotal_93/(1+oknTax1Rate),oknLineTotal_93),2)</f>
        <v>0</v>
      </c>
      <c r="P112" s="73">
        <f>oknLineTotal_93 - oknTotalNet_93</f>
        <v>0</v>
      </c>
      <c r="Q112" s="73">
        <f>ROUND(oknPrice_93 * oknQuantity_93,2)</f>
        <v>0</v>
      </c>
      <c r="R112" s="12"/>
      <c r="T112" s="116">
        <v>93</v>
      </c>
    </row>
    <row r="113" spans="1:20" s="2" customFormat="1" ht="15.95" hidden="1" customHeight="1" x14ac:dyDescent="0.2">
      <c r="A113" s="126"/>
      <c r="B113" s="127"/>
      <c r="E113" s="19">
        <v>0</v>
      </c>
      <c r="F113" s="19">
        <v>0</v>
      </c>
      <c r="H113" s="161"/>
      <c r="I113" s="162"/>
      <c r="J113" s="162"/>
      <c r="K113" s="163"/>
      <c r="L113" s="78">
        <v>0</v>
      </c>
      <c r="M113" s="143">
        <v>0</v>
      </c>
      <c r="N113" s="144"/>
      <c r="O113" s="84">
        <f>ROUND(IF(oknTaxable_94,oknLineTotal_94/(1+oknTax1Rate),oknLineTotal_94),2)</f>
        <v>0</v>
      </c>
      <c r="P113" s="70">
        <f>oknLineTotal_94 - oknTotalNet_94</f>
        <v>0</v>
      </c>
      <c r="Q113" s="70">
        <f>ROUND(oknPrice_94 * oknQuantity_94,2)</f>
        <v>0</v>
      </c>
      <c r="R113" s="13"/>
      <c r="T113" s="116">
        <v>94</v>
      </c>
    </row>
    <row r="114" spans="1:20" s="2" customFormat="1" ht="15.95" hidden="1" customHeight="1" x14ac:dyDescent="0.2">
      <c r="A114" s="126"/>
      <c r="B114" s="127"/>
      <c r="E114" s="19">
        <v>0</v>
      </c>
      <c r="F114" s="19">
        <v>0</v>
      </c>
      <c r="H114" s="164"/>
      <c r="I114" s="165"/>
      <c r="J114" s="165"/>
      <c r="K114" s="166"/>
      <c r="L114" s="80">
        <v>0</v>
      </c>
      <c r="M114" s="145">
        <v>0</v>
      </c>
      <c r="N114" s="146"/>
      <c r="O114" s="85">
        <f>ROUND(IF(oknTaxable_95,oknLineTotal_95/(1+oknTax1Rate),oknLineTotal_95),2)</f>
        <v>0</v>
      </c>
      <c r="P114" s="73">
        <f>oknLineTotal_95 - oknTotalNet_95</f>
        <v>0</v>
      </c>
      <c r="Q114" s="73">
        <f>ROUND(oknPrice_95 * oknQuantity_95,2)</f>
        <v>0</v>
      </c>
      <c r="R114" s="12"/>
      <c r="T114" s="116">
        <v>95</v>
      </c>
    </row>
    <row r="115" spans="1:20" s="2" customFormat="1" ht="15.95" hidden="1" customHeight="1" x14ac:dyDescent="0.2">
      <c r="A115" s="126"/>
      <c r="B115" s="127"/>
      <c r="E115" s="19">
        <v>0</v>
      </c>
      <c r="F115" s="19">
        <v>0</v>
      </c>
      <c r="H115" s="161"/>
      <c r="I115" s="162"/>
      <c r="J115" s="162"/>
      <c r="K115" s="163"/>
      <c r="L115" s="78">
        <v>0</v>
      </c>
      <c r="M115" s="143">
        <v>0</v>
      </c>
      <c r="N115" s="144"/>
      <c r="O115" s="84">
        <f>ROUND(IF(oknTaxable_96,oknLineTotal_96/(1+oknTax1Rate),oknLineTotal_96),2)</f>
        <v>0</v>
      </c>
      <c r="P115" s="70">
        <f>oknLineTotal_96 - oknTotalNet_96</f>
        <v>0</v>
      </c>
      <c r="Q115" s="70">
        <f>ROUND(oknPrice_96 * oknQuantity_96,2)</f>
        <v>0</v>
      </c>
      <c r="R115" s="13"/>
      <c r="T115" s="116">
        <v>96</v>
      </c>
    </row>
    <row r="116" spans="1:20" s="2" customFormat="1" ht="15.95" hidden="1" customHeight="1" x14ac:dyDescent="0.2">
      <c r="A116" s="126"/>
      <c r="B116" s="127"/>
      <c r="E116" s="19">
        <v>0</v>
      </c>
      <c r="F116" s="19">
        <v>0</v>
      </c>
      <c r="H116" s="164"/>
      <c r="I116" s="165"/>
      <c r="J116" s="165"/>
      <c r="K116" s="166"/>
      <c r="L116" s="80">
        <v>0</v>
      </c>
      <c r="M116" s="145">
        <v>0</v>
      </c>
      <c r="N116" s="146"/>
      <c r="O116" s="85">
        <f>ROUND(IF(oknTaxable_97,oknLineTotal_97/(1+oknTax1Rate),oknLineTotal_97),2)</f>
        <v>0</v>
      </c>
      <c r="P116" s="73">
        <f>oknLineTotal_97 - oknTotalNet_97</f>
        <v>0</v>
      </c>
      <c r="Q116" s="73">
        <f>ROUND(oknPrice_97 * oknQuantity_97,2)</f>
        <v>0</v>
      </c>
      <c r="R116" s="12"/>
      <c r="T116" s="116">
        <v>97</v>
      </c>
    </row>
    <row r="117" spans="1:20" s="2" customFormat="1" ht="15.95" hidden="1" customHeight="1" x14ac:dyDescent="0.2">
      <c r="A117" s="126"/>
      <c r="B117" s="127"/>
      <c r="E117" s="19">
        <v>0</v>
      </c>
      <c r="F117" s="19">
        <v>0</v>
      </c>
      <c r="H117" s="161"/>
      <c r="I117" s="162"/>
      <c r="J117" s="162"/>
      <c r="K117" s="163"/>
      <c r="L117" s="78">
        <v>0</v>
      </c>
      <c r="M117" s="143">
        <v>0</v>
      </c>
      <c r="N117" s="144"/>
      <c r="O117" s="84">
        <f>ROUND(IF(oknTaxable_98,oknLineTotal_98/(1+oknTax1Rate),oknLineTotal_98),2)</f>
        <v>0</v>
      </c>
      <c r="P117" s="70">
        <f>oknLineTotal_98 - oknTotalNet_98</f>
        <v>0</v>
      </c>
      <c r="Q117" s="70">
        <f>ROUND(oknPrice_98 * oknQuantity_98,2)</f>
        <v>0</v>
      </c>
      <c r="R117" s="13"/>
      <c r="T117" s="116">
        <v>98</v>
      </c>
    </row>
    <row r="118" spans="1:20" s="2" customFormat="1" ht="15.95" hidden="1" customHeight="1" x14ac:dyDescent="0.2">
      <c r="A118" s="126"/>
      <c r="B118" s="127"/>
      <c r="E118" s="19">
        <v>0</v>
      </c>
      <c r="F118" s="19">
        <v>0</v>
      </c>
      <c r="H118" s="164"/>
      <c r="I118" s="165"/>
      <c r="J118" s="165"/>
      <c r="K118" s="166"/>
      <c r="L118" s="80">
        <v>0</v>
      </c>
      <c r="M118" s="145">
        <v>0</v>
      </c>
      <c r="N118" s="146"/>
      <c r="O118" s="85">
        <f>ROUND(IF(oknTaxable_99,oknLineTotal_99/(1+oknTax1Rate),oknLineTotal_99),2)</f>
        <v>0</v>
      </c>
      <c r="P118" s="73">
        <f>oknLineTotal_99 - oknTotalNet_99</f>
        <v>0</v>
      </c>
      <c r="Q118" s="73">
        <f>ROUND(oknPrice_99 * oknQuantity_99,2)</f>
        <v>0</v>
      </c>
      <c r="R118" s="12"/>
      <c r="T118" s="116">
        <v>99</v>
      </c>
    </row>
    <row r="119" spans="1:20" s="2" customFormat="1" ht="15.95" hidden="1" customHeight="1" x14ac:dyDescent="0.2">
      <c r="A119" s="126"/>
      <c r="B119" s="127"/>
      <c r="E119" s="19">
        <v>0</v>
      </c>
      <c r="F119" s="19">
        <v>0</v>
      </c>
      <c r="H119" s="161"/>
      <c r="I119" s="162"/>
      <c r="J119" s="162"/>
      <c r="K119" s="163"/>
      <c r="L119" s="78">
        <v>0</v>
      </c>
      <c r="M119" s="143">
        <v>0</v>
      </c>
      <c r="N119" s="144"/>
      <c r="O119" s="84">
        <f>ROUND(IF(oknTaxable_100,oknLineTotal_100/(1+oknTax1Rate),oknLineTotal_100),2)</f>
        <v>0</v>
      </c>
      <c r="P119" s="70">
        <f>oknLineTotal_100 - oknTotalNet_100</f>
        <v>0</v>
      </c>
      <c r="Q119" s="70">
        <f>ROUND(oknPrice_100 * oknQuantity_100,2)</f>
        <v>0</v>
      </c>
      <c r="R119" s="13"/>
      <c r="T119" s="116">
        <v>100</v>
      </c>
    </row>
    <row r="120" spans="1:20" s="2" customFormat="1" ht="15.95" hidden="1" customHeight="1" x14ac:dyDescent="0.2">
      <c r="A120" s="126"/>
      <c r="B120" s="127"/>
      <c r="E120" s="19">
        <v>0</v>
      </c>
      <c r="F120" s="19">
        <v>0</v>
      </c>
      <c r="H120" s="164"/>
      <c r="I120" s="165"/>
      <c r="J120" s="165"/>
      <c r="K120" s="166"/>
      <c r="L120" s="80">
        <v>0</v>
      </c>
      <c r="M120" s="145">
        <v>0</v>
      </c>
      <c r="N120" s="146"/>
      <c r="O120" s="85">
        <f>ROUND(IF(oknTaxable_101,oknLineTotal_101/(1+oknTax1Rate),oknLineTotal_101),2)</f>
        <v>0</v>
      </c>
      <c r="P120" s="73">
        <f>oknLineTotal_101 - oknTotalNet_101</f>
        <v>0</v>
      </c>
      <c r="Q120" s="73">
        <f>ROUND(oknPrice_101 * oknQuantity_101,2)</f>
        <v>0</v>
      </c>
      <c r="R120" s="12"/>
      <c r="T120" s="116">
        <v>101</v>
      </c>
    </row>
    <row r="121" spans="1:20" s="2" customFormat="1" ht="15.95" hidden="1" customHeight="1" x14ac:dyDescent="0.2">
      <c r="A121" s="126"/>
      <c r="B121" s="127"/>
      <c r="E121" s="19">
        <v>0</v>
      </c>
      <c r="F121" s="19">
        <v>0</v>
      </c>
      <c r="H121" s="161"/>
      <c r="I121" s="162"/>
      <c r="J121" s="162"/>
      <c r="K121" s="163"/>
      <c r="L121" s="78">
        <v>0</v>
      </c>
      <c r="M121" s="143">
        <v>0</v>
      </c>
      <c r="N121" s="144"/>
      <c r="O121" s="84">
        <f>ROUND(IF(oknTaxable_102,oknLineTotal_102/(1+oknTax1Rate),oknLineTotal_102),2)</f>
        <v>0</v>
      </c>
      <c r="P121" s="70">
        <f>oknLineTotal_102 - oknTotalNet_102</f>
        <v>0</v>
      </c>
      <c r="Q121" s="70">
        <f>ROUND(oknPrice_102 * oknQuantity_102,2)</f>
        <v>0</v>
      </c>
      <c r="R121" s="13"/>
      <c r="T121" s="116">
        <v>102</v>
      </c>
    </row>
    <row r="122" spans="1:20" s="2" customFormat="1" ht="15.95" hidden="1" customHeight="1" x14ac:dyDescent="0.2">
      <c r="A122" s="126"/>
      <c r="B122" s="127"/>
      <c r="E122" s="19">
        <v>0</v>
      </c>
      <c r="F122" s="19">
        <v>0</v>
      </c>
      <c r="H122" s="164"/>
      <c r="I122" s="165"/>
      <c r="J122" s="165"/>
      <c r="K122" s="166"/>
      <c r="L122" s="80">
        <v>0</v>
      </c>
      <c r="M122" s="145">
        <v>0</v>
      </c>
      <c r="N122" s="146"/>
      <c r="O122" s="85">
        <f>ROUND(IF(oknTaxable_103,oknLineTotal_103/(1+oknTax1Rate),oknLineTotal_103),2)</f>
        <v>0</v>
      </c>
      <c r="P122" s="73">
        <f>oknLineTotal_103 - oknTotalNet_103</f>
        <v>0</v>
      </c>
      <c r="Q122" s="73">
        <f>ROUND(oknPrice_103 * oknQuantity_103,2)</f>
        <v>0</v>
      </c>
      <c r="R122" s="12"/>
      <c r="T122" s="116">
        <v>103</v>
      </c>
    </row>
    <row r="123" spans="1:20" s="2" customFormat="1" ht="15.95" hidden="1" customHeight="1" x14ac:dyDescent="0.2">
      <c r="A123" s="126"/>
      <c r="B123" s="127"/>
      <c r="E123" s="19">
        <v>0</v>
      </c>
      <c r="F123" s="19">
        <v>0</v>
      </c>
      <c r="H123" s="161"/>
      <c r="I123" s="162"/>
      <c r="J123" s="162"/>
      <c r="K123" s="163"/>
      <c r="L123" s="78">
        <v>0</v>
      </c>
      <c r="M123" s="143">
        <v>0</v>
      </c>
      <c r="N123" s="144"/>
      <c r="O123" s="84">
        <f>ROUND(IF(oknTaxable_104,oknLineTotal_104/(1+oknTax1Rate),oknLineTotal_104),2)</f>
        <v>0</v>
      </c>
      <c r="P123" s="70">
        <f>oknLineTotal_104 - oknTotalNet_104</f>
        <v>0</v>
      </c>
      <c r="Q123" s="70">
        <f>ROUND(oknPrice_104 * oknQuantity_104,2)</f>
        <v>0</v>
      </c>
      <c r="R123" s="13"/>
      <c r="T123" s="116">
        <v>104</v>
      </c>
    </row>
    <row r="124" spans="1:20" s="2" customFormat="1" ht="15.95" hidden="1" customHeight="1" x14ac:dyDescent="0.2">
      <c r="A124" s="126"/>
      <c r="B124" s="127"/>
      <c r="E124" s="19">
        <v>0</v>
      </c>
      <c r="F124" s="19">
        <v>0</v>
      </c>
      <c r="H124" s="164"/>
      <c r="I124" s="165"/>
      <c r="J124" s="165"/>
      <c r="K124" s="166"/>
      <c r="L124" s="80">
        <v>0</v>
      </c>
      <c r="M124" s="145">
        <v>0</v>
      </c>
      <c r="N124" s="146"/>
      <c r="O124" s="85">
        <f>ROUND(IF(oknTaxable_105,oknLineTotal_105/(1+oknTax1Rate),oknLineTotal_105),2)</f>
        <v>0</v>
      </c>
      <c r="P124" s="73">
        <f>oknLineTotal_105 - oknTotalNet_105</f>
        <v>0</v>
      </c>
      <c r="Q124" s="73">
        <f>ROUND(oknPrice_105 * oknQuantity_105,2)</f>
        <v>0</v>
      </c>
      <c r="R124" s="12"/>
      <c r="T124" s="116">
        <v>105</v>
      </c>
    </row>
    <row r="125" spans="1:20" s="2" customFormat="1" ht="15.95" hidden="1" customHeight="1" x14ac:dyDescent="0.2">
      <c r="A125" s="126"/>
      <c r="B125" s="127"/>
      <c r="E125" s="19">
        <v>0</v>
      </c>
      <c r="F125" s="19">
        <v>0</v>
      </c>
      <c r="H125" s="161"/>
      <c r="I125" s="162"/>
      <c r="J125" s="162"/>
      <c r="K125" s="163"/>
      <c r="L125" s="78">
        <v>0</v>
      </c>
      <c r="M125" s="143">
        <v>0</v>
      </c>
      <c r="N125" s="144"/>
      <c r="O125" s="84">
        <f>ROUND(IF(oknTaxable_106,oknLineTotal_106/(1+oknTax1Rate),oknLineTotal_106),2)</f>
        <v>0</v>
      </c>
      <c r="P125" s="70">
        <f>oknLineTotal_106 - oknTotalNet_106</f>
        <v>0</v>
      </c>
      <c r="Q125" s="70">
        <f>ROUND(oknPrice_106 * oknQuantity_106,2)</f>
        <v>0</v>
      </c>
      <c r="R125" s="13"/>
      <c r="T125" s="116">
        <v>106</v>
      </c>
    </row>
    <row r="126" spans="1:20" s="2" customFormat="1" ht="15.95" hidden="1" customHeight="1" x14ac:dyDescent="0.2">
      <c r="A126" s="126"/>
      <c r="B126" s="127"/>
      <c r="E126" s="19">
        <v>0</v>
      </c>
      <c r="F126" s="19">
        <v>0</v>
      </c>
      <c r="H126" s="164"/>
      <c r="I126" s="165"/>
      <c r="J126" s="165"/>
      <c r="K126" s="166"/>
      <c r="L126" s="80">
        <v>0</v>
      </c>
      <c r="M126" s="145">
        <v>0</v>
      </c>
      <c r="N126" s="146"/>
      <c r="O126" s="85">
        <f>ROUND(IF(oknTaxable_107,oknLineTotal_107/(1+oknTax1Rate),oknLineTotal_107),2)</f>
        <v>0</v>
      </c>
      <c r="P126" s="73">
        <f>oknLineTotal_107 - oknTotalNet_107</f>
        <v>0</v>
      </c>
      <c r="Q126" s="73">
        <f>ROUND(oknPrice_107 * oknQuantity_107,2)</f>
        <v>0</v>
      </c>
      <c r="R126" s="12"/>
      <c r="T126" s="116">
        <v>107</v>
      </c>
    </row>
    <row r="127" spans="1:20" s="2" customFormat="1" ht="15.95" hidden="1" customHeight="1" x14ac:dyDescent="0.2">
      <c r="A127" s="126"/>
      <c r="B127" s="127"/>
      <c r="E127" s="19">
        <v>0</v>
      </c>
      <c r="F127" s="19">
        <v>0</v>
      </c>
      <c r="H127" s="171"/>
      <c r="I127" s="172"/>
      <c r="J127" s="172"/>
      <c r="K127" s="173"/>
      <c r="L127" s="82">
        <v>0</v>
      </c>
      <c r="M127" s="174">
        <v>0</v>
      </c>
      <c r="N127" s="175"/>
      <c r="O127" s="87">
        <f>ROUND(IF(oknTaxable_108,oknLineTotal_108/(1+oknTax1Rate),oknLineTotal_108),2)</f>
        <v>0</v>
      </c>
      <c r="P127" s="72">
        <f>oknLineTotal_108 - oknTotalNet_108</f>
        <v>0</v>
      </c>
      <c r="Q127" s="72">
        <f>ROUND(oknPrice_108 * oknQuantity_108,2)</f>
        <v>0</v>
      </c>
      <c r="R127" s="13"/>
      <c r="T127" s="116">
        <v>108</v>
      </c>
    </row>
    <row r="128" spans="1:20" s="2" customFormat="1" ht="18" customHeight="1" x14ac:dyDescent="0.2">
      <c r="A128" s="127"/>
      <c r="B128" s="127"/>
      <c r="C128" s="67"/>
      <c r="D128" s="67"/>
      <c r="E128" s="18"/>
      <c r="F128" s="24">
        <f t="array" ref="F128">SUM(oknTaxable_1:oknTaxable_108*oknLineTotal_1:oknLineTotal_108)</f>
        <v>0</v>
      </c>
      <c r="H128" s="3"/>
      <c r="I128" s="3"/>
      <c r="J128" s="3"/>
      <c r="K128" s="3"/>
      <c r="L128" s="3"/>
      <c r="M128" s="3"/>
      <c r="O128" s="4" t="s">
        <v>80</v>
      </c>
      <c r="P128" s="4"/>
      <c r="Q128" s="35">
        <f>SUM(oknVat_1:oknVat_108)</f>
        <v>0</v>
      </c>
      <c r="R128" s="12"/>
      <c r="T128" s="118"/>
    </row>
    <row r="129" spans="1:20" s="2" customFormat="1" ht="18" customHeight="1" x14ac:dyDescent="0.2">
      <c r="A129" s="127"/>
      <c r="B129" s="127"/>
      <c r="C129" s="67"/>
      <c r="D129" s="67"/>
      <c r="E129" s="18"/>
      <c r="F129" s="18"/>
      <c r="H129" s="3" t="s">
        <v>112</v>
      </c>
      <c r="I129" s="3"/>
      <c r="J129" s="3"/>
      <c r="K129" s="3"/>
      <c r="L129" s="3"/>
      <c r="M129" s="3"/>
      <c r="O129" s="76" t="s">
        <v>78</v>
      </c>
      <c r="P129" s="76"/>
      <c r="Q129" s="36">
        <v>0</v>
      </c>
      <c r="R129" s="12"/>
      <c r="T129" s="118"/>
    </row>
    <row r="130" spans="1:20" s="2" customFormat="1" ht="20.100000000000001" hidden="1" customHeight="1" x14ac:dyDescent="0.2">
      <c r="A130" s="127"/>
      <c r="B130" s="127"/>
      <c r="C130" s="67"/>
      <c r="D130" s="67"/>
      <c r="E130" s="18"/>
      <c r="F130" s="18"/>
      <c r="H130" s="3"/>
      <c r="I130" s="3"/>
      <c r="J130" s="3"/>
      <c r="K130" s="3"/>
      <c r="L130" s="3"/>
      <c r="M130" s="3"/>
      <c r="N130" s="115" t="s">
        <v>54</v>
      </c>
      <c r="O130" s="25">
        <v>3.2000000000000001E-2</v>
      </c>
      <c r="P130" s="25"/>
      <c r="Q130" s="35">
        <f>ROUND(IF(oknTaxType&lt;&gt;2,0,oknTax2Rate*(oknLineTotalTaxable+IF(oknTaxTotalIncludingShippingCost=0,0,oknShippingCost)+IF(oknTax2IsAppliedToTax1=0,0,oknTax1))),2)</f>
        <v>0</v>
      </c>
      <c r="R130" s="14"/>
      <c r="T130" s="118"/>
    </row>
    <row r="131" spans="1:20" s="2" customFormat="1" ht="18" customHeight="1" x14ac:dyDescent="0.2">
      <c r="A131" s="155"/>
      <c r="B131" s="155"/>
      <c r="C131" s="67"/>
      <c r="D131" s="67"/>
      <c r="E131" s="18"/>
      <c r="F131" s="18"/>
      <c r="H131" s="3"/>
      <c r="I131" s="3"/>
      <c r="J131" s="3"/>
      <c r="K131" s="3"/>
      <c r="L131" s="3"/>
      <c r="M131" s="3"/>
      <c r="N131" s="115" t="s">
        <v>76</v>
      </c>
      <c r="O131" s="25">
        <v>0.17499999999999999</v>
      </c>
      <c r="P131" s="25"/>
      <c r="Q131" s="35">
        <f>SUM(oknVat_1:oknVat_108)+ROUND(oknShippingCost*oknTax1Rate,2)</f>
        <v>0</v>
      </c>
      <c r="R131" s="15"/>
      <c r="T131" s="118"/>
    </row>
    <row r="132" spans="1:20" s="2" customFormat="1" ht="18" customHeight="1" x14ac:dyDescent="0.2">
      <c r="A132" s="155"/>
      <c r="B132" s="155"/>
      <c r="C132" s="67"/>
      <c r="D132" s="67"/>
      <c r="E132" s="18"/>
      <c r="F132" s="18"/>
      <c r="O132" s="5" t="s">
        <v>3</v>
      </c>
      <c r="P132" s="5"/>
      <c r="Q132" s="37">
        <f>oknSubTotal+oknTax1+oknShippingCost</f>
        <v>0</v>
      </c>
      <c r="R132" s="12"/>
      <c r="T132" s="118"/>
    </row>
    <row r="133" spans="1:20" ht="18" customHeight="1" x14ac:dyDescent="0.2">
      <c r="O133" s="5" t="s">
        <v>10</v>
      </c>
      <c r="P133" s="5"/>
      <c r="Q133" s="38">
        <v>0</v>
      </c>
    </row>
    <row r="134" spans="1:20" ht="18" customHeight="1" x14ac:dyDescent="0.2">
      <c r="O134" s="5" t="s">
        <v>9</v>
      </c>
      <c r="P134" s="5"/>
      <c r="Q134" s="39">
        <f>oknTotal-oknPayments</f>
        <v>0</v>
      </c>
    </row>
    <row r="135" spans="1:20" hidden="1" x14ac:dyDescent="0.2"/>
    <row r="136" spans="1:20" ht="18" hidden="1" customHeight="1" x14ac:dyDescent="0.2"/>
    <row r="137" spans="1:20" ht="5.25" customHeight="1" x14ac:dyDescent="0.2"/>
    <row r="138" spans="1:20" ht="14.25" x14ac:dyDescent="0.3">
      <c r="H138" s="156" t="s">
        <v>90</v>
      </c>
      <c r="I138" s="156"/>
      <c r="J138" s="156"/>
      <c r="K138" s="156"/>
      <c r="L138" s="156"/>
      <c r="M138" s="156"/>
      <c r="N138" s="156"/>
      <c r="O138" s="156"/>
      <c r="P138" s="156"/>
      <c r="Q138" s="156"/>
    </row>
    <row r="139" spans="1:20" ht="14.25" x14ac:dyDescent="0.3">
      <c r="H139" s="156" t="s">
        <v>91</v>
      </c>
      <c r="I139" s="156"/>
      <c r="J139" s="156"/>
      <c r="K139" s="156"/>
      <c r="L139" s="156"/>
      <c r="M139" s="156"/>
      <c r="N139" s="156"/>
      <c r="O139" s="156"/>
      <c r="P139" s="156"/>
      <c r="Q139" s="156"/>
    </row>
    <row r="140" spans="1:20" x14ac:dyDescent="0.2">
      <c r="L140" s="1"/>
    </row>
    <row r="913" spans="1:1" hidden="1" x14ac:dyDescent="0.2">
      <c r="A913" s="128" t="s">
        <v>128</v>
      </c>
    </row>
    <row r="990" spans="1:1" hidden="1" x14ac:dyDescent="0.2">
      <c r="A990" s="128" t="s">
        <v>128</v>
      </c>
    </row>
  </sheetData>
  <sheetProtection sheet="1" objects="1" scenarios="1" selectLockedCells="1"/>
  <mergeCells count="249">
    <mergeCell ref="H118:K118"/>
    <mergeCell ref="M118:N118"/>
    <mergeCell ref="H119:K119"/>
    <mergeCell ref="M119:N119"/>
    <mergeCell ref="H108:K108"/>
    <mergeCell ref="M108:N108"/>
    <mergeCell ref="H109:K109"/>
    <mergeCell ref="M109:N109"/>
    <mergeCell ref="H106:K106"/>
    <mergeCell ref="M106:N106"/>
    <mergeCell ref="H107:K107"/>
    <mergeCell ref="M107:N107"/>
    <mergeCell ref="H126:K126"/>
    <mergeCell ref="M126:N126"/>
    <mergeCell ref="H122:K122"/>
    <mergeCell ref="M122:N122"/>
    <mergeCell ref="H123:K123"/>
    <mergeCell ref="M123:N123"/>
    <mergeCell ref="H120:K120"/>
    <mergeCell ref="M120:N120"/>
    <mergeCell ref="H121:K121"/>
    <mergeCell ref="M121:N121"/>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M97:N97"/>
    <mergeCell ref="H94:K94"/>
    <mergeCell ref="M94:N94"/>
    <mergeCell ref="H95:K95"/>
    <mergeCell ref="M95:N95"/>
    <mergeCell ref="H100:K100"/>
    <mergeCell ref="M100:N100"/>
    <mergeCell ref="M101:N101"/>
    <mergeCell ref="H98:K98"/>
    <mergeCell ref="M98:N98"/>
    <mergeCell ref="H99:K99"/>
    <mergeCell ref="M99:N99"/>
    <mergeCell ref="H104:K104"/>
    <mergeCell ref="M104:N104"/>
    <mergeCell ref="H105:K105"/>
    <mergeCell ref="M105:N105"/>
    <mergeCell ref="H102:K102"/>
    <mergeCell ref="M102:N102"/>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101:K101"/>
    <mergeCell ref="H96:K96"/>
    <mergeCell ref="M96:N96"/>
    <mergeCell ref="H97:K97"/>
    <mergeCell ref="H84:K84"/>
    <mergeCell ref="M84:N84"/>
    <mergeCell ref="H85:K85"/>
    <mergeCell ref="M85:N85"/>
    <mergeCell ref="H82:K82"/>
    <mergeCell ref="M82:N82"/>
    <mergeCell ref="H83:K83"/>
    <mergeCell ref="M83:N83"/>
    <mergeCell ref="H88:K88"/>
    <mergeCell ref="M88:N88"/>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72:K72"/>
    <mergeCell ref="M72:N72"/>
    <mergeCell ref="H73:K73"/>
    <mergeCell ref="M73:N73"/>
    <mergeCell ref="H70:K70"/>
    <mergeCell ref="M70:N70"/>
    <mergeCell ref="H71:K71"/>
    <mergeCell ref="M71:N71"/>
    <mergeCell ref="H76:K76"/>
    <mergeCell ref="M76:N76"/>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60:K60"/>
    <mergeCell ref="M60:N60"/>
    <mergeCell ref="H61:K61"/>
    <mergeCell ref="M61:N61"/>
    <mergeCell ref="H58:K58"/>
    <mergeCell ref="M58:N58"/>
    <mergeCell ref="H59:K59"/>
    <mergeCell ref="M59:N59"/>
    <mergeCell ref="H64:K64"/>
    <mergeCell ref="M64:N64"/>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48:K48"/>
    <mergeCell ref="M48:N48"/>
    <mergeCell ref="H49:K49"/>
    <mergeCell ref="M49:N49"/>
    <mergeCell ref="H46:K46"/>
    <mergeCell ref="M46:N46"/>
    <mergeCell ref="H47:K47"/>
    <mergeCell ref="M47:N47"/>
    <mergeCell ref="H52:K52"/>
    <mergeCell ref="M52:N52"/>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36:K36"/>
    <mergeCell ref="M36:N36"/>
    <mergeCell ref="H37:K37"/>
    <mergeCell ref="M37:N37"/>
    <mergeCell ref="H34:K34"/>
    <mergeCell ref="M34:N34"/>
    <mergeCell ref="H35:K35"/>
    <mergeCell ref="M35:N35"/>
    <mergeCell ref="H40:K40"/>
    <mergeCell ref="M40:N40"/>
    <mergeCell ref="M33:N33"/>
    <mergeCell ref="H31:K31"/>
    <mergeCell ref="A8:B8"/>
    <mergeCell ref="J14:L14"/>
    <mergeCell ref="M17:N17"/>
    <mergeCell ref="J13:L13"/>
    <mergeCell ref="J17:K17"/>
    <mergeCell ref="H16:I16"/>
    <mergeCell ref="H17:I17"/>
    <mergeCell ref="H27:K27"/>
    <mergeCell ref="H28:K28"/>
    <mergeCell ref="H29:K29"/>
    <mergeCell ref="H30:K30"/>
    <mergeCell ref="J16:K16"/>
    <mergeCell ref="M16:N16"/>
    <mergeCell ref="J10:L10"/>
    <mergeCell ref="M27:N27"/>
    <mergeCell ref="M28:N28"/>
    <mergeCell ref="A132:B132"/>
    <mergeCell ref="A131:B131"/>
    <mergeCell ref="H139:Q139"/>
    <mergeCell ref="H138:Q138"/>
    <mergeCell ref="H19:K19"/>
    <mergeCell ref="H20:K20"/>
    <mergeCell ref="H21:K21"/>
    <mergeCell ref="H22:K22"/>
    <mergeCell ref="H23:K23"/>
    <mergeCell ref="H24:K24"/>
    <mergeCell ref="H25:K25"/>
    <mergeCell ref="H26:K26"/>
    <mergeCell ref="M30:N30"/>
    <mergeCell ref="M31:N31"/>
    <mergeCell ref="M29:N29"/>
    <mergeCell ref="M19:N19"/>
    <mergeCell ref="M20:N20"/>
    <mergeCell ref="M21:N21"/>
    <mergeCell ref="M22:N22"/>
    <mergeCell ref="M23:N23"/>
    <mergeCell ref="M24:N24"/>
    <mergeCell ref="H32:K32"/>
    <mergeCell ref="M32:N32"/>
    <mergeCell ref="H33:K33"/>
    <mergeCell ref="A3:B3"/>
    <mergeCell ref="A4:B4"/>
    <mergeCell ref="A5:B5"/>
    <mergeCell ref="A6:B6"/>
    <mergeCell ref="J11:L11"/>
    <mergeCell ref="J12:L12"/>
    <mergeCell ref="V19:X23"/>
    <mergeCell ref="M25:N25"/>
    <mergeCell ref="M26:N26"/>
    <mergeCell ref="V24:X27"/>
    <mergeCell ref="O14:Q14"/>
    <mergeCell ref="O10:Q10"/>
    <mergeCell ref="O11:Q11"/>
    <mergeCell ref="O12:Q12"/>
    <mergeCell ref="O13:Q13"/>
    <mergeCell ref="P5:Q5"/>
    <mergeCell ref="P6:Q6"/>
    <mergeCell ref="P16:Q16"/>
    <mergeCell ref="P17:Q17"/>
  </mergeCells>
  <phoneticPr fontId="6"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V24" r:id="rId1" display="http://www.InvoicingTemplates.com" xr:uid="{00000000-0004-0000-0000-000007000000}"/>
    <hyperlink ref="A913" r:id="rId2" tooltip="VAT Sales Invoicing Template - Price Including Tax" display="http://www.invoicingtemplate.com/vatsalespriceincludingtax.html" xr:uid="{00000000-0004-0000-0000-000009000000}"/>
    <hyperlink ref="AJG1" r:id="rId3" tooltip="VAT Sales Invoice Template - Price Including Tax" display="http://www.invoicingtemplate.com/vatsalespriceincludingtax.html" xr:uid="{00000000-0004-0000-0000-00000A000000}"/>
    <hyperlink ref="A990" r:id="rId4" tooltip="VAT Sales Invoicing Template - Price Including Tax" display="http://www.invoicingtemplate.com/vatsalespriceincludingtax.html" xr:uid="{00000000-0004-0000-0000-00000B000000}"/>
    <hyperlink ref="AKN1" r:id="rId5" tooltip="VAT Sales Invoice Template - Price Including Tax" display="http://www.invoicingtemplate.com/vatsalespriceincludingtax.html" xr:uid="{00000000-0004-0000-0000-00000C000000}"/>
    <hyperlink ref="AIG1" r:id="rId6" tooltip="VAT Sales Invoice Template - Price Including Tax" display="http://www.invoicingtemplate.com/vatsalespriceincludingtax.html" xr:uid="{00000000-0004-0000-0000-00000D000000}"/>
  </hyperlinks>
  <printOptions horizontalCentered="1"/>
  <pageMargins left="0.27" right="0.32" top="0.43307086614173229" bottom="0.52" header="0.51181102362204722" footer="0.28000000000000003"/>
  <pageSetup paperSize="9" orientation="portrait" horizontalDpi="300" verticalDpi="300" r:id="rId7"/>
  <headerFooter alignWithMargins="0">
    <oddFooter>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353" r:id="rId10" name="oknWidget_taxable1">
              <controlPr defaultSize="0" autoFill="0" autoLine="0" autoPict="0" altText="">
                <anchor moveWithCells="1">
                  <from>
                    <xdr:col>1</xdr:col>
                    <xdr:colOff>123825</xdr:colOff>
                    <xdr:row>19</xdr:row>
                    <xdr:rowOff>9525</xdr:rowOff>
                  </from>
                  <to>
                    <xdr:col>1</xdr:col>
                    <xdr:colOff>304800</xdr:colOff>
                    <xdr:row>19</xdr:row>
                    <xdr:rowOff>171450</xdr:rowOff>
                  </to>
                </anchor>
              </controlPr>
            </control>
          </mc:Choice>
        </mc:AlternateContent>
        <mc:AlternateContent xmlns:mc="http://schemas.openxmlformats.org/markup-compatibility/2006">
          <mc:Choice Requires="x14">
            <control shapeId="1354" r:id="rId11" name="oknWidget_taxable2">
              <controlPr defaultSize="0" autoFill="0" autoLine="0" autoPict="0" altText="">
                <anchor moveWithCells="1">
                  <from>
                    <xdr:col>1</xdr:col>
                    <xdr:colOff>123825</xdr:colOff>
                    <xdr:row>20</xdr:row>
                    <xdr:rowOff>9525</xdr:rowOff>
                  </from>
                  <to>
                    <xdr:col>1</xdr:col>
                    <xdr:colOff>304800</xdr:colOff>
                    <xdr:row>20</xdr:row>
                    <xdr:rowOff>171450</xdr:rowOff>
                  </to>
                </anchor>
              </controlPr>
            </control>
          </mc:Choice>
        </mc:AlternateContent>
        <mc:AlternateContent xmlns:mc="http://schemas.openxmlformats.org/markup-compatibility/2006">
          <mc:Choice Requires="x14">
            <control shapeId="1355" r:id="rId12" name="oknWidget_taxable3">
              <controlPr defaultSize="0" autoFill="0" autoLine="0" autoPict="0" altText="">
                <anchor moveWithCells="1">
                  <from>
                    <xdr:col>1</xdr:col>
                    <xdr:colOff>123825</xdr:colOff>
                    <xdr:row>21</xdr:row>
                    <xdr:rowOff>9525</xdr:rowOff>
                  </from>
                  <to>
                    <xdr:col>1</xdr:col>
                    <xdr:colOff>304800</xdr:colOff>
                    <xdr:row>21</xdr:row>
                    <xdr:rowOff>171450</xdr:rowOff>
                  </to>
                </anchor>
              </controlPr>
            </control>
          </mc:Choice>
        </mc:AlternateContent>
        <mc:AlternateContent xmlns:mc="http://schemas.openxmlformats.org/markup-compatibility/2006">
          <mc:Choice Requires="x14">
            <control shapeId="1356" r:id="rId13" name="oknWidget_taxable4">
              <controlPr defaultSize="0" autoFill="0" autoLine="0" autoPict="0" altText="">
                <anchor moveWithCells="1">
                  <from>
                    <xdr:col>1</xdr:col>
                    <xdr:colOff>123825</xdr:colOff>
                    <xdr:row>22</xdr:row>
                    <xdr:rowOff>9525</xdr:rowOff>
                  </from>
                  <to>
                    <xdr:col>1</xdr:col>
                    <xdr:colOff>304800</xdr:colOff>
                    <xdr:row>22</xdr:row>
                    <xdr:rowOff>171450</xdr:rowOff>
                  </to>
                </anchor>
              </controlPr>
            </control>
          </mc:Choice>
        </mc:AlternateContent>
        <mc:AlternateContent xmlns:mc="http://schemas.openxmlformats.org/markup-compatibility/2006">
          <mc:Choice Requires="x14">
            <control shapeId="1357" r:id="rId14" name="oknWidget_taxable5">
              <controlPr defaultSize="0" autoFill="0" autoLine="0" autoPict="0" altText="">
                <anchor moveWithCells="1">
                  <from>
                    <xdr:col>1</xdr:col>
                    <xdr:colOff>123825</xdr:colOff>
                    <xdr:row>23</xdr:row>
                    <xdr:rowOff>9525</xdr:rowOff>
                  </from>
                  <to>
                    <xdr:col>1</xdr:col>
                    <xdr:colOff>304800</xdr:colOff>
                    <xdr:row>23</xdr:row>
                    <xdr:rowOff>171450</xdr:rowOff>
                  </to>
                </anchor>
              </controlPr>
            </control>
          </mc:Choice>
        </mc:AlternateContent>
        <mc:AlternateContent xmlns:mc="http://schemas.openxmlformats.org/markup-compatibility/2006">
          <mc:Choice Requires="x14">
            <control shapeId="1358" r:id="rId15" name="oknWidget_taxable6">
              <controlPr defaultSize="0" autoFill="0" autoLine="0" autoPict="0" altText="">
                <anchor moveWithCells="1">
                  <from>
                    <xdr:col>1</xdr:col>
                    <xdr:colOff>123825</xdr:colOff>
                    <xdr:row>24</xdr:row>
                    <xdr:rowOff>9525</xdr:rowOff>
                  </from>
                  <to>
                    <xdr:col>1</xdr:col>
                    <xdr:colOff>304800</xdr:colOff>
                    <xdr:row>24</xdr:row>
                    <xdr:rowOff>171450</xdr:rowOff>
                  </to>
                </anchor>
              </controlPr>
            </control>
          </mc:Choice>
        </mc:AlternateContent>
        <mc:AlternateContent xmlns:mc="http://schemas.openxmlformats.org/markup-compatibility/2006">
          <mc:Choice Requires="x14">
            <control shapeId="1359" r:id="rId16" name="oknWidget_taxable7">
              <controlPr defaultSize="0" autoFill="0" autoLine="0" autoPict="0" altText="">
                <anchor moveWithCells="1">
                  <from>
                    <xdr:col>1</xdr:col>
                    <xdr:colOff>123825</xdr:colOff>
                    <xdr:row>25</xdr:row>
                    <xdr:rowOff>9525</xdr:rowOff>
                  </from>
                  <to>
                    <xdr:col>1</xdr:col>
                    <xdr:colOff>304800</xdr:colOff>
                    <xdr:row>25</xdr:row>
                    <xdr:rowOff>171450</xdr:rowOff>
                  </to>
                </anchor>
              </controlPr>
            </control>
          </mc:Choice>
        </mc:AlternateContent>
        <mc:AlternateContent xmlns:mc="http://schemas.openxmlformats.org/markup-compatibility/2006">
          <mc:Choice Requires="x14">
            <control shapeId="32" r:id="rId17" name="oknWidget_taxable8">
              <controlPr defaultSize="0" autoFill="0" autoLine="0" autoPict="0" altText="">
                <anchor moveWithCells="1">
                  <from>
                    <xdr:col>1</xdr:col>
                    <xdr:colOff>123825</xdr:colOff>
                    <xdr:row>26</xdr:row>
                    <xdr:rowOff>9525</xdr:rowOff>
                  </from>
                  <to>
                    <xdr:col>1</xdr:col>
                    <xdr:colOff>304800</xdr:colOff>
                    <xdr:row>26</xdr:row>
                    <xdr:rowOff>171450</xdr:rowOff>
                  </to>
                </anchor>
              </controlPr>
            </control>
          </mc:Choice>
        </mc:AlternateContent>
        <mc:AlternateContent xmlns:mc="http://schemas.openxmlformats.org/markup-compatibility/2006">
          <mc:Choice Requires="x14">
            <control shapeId="1361" r:id="rId18" name="oknWidget_taxable9">
              <controlPr defaultSize="0" autoFill="0" autoLine="0" autoPict="0" altText="">
                <anchor moveWithCells="1">
                  <from>
                    <xdr:col>1</xdr:col>
                    <xdr:colOff>123825</xdr:colOff>
                    <xdr:row>27</xdr:row>
                    <xdr:rowOff>9525</xdr:rowOff>
                  </from>
                  <to>
                    <xdr:col>1</xdr:col>
                    <xdr:colOff>304800</xdr:colOff>
                    <xdr:row>27</xdr:row>
                    <xdr:rowOff>171450</xdr:rowOff>
                  </to>
                </anchor>
              </controlPr>
            </control>
          </mc:Choice>
        </mc:AlternateContent>
        <mc:AlternateContent xmlns:mc="http://schemas.openxmlformats.org/markup-compatibility/2006">
          <mc:Choice Requires="x14">
            <control shapeId="1362" r:id="rId19" name="oknWidget_taxable10">
              <controlPr defaultSize="0" autoFill="0" autoLine="0" autoPict="0" altText="">
                <anchor moveWithCells="1">
                  <from>
                    <xdr:col>1</xdr:col>
                    <xdr:colOff>123825</xdr:colOff>
                    <xdr:row>28</xdr:row>
                    <xdr:rowOff>9525</xdr:rowOff>
                  </from>
                  <to>
                    <xdr:col>1</xdr:col>
                    <xdr:colOff>304800</xdr:colOff>
                    <xdr:row>28</xdr:row>
                    <xdr:rowOff>171450</xdr:rowOff>
                  </to>
                </anchor>
              </controlPr>
            </control>
          </mc:Choice>
        </mc:AlternateContent>
        <mc:AlternateContent xmlns:mc="http://schemas.openxmlformats.org/markup-compatibility/2006">
          <mc:Choice Requires="x14">
            <control shapeId="1363" r:id="rId20" name="oknWidget_taxable11">
              <controlPr defaultSize="0" autoFill="0" autoLine="0" autoPict="0" altText="">
                <anchor moveWithCells="1">
                  <from>
                    <xdr:col>1</xdr:col>
                    <xdr:colOff>123825</xdr:colOff>
                    <xdr:row>29</xdr:row>
                    <xdr:rowOff>9525</xdr:rowOff>
                  </from>
                  <to>
                    <xdr:col>1</xdr:col>
                    <xdr:colOff>304800</xdr:colOff>
                    <xdr:row>29</xdr:row>
                    <xdr:rowOff>171450</xdr:rowOff>
                  </to>
                </anchor>
              </controlPr>
            </control>
          </mc:Choice>
        </mc:AlternateContent>
        <mc:AlternateContent xmlns:mc="http://schemas.openxmlformats.org/markup-compatibility/2006">
          <mc:Choice Requires="x14">
            <control shapeId="1364" r:id="rId21" name="oknWidget_taxable12">
              <controlPr defaultSize="0" autoFill="0" autoLine="0" autoPict="0" altText="">
                <anchor moveWithCells="1">
                  <from>
                    <xdr:col>1</xdr:col>
                    <xdr:colOff>123825</xdr:colOff>
                    <xdr:row>30</xdr:row>
                    <xdr:rowOff>9525</xdr:rowOff>
                  </from>
                  <to>
                    <xdr:col>1</xdr:col>
                    <xdr:colOff>304800</xdr:colOff>
                    <xdr:row>30</xdr:row>
                    <xdr:rowOff>171450</xdr:rowOff>
                  </to>
                </anchor>
              </controlPr>
            </control>
          </mc:Choice>
        </mc:AlternateContent>
        <mc:AlternateContent xmlns:mc="http://schemas.openxmlformats.org/markup-compatibility/2006">
          <mc:Choice Requires="x14">
            <control shapeId="1365" r:id="rId22" name="oknWidget_taxable13">
              <controlPr defaultSize="0" autoFill="0" autoLine="0" autoPict="0" altText="">
                <anchor moveWithCells="1">
                  <from>
                    <xdr:col>1</xdr:col>
                    <xdr:colOff>123825</xdr:colOff>
                    <xdr:row>31</xdr:row>
                    <xdr:rowOff>9525</xdr:rowOff>
                  </from>
                  <to>
                    <xdr:col>1</xdr:col>
                    <xdr:colOff>304800</xdr:colOff>
                    <xdr:row>31</xdr:row>
                    <xdr:rowOff>171450</xdr:rowOff>
                  </to>
                </anchor>
              </controlPr>
            </control>
          </mc:Choice>
        </mc:AlternateContent>
        <mc:AlternateContent xmlns:mc="http://schemas.openxmlformats.org/markup-compatibility/2006">
          <mc:Choice Requires="x14">
            <control shapeId="1366" r:id="rId23" name="oknWidget_taxable14">
              <controlPr defaultSize="0" autoFill="0" autoLine="0" autoPict="0" altText="">
                <anchor moveWithCells="1">
                  <from>
                    <xdr:col>1</xdr:col>
                    <xdr:colOff>123825</xdr:colOff>
                    <xdr:row>32</xdr:row>
                    <xdr:rowOff>9525</xdr:rowOff>
                  </from>
                  <to>
                    <xdr:col>1</xdr:col>
                    <xdr:colOff>304800</xdr:colOff>
                    <xdr:row>32</xdr:row>
                    <xdr:rowOff>171450</xdr:rowOff>
                  </to>
                </anchor>
              </controlPr>
            </control>
          </mc:Choice>
        </mc:AlternateContent>
        <mc:AlternateContent xmlns:mc="http://schemas.openxmlformats.org/markup-compatibility/2006">
          <mc:Choice Requires="x14">
            <control shapeId="1367" r:id="rId24" name="oknWidget_taxable15">
              <controlPr defaultSize="0" autoFill="0" autoLine="0" autoPict="0" altText="">
                <anchor moveWithCells="1">
                  <from>
                    <xdr:col>1</xdr:col>
                    <xdr:colOff>123825</xdr:colOff>
                    <xdr:row>33</xdr:row>
                    <xdr:rowOff>9525</xdr:rowOff>
                  </from>
                  <to>
                    <xdr:col>1</xdr:col>
                    <xdr:colOff>304800</xdr:colOff>
                    <xdr:row>33</xdr:row>
                    <xdr:rowOff>171450</xdr:rowOff>
                  </to>
                </anchor>
              </controlPr>
            </control>
          </mc:Choice>
        </mc:AlternateContent>
        <mc:AlternateContent xmlns:mc="http://schemas.openxmlformats.org/markup-compatibility/2006">
          <mc:Choice Requires="x14">
            <control shapeId="1368" r:id="rId25" name="oknWidget_taxable16">
              <controlPr defaultSize="0" autoFill="0" autoLine="0" autoPict="0" altText="">
                <anchor moveWithCells="1">
                  <from>
                    <xdr:col>1</xdr:col>
                    <xdr:colOff>123825</xdr:colOff>
                    <xdr:row>34</xdr:row>
                    <xdr:rowOff>9525</xdr:rowOff>
                  </from>
                  <to>
                    <xdr:col>1</xdr:col>
                    <xdr:colOff>304800</xdr:colOff>
                    <xdr:row>34</xdr:row>
                    <xdr:rowOff>171450</xdr:rowOff>
                  </to>
                </anchor>
              </controlPr>
            </control>
          </mc:Choice>
        </mc:AlternateContent>
        <mc:AlternateContent xmlns:mc="http://schemas.openxmlformats.org/markup-compatibility/2006">
          <mc:Choice Requires="x14">
            <control shapeId="1369" r:id="rId26" name="oknWidget_taxable17">
              <controlPr defaultSize="0" autoFill="0" autoLine="0" autoPict="0" altText="">
                <anchor moveWithCells="1">
                  <from>
                    <xdr:col>1</xdr:col>
                    <xdr:colOff>123825</xdr:colOff>
                    <xdr:row>35</xdr:row>
                    <xdr:rowOff>9525</xdr:rowOff>
                  </from>
                  <to>
                    <xdr:col>1</xdr:col>
                    <xdr:colOff>304800</xdr:colOff>
                    <xdr:row>35</xdr:row>
                    <xdr:rowOff>171450</xdr:rowOff>
                  </to>
                </anchor>
              </controlPr>
            </control>
          </mc:Choice>
        </mc:AlternateContent>
        <mc:AlternateContent xmlns:mc="http://schemas.openxmlformats.org/markup-compatibility/2006">
          <mc:Choice Requires="x14">
            <control shapeId="1370" r:id="rId27" name="oknWidget_taxable18">
              <controlPr defaultSize="0" autoFill="0" autoLine="0" autoPict="0" altText="">
                <anchor moveWithCells="1">
                  <from>
                    <xdr:col>1</xdr:col>
                    <xdr:colOff>123825</xdr:colOff>
                    <xdr:row>36</xdr:row>
                    <xdr:rowOff>9525</xdr:rowOff>
                  </from>
                  <to>
                    <xdr:col>1</xdr:col>
                    <xdr:colOff>304800</xdr:colOff>
                    <xdr:row>36</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7" customWidth="1"/>
    <col min="2" max="2" width="11.42578125" style="17" customWidth="1"/>
    <col min="3" max="3" width="10.5703125" style="46" customWidth="1"/>
    <col min="4" max="4" width="11.85546875" style="43" customWidth="1"/>
    <col min="5" max="5" width="9.28515625" style="26" customWidth="1"/>
    <col min="6" max="6" width="12.140625" style="17" hidden="1" customWidth="1"/>
    <col min="7" max="7" width="11.42578125" style="17" customWidth="1"/>
    <col min="8" max="8" width="12.140625" style="43" hidden="1" customWidth="1"/>
    <col min="9" max="9" width="11.28515625" style="43" hidden="1" customWidth="1"/>
    <col min="10" max="10" width="9.5703125" style="43" hidden="1" customWidth="1"/>
    <col min="11" max="11" width="10.140625" style="43" hidden="1" customWidth="1"/>
    <col min="12" max="12" width="16" style="43" customWidth="1"/>
    <col min="13" max="13" width="14.140625" style="43" customWidth="1"/>
    <col min="14" max="14" width="12.85546875" style="43" customWidth="1"/>
    <col min="15" max="15" width="11.42578125" style="26" hidden="1" customWidth="1"/>
    <col min="16" max="16" width="16.85546875" style="26" hidden="1" customWidth="1"/>
    <col min="17" max="17" width="0" style="17" hidden="1" customWidth="1"/>
    <col min="18" max="16384" width="9.140625" style="17"/>
  </cols>
  <sheetData>
    <row r="1" spans="2:17" s="31" customFormat="1" ht="50.25" customHeight="1" x14ac:dyDescent="0.2">
      <c r="C1" s="45"/>
      <c r="D1" s="42"/>
      <c r="E1" s="50"/>
      <c r="H1" s="42"/>
      <c r="I1" s="42"/>
      <c r="J1" s="42"/>
      <c r="K1" s="42"/>
      <c r="L1" s="42"/>
      <c r="M1" s="42"/>
      <c r="N1" s="42"/>
      <c r="O1" s="50"/>
      <c r="P1" s="50"/>
    </row>
    <row r="2" spans="2:17" ht="3" customHeight="1" x14ac:dyDescent="0.2"/>
    <row r="3" spans="2:17" ht="33" customHeight="1" x14ac:dyDescent="0.4">
      <c r="B3" s="89" t="str">
        <f>oknCompanyName</f>
        <v>Your sales company name</v>
      </c>
      <c r="C3" s="47"/>
      <c r="J3" s="56"/>
      <c r="M3" s="56"/>
    </row>
    <row r="4" spans="2:17" x14ac:dyDescent="0.2">
      <c r="B4" s="17" t="str">
        <f>oknCompanyAddress</f>
        <v>Address</v>
      </c>
    </row>
    <row r="5" spans="2:17" x14ac:dyDescent="0.2">
      <c r="B5" s="17" t="str">
        <f>oknCompanyCityStateZip</f>
        <v>City, State ZIP</v>
      </c>
      <c r="M5" s="58"/>
    </row>
    <row r="6" spans="2:17" x14ac:dyDescent="0.2">
      <c r="B6" s="17" t="str">
        <f>oknCompanyContact</f>
        <v>Phone</v>
      </c>
    </row>
    <row r="7" spans="2:17" ht="14.25" customHeight="1" x14ac:dyDescent="0.2">
      <c r="K7" s="57"/>
    </row>
    <row r="8" spans="2:17" ht="14.25" customHeight="1" x14ac:dyDescent="0.2">
      <c r="B8" s="59" t="s">
        <v>38</v>
      </c>
    </row>
    <row r="9" spans="2:17" x14ac:dyDescent="0.2">
      <c r="B9" s="23" t="s">
        <v>34</v>
      </c>
      <c r="C9" s="48"/>
    </row>
    <row r="10" spans="2:17" x14ac:dyDescent="0.2">
      <c r="B10" s="23" t="s">
        <v>37</v>
      </c>
      <c r="C10" s="48"/>
    </row>
    <row r="11" spans="2:17" ht="4.5" customHeight="1" x14ac:dyDescent="0.2"/>
    <row r="12" spans="2:17" s="26" customFormat="1" ht="15.75" customHeight="1" x14ac:dyDescent="0.2">
      <c r="B12" s="90" t="s">
        <v>56</v>
      </c>
      <c r="C12" s="33" t="s">
        <v>33</v>
      </c>
      <c r="D12" s="44" t="s">
        <v>55</v>
      </c>
      <c r="E12" s="32" t="s">
        <v>39</v>
      </c>
      <c r="F12" s="32" t="s">
        <v>46</v>
      </c>
      <c r="G12" s="32" t="s">
        <v>47</v>
      </c>
      <c r="H12" s="44" t="s">
        <v>40</v>
      </c>
      <c r="I12" s="44" t="s">
        <v>41</v>
      </c>
      <c r="J12" s="44" t="str">
        <f>oknTax1Name</f>
        <v>VAT</v>
      </c>
      <c r="K12" s="44" t="str">
        <f>oknTax2Name</f>
        <v>GST</v>
      </c>
      <c r="L12" s="44" t="s">
        <v>42</v>
      </c>
      <c r="M12" s="44" t="s">
        <v>43</v>
      </c>
      <c r="N12" s="44" t="s">
        <v>44</v>
      </c>
      <c r="O12" s="32" t="s">
        <v>45</v>
      </c>
      <c r="P12" s="32" t="s">
        <v>57</v>
      </c>
      <c r="Q12" s="32" t="s">
        <v>99</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7" customWidth="1"/>
    <col min="2" max="2" width="13.28515625" style="17" customWidth="1"/>
    <col min="3" max="3" width="11.42578125" style="46" customWidth="1"/>
    <col min="4" max="4" width="25.5703125" style="30" customWidth="1"/>
    <col min="5" max="5" width="10.42578125" style="26" customWidth="1"/>
    <col min="6" max="6" width="12.28515625" style="43" hidden="1" customWidth="1"/>
    <col min="7" max="7" width="9.42578125" style="43" hidden="1" customWidth="1"/>
    <col min="8" max="8" width="7.5703125" style="43" hidden="1" customWidth="1"/>
    <col min="9" max="9" width="14.5703125" style="43" hidden="1" customWidth="1"/>
    <col min="10" max="10" width="11.28515625" style="43" customWidth="1"/>
    <col min="11" max="11" width="12.5703125" style="43" customWidth="1"/>
    <col min="12" max="12" width="11.5703125" style="43" hidden="1" customWidth="1"/>
    <col min="13" max="13" width="11.42578125" style="43" customWidth="1"/>
    <col min="14" max="14" width="11.140625" style="26" hidden="1" customWidth="1"/>
    <col min="15" max="15" width="13.28515625" style="26" hidden="1" customWidth="1"/>
    <col min="16" max="16" width="12.42578125" style="26" hidden="1" customWidth="1"/>
    <col min="17" max="17" width="16" style="26" hidden="1" customWidth="1"/>
    <col min="18" max="16384" width="9.140625" style="17"/>
  </cols>
  <sheetData>
    <row r="1" spans="2:17" s="31" customFormat="1" ht="50.25" customHeight="1" x14ac:dyDescent="0.2">
      <c r="C1" s="45"/>
      <c r="D1" s="34"/>
      <c r="E1" s="50"/>
      <c r="F1" s="42"/>
      <c r="G1" s="42"/>
      <c r="H1" s="42"/>
      <c r="I1" s="42"/>
      <c r="J1" s="42"/>
      <c r="K1" s="42"/>
      <c r="L1" s="42"/>
      <c r="M1" s="42"/>
      <c r="N1" s="50"/>
      <c r="O1" s="50"/>
      <c r="P1" s="50"/>
      <c r="Q1" s="50"/>
    </row>
    <row r="2" spans="2:17" ht="3.75" customHeight="1" x14ac:dyDescent="0.2"/>
    <row r="3" spans="2:17" ht="33" customHeight="1" x14ac:dyDescent="0.4">
      <c r="B3" s="89" t="str">
        <f>oknCompanyName</f>
        <v>Your sales company name</v>
      </c>
      <c r="C3" s="47"/>
      <c r="J3" s="56"/>
      <c r="M3" s="56"/>
    </row>
    <row r="4" spans="2:17" x14ac:dyDescent="0.2">
      <c r="B4" s="17" t="str">
        <f>oknCompanyAddress</f>
        <v>Address</v>
      </c>
    </row>
    <row r="5" spans="2:17" x14ac:dyDescent="0.2">
      <c r="B5" s="17" t="str">
        <f>oknCompanyCityStateZip</f>
        <v>City, State ZIP</v>
      </c>
      <c r="M5" s="58"/>
    </row>
    <row r="6" spans="2:17" x14ac:dyDescent="0.2">
      <c r="B6" s="17" t="str">
        <f>oknCompanyContact</f>
        <v>Phone</v>
      </c>
    </row>
    <row r="7" spans="2:17" ht="21" customHeight="1" x14ac:dyDescent="0.2">
      <c r="B7" s="59" t="s">
        <v>38</v>
      </c>
      <c r="K7" s="57"/>
    </row>
    <row r="8" spans="2:17" ht="11.25" customHeight="1" x14ac:dyDescent="0.2">
      <c r="B8" s="23" t="s">
        <v>34</v>
      </c>
      <c r="C8" s="48"/>
    </row>
    <row r="9" spans="2:17" x14ac:dyDescent="0.2">
      <c r="B9" s="23" t="s">
        <v>37</v>
      </c>
      <c r="C9" s="48"/>
    </row>
    <row r="10" spans="2:17" ht="4.5" customHeight="1" x14ac:dyDescent="0.2"/>
    <row r="11" spans="2:17" s="26" customFormat="1" ht="15.75" customHeight="1" x14ac:dyDescent="0.2">
      <c r="B11" s="32" t="s">
        <v>58</v>
      </c>
      <c r="C11" s="33" t="s">
        <v>33</v>
      </c>
      <c r="D11" s="32" t="s">
        <v>59</v>
      </c>
      <c r="E11" s="32" t="s">
        <v>39</v>
      </c>
      <c r="F11" s="44" t="s">
        <v>55</v>
      </c>
      <c r="G11" s="44" t="str">
        <f>oknTax1Name</f>
        <v>VAT</v>
      </c>
      <c r="H11" s="44" t="str">
        <f>oknTax2Name</f>
        <v>GST</v>
      </c>
      <c r="I11" s="44" t="s">
        <v>60</v>
      </c>
      <c r="J11" s="44" t="s">
        <v>43</v>
      </c>
      <c r="K11" s="44" t="s">
        <v>44</v>
      </c>
      <c r="L11" s="44" t="s">
        <v>40</v>
      </c>
      <c r="M11" s="44" t="s">
        <v>42</v>
      </c>
      <c r="N11" s="32" t="s">
        <v>45</v>
      </c>
      <c r="O11" s="32" t="s">
        <v>46</v>
      </c>
      <c r="P11" s="32" t="s">
        <v>47</v>
      </c>
      <c r="Q11" s="32" t="s">
        <v>57</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7" customWidth="1"/>
    <col min="2" max="2" width="13.5703125" style="17" customWidth="1"/>
    <col min="3" max="3" width="13.42578125" style="46" customWidth="1"/>
    <col min="4" max="4" width="10.5703125" style="30" customWidth="1"/>
    <col min="5" max="5" width="17.85546875" style="30" customWidth="1"/>
    <col min="6" max="6" width="9.42578125" style="17" customWidth="1"/>
    <col min="7" max="7" width="9.140625" style="43"/>
    <col min="8" max="8" width="10.5703125" style="29" customWidth="1"/>
    <col min="9" max="9" width="10.5703125" style="43" customWidth="1"/>
    <col min="10" max="16384" width="9.140625" style="17"/>
  </cols>
  <sheetData>
    <row r="1" spans="2:12" s="31" customFormat="1" ht="50.25" customHeight="1" x14ac:dyDescent="0.2">
      <c r="C1" s="45"/>
      <c r="D1" s="34"/>
      <c r="E1" s="34"/>
      <c r="G1" s="42"/>
      <c r="H1" s="28"/>
      <c r="I1" s="42"/>
    </row>
    <row r="2" spans="2:12" ht="4.5" customHeight="1" x14ac:dyDescent="0.2"/>
    <row r="3" spans="2:12" ht="33" customHeight="1" x14ac:dyDescent="0.4">
      <c r="B3" s="89" t="str">
        <f>oknCompanyName</f>
        <v>Your sales company name</v>
      </c>
      <c r="C3" s="47"/>
      <c r="L3" s="52"/>
    </row>
    <row r="4" spans="2:12" x14ac:dyDescent="0.2">
      <c r="B4" s="17" t="str">
        <f>oknCompanyAddress</f>
        <v>Address</v>
      </c>
    </row>
    <row r="5" spans="2:12" x14ac:dyDescent="0.2">
      <c r="B5" s="17" t="str">
        <f>oknCompanyCityStateZip</f>
        <v>City, State ZIP</v>
      </c>
      <c r="L5" s="53"/>
    </row>
    <row r="6" spans="2:12" x14ac:dyDescent="0.2">
      <c r="B6" s="17" t="str">
        <f>oknCompanyContact</f>
        <v>Phone</v>
      </c>
      <c r="L6" s="49"/>
    </row>
    <row r="7" spans="2:12" ht="21" customHeight="1" x14ac:dyDescent="0.2">
      <c r="B7" s="59" t="s">
        <v>38</v>
      </c>
      <c r="J7" s="54"/>
      <c r="K7" s="49"/>
      <c r="L7" s="49"/>
    </row>
    <row r="8" spans="2:12" ht="13.5" customHeight="1" x14ac:dyDescent="0.2">
      <c r="B8" s="23" t="s">
        <v>34</v>
      </c>
      <c r="C8" s="51"/>
    </row>
    <row r="9" spans="2:12" x14ac:dyDescent="0.2">
      <c r="B9" s="23" t="s">
        <v>37</v>
      </c>
      <c r="C9" s="51"/>
      <c r="D9" s="17"/>
      <c r="J9" s="55"/>
      <c r="K9" s="55"/>
      <c r="L9" s="55"/>
    </row>
    <row r="10" spans="2:12" ht="4.5" customHeight="1" x14ac:dyDescent="0.2"/>
    <row r="11" spans="2:12" s="26" customFormat="1" ht="15.75" customHeight="1" x14ac:dyDescent="0.2">
      <c r="B11" s="32" t="s">
        <v>61</v>
      </c>
      <c r="C11" s="33" t="s">
        <v>33</v>
      </c>
      <c r="D11" s="32" t="s">
        <v>39</v>
      </c>
      <c r="E11" s="32" t="s">
        <v>62</v>
      </c>
      <c r="F11" s="32" t="s">
        <v>13</v>
      </c>
      <c r="G11" s="44" t="s">
        <v>12</v>
      </c>
      <c r="H11" s="27" t="s">
        <v>63</v>
      </c>
      <c r="I11" s="44" t="s">
        <v>64</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7" customWidth="1"/>
    <col min="2" max="2" width="10.5703125" style="92" customWidth="1"/>
    <col min="3" max="3" width="33.140625" style="46" customWidth="1"/>
    <col min="4" max="4" width="10" style="43" customWidth="1"/>
    <col min="5" max="5" width="10.85546875" style="43" customWidth="1"/>
    <col min="6" max="6" width="9" style="43" customWidth="1"/>
    <col min="7" max="7" width="10.7109375" style="29" customWidth="1"/>
    <col min="8" max="8" width="10.42578125" style="29" customWidth="1"/>
    <col min="9" max="16384" width="9.140625" style="17"/>
  </cols>
  <sheetData>
    <row r="1" spans="2:8" s="31" customFormat="1" ht="50.25" customHeight="1" x14ac:dyDescent="0.2">
      <c r="B1" s="91"/>
      <c r="C1" s="45"/>
      <c r="D1" s="42"/>
      <c r="E1" s="42"/>
      <c r="F1" s="42"/>
      <c r="G1" s="28"/>
      <c r="H1" s="28"/>
    </row>
    <row r="2" spans="2:8" ht="3.75" customHeight="1" x14ac:dyDescent="0.2"/>
    <row r="3" spans="2:8" ht="33" customHeight="1" x14ac:dyDescent="0.4">
      <c r="B3" s="89" t="str">
        <f>oknCompanyName</f>
        <v>Your sales company name</v>
      </c>
      <c r="C3" s="47"/>
      <c r="D3" s="60"/>
      <c r="E3" s="60"/>
    </row>
    <row r="4" spans="2:8" x14ac:dyDescent="0.2">
      <c r="B4" s="17" t="str">
        <f>oknCompanyAddress</f>
        <v>Address</v>
      </c>
      <c r="D4" s="60"/>
      <c r="E4" s="60"/>
    </row>
    <row r="5" spans="2:8" x14ac:dyDescent="0.2">
      <c r="B5" s="17" t="str">
        <f>oknCompanyCityStateZip</f>
        <v>City, State ZIP</v>
      </c>
      <c r="D5" s="60"/>
      <c r="E5" s="60"/>
    </row>
    <row r="6" spans="2:8" x14ac:dyDescent="0.2">
      <c r="B6" s="17" t="str">
        <f>oknCompanyContact</f>
        <v>Phone</v>
      </c>
      <c r="D6" s="60"/>
      <c r="E6" s="60"/>
    </row>
    <row r="7" spans="2:8" ht="27.75" customHeight="1" x14ac:dyDescent="0.2"/>
    <row r="8" spans="2:8" ht="15.75" customHeight="1" x14ac:dyDescent="0.2">
      <c r="B8" s="93" t="s">
        <v>1</v>
      </c>
    </row>
    <row r="9" spans="2:8" ht="15.75" customHeight="1" x14ac:dyDescent="0.2">
      <c r="B9" s="23" t="s">
        <v>48</v>
      </c>
      <c r="C9" s="17"/>
      <c r="F9" s="181" t="s">
        <v>100</v>
      </c>
      <c r="G9" s="182"/>
      <c r="H9" s="94">
        <v>0</v>
      </c>
    </row>
    <row r="10" spans="2:8" ht="15.75" customHeight="1" x14ac:dyDescent="0.2">
      <c r="B10" s="23" t="s">
        <v>49</v>
      </c>
      <c r="C10" s="17"/>
      <c r="F10" s="183" t="s">
        <v>101</v>
      </c>
      <c r="G10" s="184"/>
      <c r="H10" s="96">
        <v>0</v>
      </c>
    </row>
    <row r="11" spans="2:8" ht="15.75" customHeight="1" x14ac:dyDescent="0.2">
      <c r="B11" s="23" t="s">
        <v>50</v>
      </c>
      <c r="C11" s="97"/>
      <c r="F11" s="98"/>
      <c r="G11" s="99"/>
    </row>
    <row r="12" spans="2:8" ht="15.75" customHeight="1" x14ac:dyDescent="0.2">
      <c r="B12" s="23" t="s">
        <v>51</v>
      </c>
      <c r="C12" s="17"/>
      <c r="F12" s="181" t="s">
        <v>102</v>
      </c>
      <c r="G12" s="182"/>
      <c r="H12" s="94">
        <v>0</v>
      </c>
    </row>
    <row r="13" spans="2:8" ht="15.75" customHeight="1" x14ac:dyDescent="0.2">
      <c r="B13" s="23" t="s">
        <v>53</v>
      </c>
      <c r="C13" s="17"/>
      <c r="F13" s="95" t="s">
        <v>103</v>
      </c>
      <c r="G13" s="100"/>
      <c r="H13" s="96">
        <v>0</v>
      </c>
    </row>
    <row r="14" spans="2:8" ht="15.75" customHeight="1" x14ac:dyDescent="0.2">
      <c r="B14" s="23" t="s">
        <v>52</v>
      </c>
      <c r="C14" s="17"/>
    </row>
    <row r="15" spans="2:8" ht="3" customHeight="1" x14ac:dyDescent="0.2"/>
    <row r="16" spans="2:8" ht="15.75" customHeight="1" x14ac:dyDescent="0.2">
      <c r="B16" s="101" t="s">
        <v>104</v>
      </c>
    </row>
    <row r="17" spans="2:8" ht="15.75" customHeight="1" x14ac:dyDescent="0.2">
      <c r="B17" s="23" t="s">
        <v>35</v>
      </c>
      <c r="C17" s="61"/>
    </row>
    <row r="18" spans="2:8" ht="15.75" customHeight="1" x14ac:dyDescent="0.2">
      <c r="B18" s="23" t="s">
        <v>36</v>
      </c>
      <c r="C18" s="61"/>
    </row>
    <row r="19" spans="2:8" ht="12" customHeight="1" x14ac:dyDescent="0.2"/>
    <row r="20" spans="2:8" ht="15.75" customHeight="1" x14ac:dyDescent="0.2">
      <c r="B20" s="33" t="s">
        <v>105</v>
      </c>
      <c r="C20" s="33" t="s">
        <v>106</v>
      </c>
      <c r="D20" s="33" t="s">
        <v>107</v>
      </c>
      <c r="E20" s="33" t="s">
        <v>108</v>
      </c>
      <c r="F20" s="33" t="s">
        <v>109</v>
      </c>
      <c r="G20" s="27" t="s">
        <v>110</v>
      </c>
      <c r="H20" s="27" t="s">
        <v>111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1.85546875" style="17" customWidth="1"/>
    <col min="3" max="3" width="12.140625" style="46" customWidth="1"/>
    <col min="4" max="4" width="8.140625" style="26" customWidth="1"/>
    <col min="5" max="5" width="10.5703125" style="26" customWidth="1"/>
    <col min="6" max="6" width="11.85546875" style="43" customWidth="1"/>
    <col min="7" max="8" width="10.85546875" style="43" hidden="1" customWidth="1"/>
    <col min="9" max="9" width="9.5703125" style="43" hidden="1" customWidth="1"/>
    <col min="10" max="10" width="11.42578125" style="43" customWidth="1"/>
    <col min="11" max="11" width="12.5703125" style="43" customWidth="1"/>
    <col min="12" max="12" width="11.7109375" style="43" hidden="1" customWidth="1"/>
    <col min="13" max="13" width="12.7109375" style="43" customWidth="1"/>
    <col min="14" max="14" width="9.42578125" style="26" hidden="1" customWidth="1"/>
    <col min="15" max="15" width="11.42578125" style="17" customWidth="1"/>
    <col min="16" max="16384" width="9.140625" style="17"/>
  </cols>
  <sheetData>
    <row r="1" spans="2:14" s="31" customFormat="1" ht="50.25" customHeight="1" x14ac:dyDescent="0.2">
      <c r="C1" s="45"/>
      <c r="D1" s="50"/>
      <c r="E1" s="50"/>
      <c r="F1" s="42"/>
      <c r="G1" s="42"/>
      <c r="H1" s="42"/>
      <c r="I1" s="42"/>
      <c r="J1" s="42"/>
      <c r="K1" s="42"/>
      <c r="L1" s="42"/>
      <c r="M1" s="42"/>
      <c r="N1" s="50"/>
    </row>
    <row r="2" spans="2:14" ht="3.75" customHeight="1" x14ac:dyDescent="0.2"/>
    <row r="3" spans="2:14" ht="33" customHeight="1" x14ac:dyDescent="0.4">
      <c r="B3" s="89" t="str">
        <f>oknCompanyName</f>
        <v>Your sales company name</v>
      </c>
      <c r="C3" s="47"/>
      <c r="J3" s="56"/>
      <c r="M3" s="56"/>
    </row>
    <row r="4" spans="2:14" x14ac:dyDescent="0.2">
      <c r="B4" s="17" t="str">
        <f>oknCompanyAddress</f>
        <v>Address</v>
      </c>
    </row>
    <row r="5" spans="2:14" x14ac:dyDescent="0.2">
      <c r="B5" s="17" t="str">
        <f>oknCompanyCityStateZip</f>
        <v>City, State ZIP</v>
      </c>
      <c r="M5" s="58"/>
    </row>
    <row r="6" spans="2:14" x14ac:dyDescent="0.2">
      <c r="B6" s="17" t="str">
        <f>oknCompanyContact</f>
        <v>Phone</v>
      </c>
    </row>
    <row r="7" spans="2:14" ht="12.75" customHeight="1" x14ac:dyDescent="0.2">
      <c r="K7" s="57"/>
    </row>
    <row r="8" spans="2:14" ht="12.75" customHeight="1" x14ac:dyDescent="0.2">
      <c r="B8" s="59" t="s">
        <v>38</v>
      </c>
    </row>
    <row r="9" spans="2:14" ht="12.75" customHeight="1" x14ac:dyDescent="0.2">
      <c r="B9" s="23" t="s">
        <v>34</v>
      </c>
      <c r="C9" s="51"/>
    </row>
    <row r="10" spans="2:14" ht="12.75" customHeight="1" x14ac:dyDescent="0.2">
      <c r="B10" s="23" t="s">
        <v>37</v>
      </c>
      <c r="C10" s="51"/>
    </row>
    <row r="11" spans="2:14" ht="12.75" customHeight="1" x14ac:dyDescent="0.2"/>
    <row r="12" spans="2:14" ht="3" customHeight="1" x14ac:dyDescent="0.2"/>
    <row r="13" spans="2:14" s="26" customFormat="1" ht="15.75" customHeight="1" x14ac:dyDescent="0.2">
      <c r="B13" s="32" t="s">
        <v>47</v>
      </c>
      <c r="C13" s="33" t="s">
        <v>33</v>
      </c>
      <c r="D13" s="32" t="s">
        <v>46</v>
      </c>
      <c r="E13" s="32" t="s">
        <v>39</v>
      </c>
      <c r="F13" s="44" t="s">
        <v>55</v>
      </c>
      <c r="G13" s="44" t="str">
        <f>oknTax1Name</f>
        <v>VAT</v>
      </c>
      <c r="H13" s="44" t="str">
        <f>oknTax2Name</f>
        <v>GST</v>
      </c>
      <c r="I13" s="44" t="s">
        <v>41</v>
      </c>
      <c r="J13" s="44" t="s">
        <v>42</v>
      </c>
      <c r="K13" s="44" t="s">
        <v>43</v>
      </c>
      <c r="L13" s="44" t="s">
        <v>40</v>
      </c>
      <c r="M13" s="44" t="s">
        <v>44</v>
      </c>
      <c r="N13" s="32" t="s">
        <v>45</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13" customWidth="1"/>
    <col min="2" max="2" width="76" style="113" customWidth="1"/>
    <col min="3" max="256" width="9.140625" style="106"/>
    <col min="257" max="257" width="3" style="106" customWidth="1"/>
    <col min="258" max="258" width="76" style="106" customWidth="1"/>
    <col min="259" max="512" width="9.140625" style="106"/>
    <col min="513" max="513" width="3" style="106" customWidth="1"/>
    <col min="514" max="514" width="76" style="106" customWidth="1"/>
    <col min="515" max="768" width="9.140625" style="106"/>
    <col min="769" max="769" width="3" style="106" customWidth="1"/>
    <col min="770" max="770" width="76" style="106" customWidth="1"/>
    <col min="771" max="1024" width="9.140625" style="106"/>
    <col min="1025" max="1025" width="3" style="106" customWidth="1"/>
    <col min="1026" max="1026" width="76" style="106" customWidth="1"/>
    <col min="1027" max="1280" width="9.140625" style="106"/>
    <col min="1281" max="1281" width="3" style="106" customWidth="1"/>
    <col min="1282" max="1282" width="76" style="106" customWidth="1"/>
    <col min="1283" max="1536" width="9.140625" style="106"/>
    <col min="1537" max="1537" width="3" style="106" customWidth="1"/>
    <col min="1538" max="1538" width="76" style="106" customWidth="1"/>
    <col min="1539" max="1792" width="9.140625" style="106"/>
    <col min="1793" max="1793" width="3" style="106" customWidth="1"/>
    <col min="1794" max="1794" width="76" style="106" customWidth="1"/>
    <col min="1795" max="2048" width="9.140625" style="106"/>
    <col min="2049" max="2049" width="3" style="106" customWidth="1"/>
    <col min="2050" max="2050" width="76" style="106" customWidth="1"/>
    <col min="2051" max="2304" width="9.140625" style="106"/>
    <col min="2305" max="2305" width="3" style="106" customWidth="1"/>
    <col min="2306" max="2306" width="76" style="106" customWidth="1"/>
    <col min="2307" max="2560" width="9.140625" style="106"/>
    <col min="2561" max="2561" width="3" style="106" customWidth="1"/>
    <col min="2562" max="2562" width="76" style="106" customWidth="1"/>
    <col min="2563" max="2816" width="9.140625" style="106"/>
    <col min="2817" max="2817" width="3" style="106" customWidth="1"/>
    <col min="2818" max="2818" width="76" style="106" customWidth="1"/>
    <col min="2819" max="3072" width="9.140625" style="106"/>
    <col min="3073" max="3073" width="3" style="106" customWidth="1"/>
    <col min="3074" max="3074" width="76" style="106" customWidth="1"/>
    <col min="3075" max="3328" width="9.140625" style="106"/>
    <col min="3329" max="3329" width="3" style="106" customWidth="1"/>
    <col min="3330" max="3330" width="76" style="106" customWidth="1"/>
    <col min="3331" max="3584" width="9.140625" style="106"/>
    <col min="3585" max="3585" width="3" style="106" customWidth="1"/>
    <col min="3586" max="3586" width="76" style="106" customWidth="1"/>
    <col min="3587" max="3840" width="9.140625" style="106"/>
    <col min="3841" max="3841" width="3" style="106" customWidth="1"/>
    <col min="3842" max="3842" width="76" style="106" customWidth="1"/>
    <col min="3843" max="4096" width="9.140625" style="106"/>
    <col min="4097" max="4097" width="3" style="106" customWidth="1"/>
    <col min="4098" max="4098" width="76" style="106" customWidth="1"/>
    <col min="4099" max="4352" width="9.140625" style="106"/>
    <col min="4353" max="4353" width="3" style="106" customWidth="1"/>
    <col min="4354" max="4354" width="76" style="106" customWidth="1"/>
    <col min="4355" max="4608" width="9.140625" style="106"/>
    <col min="4609" max="4609" width="3" style="106" customWidth="1"/>
    <col min="4610" max="4610" width="76" style="106" customWidth="1"/>
    <col min="4611" max="4864" width="9.140625" style="106"/>
    <col min="4865" max="4865" width="3" style="106" customWidth="1"/>
    <col min="4866" max="4866" width="76" style="106" customWidth="1"/>
    <col min="4867" max="5120" width="9.140625" style="106"/>
    <col min="5121" max="5121" width="3" style="106" customWidth="1"/>
    <col min="5122" max="5122" width="76" style="106" customWidth="1"/>
    <col min="5123" max="5376" width="9.140625" style="106"/>
    <col min="5377" max="5377" width="3" style="106" customWidth="1"/>
    <col min="5378" max="5378" width="76" style="106" customWidth="1"/>
    <col min="5379" max="5632" width="9.140625" style="106"/>
    <col min="5633" max="5633" width="3" style="106" customWidth="1"/>
    <col min="5634" max="5634" width="76" style="106" customWidth="1"/>
    <col min="5635" max="5888" width="9.140625" style="106"/>
    <col min="5889" max="5889" width="3" style="106" customWidth="1"/>
    <col min="5890" max="5890" width="76" style="106" customWidth="1"/>
    <col min="5891" max="6144" width="9.140625" style="106"/>
    <col min="6145" max="6145" width="3" style="106" customWidth="1"/>
    <col min="6146" max="6146" width="76" style="106" customWidth="1"/>
    <col min="6147" max="6400" width="9.140625" style="106"/>
    <col min="6401" max="6401" width="3" style="106" customWidth="1"/>
    <col min="6402" max="6402" width="76" style="106" customWidth="1"/>
    <col min="6403" max="6656" width="9.140625" style="106"/>
    <col min="6657" max="6657" width="3" style="106" customWidth="1"/>
    <col min="6658" max="6658" width="76" style="106" customWidth="1"/>
    <col min="6659" max="6912" width="9.140625" style="106"/>
    <col min="6913" max="6913" width="3" style="106" customWidth="1"/>
    <col min="6914" max="6914" width="76" style="106" customWidth="1"/>
    <col min="6915" max="7168" width="9.140625" style="106"/>
    <col min="7169" max="7169" width="3" style="106" customWidth="1"/>
    <col min="7170" max="7170" width="76" style="106" customWidth="1"/>
    <col min="7171" max="7424" width="9.140625" style="106"/>
    <col min="7425" max="7425" width="3" style="106" customWidth="1"/>
    <col min="7426" max="7426" width="76" style="106" customWidth="1"/>
    <col min="7427" max="7680" width="9.140625" style="106"/>
    <col min="7681" max="7681" width="3" style="106" customWidth="1"/>
    <col min="7682" max="7682" width="76" style="106" customWidth="1"/>
    <col min="7683" max="7936" width="9.140625" style="106"/>
    <col min="7937" max="7937" width="3" style="106" customWidth="1"/>
    <col min="7938" max="7938" width="76" style="106" customWidth="1"/>
    <col min="7939" max="8192" width="9.140625" style="106"/>
    <col min="8193" max="8193" width="3" style="106" customWidth="1"/>
    <col min="8194" max="8194" width="76" style="106" customWidth="1"/>
    <col min="8195" max="8448" width="9.140625" style="106"/>
    <col min="8449" max="8449" width="3" style="106" customWidth="1"/>
    <col min="8450" max="8450" width="76" style="106" customWidth="1"/>
    <col min="8451" max="8704" width="9.140625" style="106"/>
    <col min="8705" max="8705" width="3" style="106" customWidth="1"/>
    <col min="8706" max="8706" width="76" style="106" customWidth="1"/>
    <col min="8707" max="8960" width="9.140625" style="106"/>
    <col min="8961" max="8961" width="3" style="106" customWidth="1"/>
    <col min="8962" max="8962" width="76" style="106" customWidth="1"/>
    <col min="8963" max="9216" width="9.140625" style="106"/>
    <col min="9217" max="9217" width="3" style="106" customWidth="1"/>
    <col min="9218" max="9218" width="76" style="106" customWidth="1"/>
    <col min="9219" max="9472" width="9.140625" style="106"/>
    <col min="9473" max="9473" width="3" style="106" customWidth="1"/>
    <col min="9474" max="9474" width="76" style="106" customWidth="1"/>
    <col min="9475" max="9728" width="9.140625" style="106"/>
    <col min="9729" max="9729" width="3" style="106" customWidth="1"/>
    <col min="9730" max="9730" width="76" style="106" customWidth="1"/>
    <col min="9731" max="9984" width="9.140625" style="106"/>
    <col min="9985" max="9985" width="3" style="106" customWidth="1"/>
    <col min="9986" max="9986" width="76" style="106" customWidth="1"/>
    <col min="9987" max="10240" width="9.140625" style="106"/>
    <col min="10241" max="10241" width="3" style="106" customWidth="1"/>
    <col min="10242" max="10242" width="76" style="106" customWidth="1"/>
    <col min="10243" max="10496" width="9.140625" style="106"/>
    <col min="10497" max="10497" width="3" style="106" customWidth="1"/>
    <col min="10498" max="10498" width="76" style="106" customWidth="1"/>
    <col min="10499" max="10752" width="9.140625" style="106"/>
    <col min="10753" max="10753" width="3" style="106" customWidth="1"/>
    <col min="10754" max="10754" width="76" style="106" customWidth="1"/>
    <col min="10755" max="11008" width="9.140625" style="106"/>
    <col min="11009" max="11009" width="3" style="106" customWidth="1"/>
    <col min="11010" max="11010" width="76" style="106" customWidth="1"/>
    <col min="11011" max="11264" width="9.140625" style="106"/>
    <col min="11265" max="11265" width="3" style="106" customWidth="1"/>
    <col min="11266" max="11266" width="76" style="106" customWidth="1"/>
    <col min="11267" max="11520" width="9.140625" style="106"/>
    <col min="11521" max="11521" width="3" style="106" customWidth="1"/>
    <col min="11522" max="11522" width="76" style="106" customWidth="1"/>
    <col min="11523" max="11776" width="9.140625" style="106"/>
    <col min="11777" max="11777" width="3" style="106" customWidth="1"/>
    <col min="11778" max="11778" width="76" style="106" customWidth="1"/>
    <col min="11779" max="12032" width="9.140625" style="106"/>
    <col min="12033" max="12033" width="3" style="106" customWidth="1"/>
    <col min="12034" max="12034" width="76" style="106" customWidth="1"/>
    <col min="12035" max="12288" width="9.140625" style="106"/>
    <col min="12289" max="12289" width="3" style="106" customWidth="1"/>
    <col min="12290" max="12290" width="76" style="106" customWidth="1"/>
    <col min="12291" max="12544" width="9.140625" style="106"/>
    <col min="12545" max="12545" width="3" style="106" customWidth="1"/>
    <col min="12546" max="12546" width="76" style="106" customWidth="1"/>
    <col min="12547" max="12800" width="9.140625" style="106"/>
    <col min="12801" max="12801" width="3" style="106" customWidth="1"/>
    <col min="12802" max="12802" width="76" style="106" customWidth="1"/>
    <col min="12803" max="13056" width="9.140625" style="106"/>
    <col min="13057" max="13057" width="3" style="106" customWidth="1"/>
    <col min="13058" max="13058" width="76" style="106" customWidth="1"/>
    <col min="13059" max="13312" width="9.140625" style="106"/>
    <col min="13313" max="13313" width="3" style="106" customWidth="1"/>
    <col min="13314" max="13314" width="76" style="106" customWidth="1"/>
    <col min="13315" max="13568" width="9.140625" style="106"/>
    <col min="13569" max="13569" width="3" style="106" customWidth="1"/>
    <col min="13570" max="13570" width="76" style="106" customWidth="1"/>
    <col min="13571" max="13824" width="9.140625" style="106"/>
    <col min="13825" max="13825" width="3" style="106" customWidth="1"/>
    <col min="13826" max="13826" width="76" style="106" customWidth="1"/>
    <col min="13827" max="14080" width="9.140625" style="106"/>
    <col min="14081" max="14081" width="3" style="106" customWidth="1"/>
    <col min="14082" max="14082" width="76" style="106" customWidth="1"/>
    <col min="14083" max="14336" width="9.140625" style="106"/>
    <col min="14337" max="14337" width="3" style="106" customWidth="1"/>
    <col min="14338" max="14338" width="76" style="106" customWidth="1"/>
    <col min="14339" max="14592" width="9.140625" style="106"/>
    <col min="14593" max="14593" width="3" style="106" customWidth="1"/>
    <col min="14594" max="14594" width="76" style="106" customWidth="1"/>
    <col min="14595" max="14848" width="9.140625" style="106"/>
    <col min="14849" max="14849" width="3" style="106" customWidth="1"/>
    <col min="14850" max="14850" width="76" style="106" customWidth="1"/>
    <col min="14851" max="15104" width="9.140625" style="106"/>
    <col min="15105" max="15105" width="3" style="106" customWidth="1"/>
    <col min="15106" max="15106" width="76" style="106" customWidth="1"/>
    <col min="15107" max="15360" width="9.140625" style="106"/>
    <col min="15361" max="15361" width="3" style="106" customWidth="1"/>
    <col min="15362" max="15362" width="76" style="106" customWidth="1"/>
    <col min="15363" max="15616" width="9.140625" style="106"/>
    <col min="15617" max="15617" width="3" style="106" customWidth="1"/>
    <col min="15618" max="15618" width="76" style="106" customWidth="1"/>
    <col min="15619" max="15872" width="9.140625" style="106"/>
    <col min="15873" max="15873" width="3" style="106" customWidth="1"/>
    <col min="15874" max="15874" width="76" style="106" customWidth="1"/>
    <col min="15875" max="16128" width="9.140625" style="106"/>
    <col min="16129" max="16129" width="3" style="106" customWidth="1"/>
    <col min="16130" max="16130" width="76" style="106" customWidth="1"/>
    <col min="16131" max="16384" width="9.140625" style="106"/>
  </cols>
  <sheetData>
    <row r="1" spans="1:3" ht="32.1" customHeight="1" x14ac:dyDescent="0.3">
      <c r="A1" s="103"/>
      <c r="B1" s="104" t="s">
        <v>127</v>
      </c>
      <c r="C1" s="105"/>
    </row>
    <row r="2" spans="1:3" ht="16.5" x14ac:dyDescent="0.3">
      <c r="A2" s="103"/>
      <c r="B2" s="107"/>
      <c r="C2" s="105"/>
    </row>
    <row r="3" spans="1:3" ht="16.5" x14ac:dyDescent="0.3">
      <c r="A3" s="103"/>
      <c r="B3" s="108" t="s">
        <v>118</v>
      </c>
      <c r="C3" s="105"/>
    </row>
    <row r="4" spans="1:3" x14ac:dyDescent="0.3">
      <c r="A4" s="103"/>
      <c r="B4" s="102" t="s">
        <v>119</v>
      </c>
      <c r="C4" s="105"/>
    </row>
    <row r="5" spans="1:3" ht="16.5" x14ac:dyDescent="0.3">
      <c r="A5" s="103"/>
      <c r="B5" s="109"/>
      <c r="C5" s="105"/>
    </row>
    <row r="6" spans="1:3" ht="16.5" x14ac:dyDescent="0.3">
      <c r="A6" s="103"/>
      <c r="B6" s="110" t="s">
        <v>120</v>
      </c>
      <c r="C6" s="105"/>
    </row>
    <row r="7" spans="1:3" ht="16.5" x14ac:dyDescent="0.3">
      <c r="A7" s="103"/>
      <c r="B7" s="109"/>
      <c r="C7" s="105"/>
    </row>
    <row r="8" spans="1:3" ht="46.5" x14ac:dyDescent="0.3">
      <c r="A8" s="103"/>
      <c r="B8" s="109" t="s">
        <v>121</v>
      </c>
      <c r="C8" s="105"/>
    </row>
    <row r="9" spans="1:3" ht="16.5" x14ac:dyDescent="0.3">
      <c r="A9" s="103"/>
      <c r="B9" s="109"/>
      <c r="C9" s="105"/>
    </row>
    <row r="10" spans="1:3" ht="31.5" x14ac:dyDescent="0.3">
      <c r="A10" s="103"/>
      <c r="B10" s="109" t="s">
        <v>122</v>
      </c>
      <c r="C10" s="105"/>
    </row>
    <row r="11" spans="1:3" ht="16.5" x14ac:dyDescent="0.3">
      <c r="A11" s="103"/>
      <c r="B11" s="109"/>
      <c r="C11" s="105"/>
    </row>
    <row r="12" spans="1:3" ht="31.5" x14ac:dyDescent="0.3">
      <c r="A12" s="103"/>
      <c r="B12" s="109" t="s">
        <v>123</v>
      </c>
      <c r="C12" s="105"/>
    </row>
    <row r="13" spans="1:3" ht="16.5" x14ac:dyDescent="0.3">
      <c r="A13" s="103"/>
      <c r="B13" s="109"/>
      <c r="C13" s="105"/>
    </row>
    <row r="14" spans="1:3" x14ac:dyDescent="0.3">
      <c r="A14" s="103"/>
      <c r="B14" s="111" t="s">
        <v>124</v>
      </c>
      <c r="C14" s="105"/>
    </row>
    <row r="15" spans="1:3" ht="15.75" x14ac:dyDescent="0.3">
      <c r="A15" s="103"/>
      <c r="B15" s="114" t="s">
        <v>125</v>
      </c>
      <c r="C15" s="105"/>
    </row>
    <row r="16" spans="1:3" ht="16.5" x14ac:dyDescent="0.3">
      <c r="A16" s="103"/>
      <c r="B16" s="112"/>
      <c r="C16" s="105"/>
    </row>
    <row r="17" spans="1:3" ht="32.25" x14ac:dyDescent="0.3">
      <c r="A17" s="103"/>
      <c r="B17" s="109" t="s">
        <v>126</v>
      </c>
      <c r="C17" s="105"/>
    </row>
    <row r="18" spans="1:3" x14ac:dyDescent="0.3">
      <c r="A18" s="103"/>
      <c r="B18" s="103"/>
      <c r="C18" s="105"/>
    </row>
    <row r="19" spans="1:3" x14ac:dyDescent="0.3">
      <c r="A19" s="103"/>
      <c r="B19" s="103"/>
      <c r="C19" s="105"/>
    </row>
    <row r="20" spans="1:3" x14ac:dyDescent="0.3">
      <c r="A20" s="103"/>
      <c r="B20" s="103"/>
      <c r="C20" s="105"/>
    </row>
    <row r="21" spans="1:3" x14ac:dyDescent="0.3">
      <c r="A21" s="103"/>
      <c r="B21" s="103"/>
      <c r="C21" s="105"/>
    </row>
    <row r="22" spans="1:3" x14ac:dyDescent="0.3">
      <c r="A22" s="103"/>
      <c r="B22" s="103"/>
      <c r="C22" s="105"/>
    </row>
    <row r="23" spans="1:3" x14ac:dyDescent="0.3">
      <c r="A23" s="103"/>
      <c r="B23" s="103"/>
      <c r="C23" s="105"/>
    </row>
    <row r="24" spans="1:3" x14ac:dyDescent="0.3">
      <c r="A24" s="103"/>
      <c r="B24" s="103"/>
      <c r="C24" s="105"/>
    </row>
    <row r="25" spans="1:3" x14ac:dyDescent="0.3">
      <c r="A25" s="103"/>
      <c r="B25" s="103"/>
      <c r="C25" s="105"/>
    </row>
    <row r="26" spans="1:3" x14ac:dyDescent="0.3">
      <c r="A26" s="103"/>
      <c r="B26" s="103"/>
      <c r="C26" s="105"/>
    </row>
    <row r="27" spans="1:3" x14ac:dyDescent="0.3">
      <c r="A27" s="103"/>
      <c r="B27" s="103"/>
      <c r="C27" s="105"/>
    </row>
    <row r="28" spans="1:3" x14ac:dyDescent="0.3">
      <c r="A28" s="103"/>
      <c r="B28" s="103"/>
      <c r="C28" s="105"/>
    </row>
    <row r="29" spans="1:3" x14ac:dyDescent="0.3">
      <c r="A29" s="103"/>
      <c r="B29" s="103"/>
      <c r="C29" s="105"/>
    </row>
  </sheetData>
  <hyperlinks>
    <hyperlink ref="B14" r:id="rId1" display="See License Agreement" xr:uid="{00000000-0004-0000-0600-000000000000}"/>
    <hyperlink ref="B4" r:id="rId2" tooltip="View online document" display="http://www.invoicingtemplate.com/vatsalespriceincludingtax.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489D1-BDED-4B65-98E9-490418A3680E}">
  <dimension ref="A1"/>
  <sheetViews>
    <sheetView workbookViewId="0">
      <selection activeCell="B32" sqref="B32"/>
    </sheetView>
  </sheetViews>
  <sheetFormatPr defaultRowHeight="15" x14ac:dyDescent="0.25"/>
  <cols>
    <col min="1" max="16384" width="9.140625" style="138"/>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6</v>
      </c>
      <c r="B5" t="s">
        <v>65</v>
      </c>
    </row>
    <row r="6" spans="1:5" x14ac:dyDescent="0.2">
      <c r="A6" s="17" t="s">
        <v>7</v>
      </c>
      <c r="B6" s="23" t="s">
        <v>113</v>
      </c>
    </row>
    <row r="7" spans="1:5" x14ac:dyDescent="0.2">
      <c r="A7" s="17" t="s">
        <v>14</v>
      </c>
      <c r="B7" s="17">
        <v>2</v>
      </c>
      <c r="D7" s="17" t="s">
        <v>15</v>
      </c>
      <c r="E7" s="17" t="s">
        <v>16</v>
      </c>
    </row>
    <row r="8" spans="1:5" x14ac:dyDescent="0.2">
      <c r="A8" s="17" t="s">
        <v>17</v>
      </c>
      <c r="B8" s="17">
        <v>0</v>
      </c>
    </row>
    <row r="9" spans="1:5" x14ac:dyDescent="0.2">
      <c r="A9" s="17" t="s">
        <v>18</v>
      </c>
      <c r="B9" s="17">
        <v>1</v>
      </c>
    </row>
    <row r="10" spans="1:5" x14ac:dyDescent="0.2">
      <c r="A10" s="17" t="s">
        <v>19</v>
      </c>
      <c r="B10" s="17">
        <v>1</v>
      </c>
    </row>
    <row r="11" spans="1:5" x14ac:dyDescent="0.2">
      <c r="A11" s="17" t="s">
        <v>20</v>
      </c>
      <c r="B11" s="17">
        <v>1</v>
      </c>
    </row>
    <row r="12" spans="1:5" x14ac:dyDescent="0.2">
      <c r="A12" s="17" t="s">
        <v>21</v>
      </c>
      <c r="B12" s="17">
        <v>0</v>
      </c>
    </row>
    <row r="13" spans="1:5" x14ac:dyDescent="0.2">
      <c r="A13" s="17" t="s">
        <v>22</v>
      </c>
    </row>
    <row r="14" spans="1:5" ht="12.75" x14ac:dyDescent="0.2">
      <c r="A14" t="s">
        <v>23</v>
      </c>
      <c r="B14" s="17">
        <v>0</v>
      </c>
    </row>
    <row r="15" spans="1:5" x14ac:dyDescent="0.2">
      <c r="A15" s="17" t="s">
        <v>24</v>
      </c>
      <c r="B15" s="17" t="s">
        <v>79</v>
      </c>
    </row>
    <row r="16" spans="1:5" x14ac:dyDescent="0.2">
      <c r="A16" s="17" t="s">
        <v>25</v>
      </c>
      <c r="B16" s="17">
        <v>1</v>
      </c>
    </row>
    <row r="17" spans="1:2" x14ac:dyDescent="0.2">
      <c r="A17" s="17" t="s">
        <v>28</v>
      </c>
      <c r="B17" s="17">
        <v>0</v>
      </c>
    </row>
    <row r="18" spans="1:2" x14ac:dyDescent="0.2">
      <c r="A18" s="17" t="s">
        <v>26</v>
      </c>
      <c r="B18" s="17">
        <v>1</v>
      </c>
    </row>
    <row r="19" spans="1:2" x14ac:dyDescent="0.2">
      <c r="A19" s="17" t="s">
        <v>27</v>
      </c>
      <c r="B19" s="17">
        <v>12</v>
      </c>
    </row>
    <row r="20" spans="1:2" x14ac:dyDescent="0.2">
      <c r="A20" s="17" t="s">
        <v>70</v>
      </c>
      <c r="B20" s="17">
        <v>1</v>
      </c>
    </row>
    <row r="21" spans="1:2" x14ac:dyDescent="0.2">
      <c r="A21" s="17" t="s">
        <v>68</v>
      </c>
      <c r="B21" s="17">
        <v>1</v>
      </c>
    </row>
    <row r="22" spans="1:2" x14ac:dyDescent="0.2">
      <c r="A22" s="17" t="s">
        <v>69</v>
      </c>
      <c r="B22" s="17">
        <v>1</v>
      </c>
    </row>
    <row r="23" spans="1:2" x14ac:dyDescent="0.2">
      <c r="B23" s="17" t="s">
        <v>130</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1106</vt:i4>
      </vt:variant>
    </vt:vector>
  </HeadingPairs>
  <TitlesOfParts>
    <vt:vector size="1114" baseType="lpstr">
      <vt:lpstr>Invoice</vt:lpstr>
      <vt:lpstr>Sales Report</vt:lpstr>
      <vt:lpstr>Customer Report</vt:lpstr>
      <vt:lpstr>Product Report</vt:lpstr>
      <vt:lpstr>Customer Statement</vt:lpstr>
      <vt:lpstr>Sales Rep.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Invoice!Print_Titles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Sales Invoice Template - Price Including Tax</dc:title>
  <dc:subject>"VAT Sales Invoice Template - Price Including Tax" summary: This sales VAT invoice template in Microsoft Excel format includes 6 columns on the printable invoicing form, that are Description, Price (Including Tax), Quantity, Total (Net), VAT Amount, Total VAT.</dc:subject>
  <dc:creator>https://www.invoicingtemplate.com/</dc:creator>
  <cp:keywords/>
  <dc:description>https://www.invoicingtemplate.com/vatsalespriceincludingtax.html</dc:description>
  <cp:lastModifiedBy>liangjun yu</cp:lastModifiedBy>
  <cp:lastPrinted>2012-08-26T20:15:35Z</cp:lastPrinted>
  <dcterms:created xsi:type="dcterms:W3CDTF">2000-07-27T22:24:14Z</dcterms:created>
  <dcterms:modified xsi:type="dcterms:W3CDTF">2024-03-08T11:28:14Z</dcterms:modified>
  <cp:category>VAT Sales Invoice Template - Price Including Tax, VAT Sales Invoicing Template - Price Including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299, Davie[33], Florida, 101871, 91992, 7001107389773023740?+10.74%, 34.9 sq mi, 90.4 km2, 2,919/sq mi, 1,127/km2, 26°04′45″N 80°17′06″W? / ?26.0791°N 80.2850°W? / 26.0791; -80.2850? (Davie)</vt:lpwstr>
  </property>
</Properties>
</file>