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3.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8\"/>
    </mc:Choice>
  </mc:AlternateContent>
  <xr:revisionPtr revIDLastSave="0" documentId="13_ncr:1_{207B2EE0-5E5F-46EB-9036-5DFAEB97DFF5}" xr6:coauthVersionLast="47" xr6:coauthVersionMax="47" xr10:uidLastSave="{00000000-0000-0000-0000-000000000000}"/>
  <bookViews>
    <workbookView xWindow="-120" yWindow="-120" windowWidth="29040" windowHeight="15720" tabRatio="781" xr2:uid="{00000000-000D-0000-FFFF-FFFF00000000}"/>
  </bookViews>
  <sheets>
    <sheet name="Invoice" sheetId="1" r:id="rId1"/>
    <sheet name="Quote" sheetId="16" r:id="rId2"/>
    <sheet name="Purchase Order" sheetId="17" r:id="rId3"/>
    <sheet name="Sales Report" sheetId="18" r:id="rId4"/>
    <sheet name="Customer Report" sheetId="19" r:id="rId5"/>
    <sheet name="Product Report" sheetId="20" r:id="rId6"/>
    <sheet name="Customer Statement" sheetId="21" r:id="rId7"/>
    <sheet name="Sales Rep. Report" sheetId="22" r:id="rId8"/>
    <sheet name="Payment Report" sheetId="23" r:id="rId9"/>
    <sheet name="Aging" sheetId="24" r:id="rId10"/>
    <sheet name="©" sheetId="25" r:id="rId11"/>
    <sheet name="UniformSoftware.com" sheetId="26" r:id="rId12"/>
    <sheet name="Office-Kit.com.System" sheetId="2" state="veryHidden" r:id="rId13"/>
  </sheets>
  <definedNames>
    <definedName name="InvoicingTemplateLinkTarget" hidden="1">'Office-Kit.com.System'!$A$1</definedName>
    <definedName name="oknAgBalanceDue">Aging!$J$24</definedName>
    <definedName name="oknAgDateFrom">Aging!$C$18</definedName>
    <definedName name="oknAgDateTo">Aging!$C$19</definedName>
    <definedName name="oknAgDueDate">Aging!$K$24</definedName>
    <definedName name="oknAgHdrAddress">Aging!$C$12</definedName>
    <definedName name="oknAgHdrCityStateZip">Aging!$C$13</definedName>
    <definedName name="oknAgHdrCountry">Aging!$C$14</definedName>
    <definedName name="oknAgHdrCustomerID">Aging!$C$10</definedName>
    <definedName name="oknAgHdrCustomerName">Aging!$C$11</definedName>
    <definedName name="oknAgHdrPhone">Aging!$C$15</definedName>
    <definedName name="oknAgHdrWhoEmail">Aging!$M$14</definedName>
    <definedName name="oknAgInvoiceDate">Aging!$C$24</definedName>
    <definedName name="oknAgInvoiceID">Aging!$B$24</definedName>
    <definedName name="oknAgOrderID">Aging!$L$24</definedName>
    <definedName name="oknAgPayments">Aging!$I$24</definedName>
    <definedName name="oknAgPaymentTerm">Aging!$N$24</definedName>
    <definedName name="oknAgSalesRepName">Aging!$M$24</definedName>
    <definedName name="oknAgShippingCost">Aging!$H$24</definedName>
    <definedName name="oknAgSubtotal">Aging!$E$24</definedName>
    <definedName name="oknAgTax1">Aging!$F$24</definedName>
    <definedName name="oknAgTax2">Aging!$G$24</definedName>
    <definedName name="oknAgTotal">Aging!$D$24</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1">Invoice!$F$30</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Invoice!$Q$17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1">Invoice!$Q$30</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oCompanyAddress">'Purchase Order'!$F$5</definedName>
    <definedName name="oknPoCompanyCityStateZip">'Purchase Order'!$F$6</definedName>
    <definedName name="oknPoCompanyContact">'Purchase Order'!$F$7</definedName>
    <definedName name="oknPoCompanyName">'Purchase Order'!$F$4</definedName>
    <definedName name="oknPoCost_1">'Purchase Order'!$K$23</definedName>
    <definedName name="oknPoCost_10">'Purchase Order'!$K$32</definedName>
    <definedName name="oknPoCost_11">'Purchase Order'!$K$33</definedName>
    <definedName name="oknPoCost_12">'Purchase Order'!$K$34</definedName>
    <definedName name="oknPoCost_2">'Purchase Order'!$K$24</definedName>
    <definedName name="oknPoCost_3">'Purchase Order'!$K$25</definedName>
    <definedName name="oknPoCost_4">'Purchase Order'!$K$26</definedName>
    <definedName name="oknPoCost_5">'Purchase Order'!$K$27</definedName>
    <definedName name="oknPoCost_6">'Purchase Order'!$K$28</definedName>
    <definedName name="oknPoCost_7">'Purchase Order'!$K$29</definedName>
    <definedName name="oknPoCost_8">'Purchase Order'!$K$30</definedName>
    <definedName name="oknPoCost_9">'Purchase Order'!$K$31</definedName>
    <definedName name="oknPoLineTotal_10">'Purchase Order'!$L$32</definedName>
    <definedName name="oknPoLineTotal_11">'Purchase Order'!$L$33</definedName>
    <definedName name="oknPoLineTotal_2">'Purchase Order'!$L$24</definedName>
    <definedName name="oknPoLineTotal_3">'Purchase Order'!$L$25</definedName>
    <definedName name="oknPoLineTotal_4">'Purchase Order'!$L$26</definedName>
    <definedName name="oknPoLineTotal_5">'Purchase Order'!$L$27</definedName>
    <definedName name="oknPoLineTotal_6">'Purchase Order'!$L$28</definedName>
    <definedName name="oknPoLineTotal_7">'Purchase Order'!$L$29</definedName>
    <definedName name="oknPoLineTotal_8">'Purchase Order'!$L$30</definedName>
    <definedName name="oknPoLineTotal_9">'Purchase Order'!$L$31</definedName>
    <definedName name="oknPoNotes">'Purchase Order'!$D$37</definedName>
    <definedName name="oknPoPaymentTerm">'Purchase Order'!$J$20</definedName>
    <definedName name="oknPoProductID_1">'Purchase Order'!$D$23</definedName>
    <definedName name="oknPoProductID_10">'Purchase Order'!$D$32</definedName>
    <definedName name="oknPoProductID_11">'Purchase Order'!$D$33</definedName>
    <definedName name="oknPoProductID_12">'Purchase Order'!$D$34</definedName>
    <definedName name="oknPoProductID_2">'Purchase Order'!$D$24</definedName>
    <definedName name="oknPoProductID_3">'Purchase Order'!$D$25</definedName>
    <definedName name="oknPoProductID_4">'Purchase Order'!$D$26</definedName>
    <definedName name="oknPoProductID_5">'Purchase Order'!$D$27</definedName>
    <definedName name="oknPoProductID_6">'Purchase Order'!$D$28</definedName>
    <definedName name="oknPoProductID_7">'Purchase Order'!$D$29</definedName>
    <definedName name="oknPoProductID_8">'Purchase Order'!$D$30</definedName>
    <definedName name="oknPoProductID_9">'Purchase Order'!$D$31</definedName>
    <definedName name="oknPoProductName_1">'Purchase Order'!$F$23</definedName>
    <definedName name="oknPoProductName_10">'Purchase Order'!$F$32</definedName>
    <definedName name="oknPoProductName_11">'Purchase Order'!$F$33</definedName>
    <definedName name="oknPoProductName_12">'Purchase Order'!$F$34</definedName>
    <definedName name="oknPoProductName_2">'Purchase Order'!$F$24</definedName>
    <definedName name="oknPoProductName_3">'Purchase Order'!$F$25</definedName>
    <definedName name="oknPoProductName_4">'Purchase Order'!$F$26</definedName>
    <definedName name="oknPoProductName_5">'Purchase Order'!$F$27</definedName>
    <definedName name="oknPoProductName_6">'Purchase Order'!$F$28</definedName>
    <definedName name="oknPoProductName_7">'Purchase Order'!$F$29</definedName>
    <definedName name="oknPoProductName_8">'Purchase Order'!$F$30</definedName>
    <definedName name="oknPoProductName_9">'Purchase Order'!$F$31</definedName>
    <definedName name="oknPoPurchaseOrderDate">'Purchase Order'!$K$5</definedName>
    <definedName name="oknPoPurchaseOrderID">'Purchase Order'!$K$6</definedName>
    <definedName name="oknPoSalesRepName">'Purchase Order'!$D$20</definedName>
    <definedName name="oknPoShipAddress">'Purchase Order'!$J$12</definedName>
    <definedName name="oknPoShipCityStateZip">'Purchase Order'!$J$13</definedName>
    <definedName name="oknPoShipContact">'Purchase Order'!$J$16</definedName>
    <definedName name="oknPoShipCountry">'Purchase Order'!$J$15</definedName>
    <definedName name="oknPoShipName">'Purchase Order'!$J$11</definedName>
    <definedName name="oknPoShipVia">'Purchase Order'!$G$20</definedName>
    <definedName name="oknPoShipZipPostcode">'Purchase Order'!$J$14</definedName>
    <definedName name="oknPoTax1Name">'Purchase Order'!$J$36</definedName>
    <definedName name="oknPoTax1RateDefault">'Purchase Order'!$A$14</definedName>
    <definedName name="oknPoTax2Name">'Purchase Order'!$J$37</definedName>
    <definedName name="oknPoTax2RateDefault">'Purchase Order'!$A$16</definedName>
    <definedName name="oknPoTotal">'Purchase Order'!$L$39</definedName>
    <definedName name="oknPoWhoAddress">'Purchase Order'!$F$12</definedName>
    <definedName name="oknPoWhoCityStateZip">'Purchase Order'!$F$13</definedName>
    <definedName name="oknPoWhoCountry">'Purchase Order'!$F$15</definedName>
    <definedName name="oknPoWhoEmail">'Purchase Order'!$F$17</definedName>
    <definedName name="oknPoWhoID">'Purchase Order'!$K$7</definedName>
    <definedName name="oknPoWhoName">'Purchase Order'!$F$11</definedName>
    <definedName name="oknPoWhoPhone">'Purchase Order'!$F$16</definedName>
    <definedName name="oknPoWhoZipPostcode">'Purchase Order'!$F$14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InvoiceID">'Payment Report'!$D$14</definedName>
    <definedName name="oknPrNotes">'Payment Report'!$F$14</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1">Invoice!$A$30</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PrPaymentTerm">'Payment Report'!$B$14</definedName>
    <definedName name="oknPrTotalApplied">'Payment Report'!$H$14</definedName>
    <definedName name="oknPrWhoID">'Payment Report'!$I$14</definedName>
    <definedName name="oknPrWhoName">'Payment Report'!$J$14</definedName>
    <definedName name="oknQtCompanyAddress">Quote!$F$5</definedName>
    <definedName name="oknQtCompanyCityStateZip">Quote!$F$6</definedName>
    <definedName name="oknQtCompanyContact">Quote!$F$7</definedName>
    <definedName name="oknQtCompanyName">Quote!$F$4</definedName>
    <definedName name="oknQtCost_1">Quote!$B$23</definedName>
    <definedName name="oknQtCost_10">Quote!$B$32</definedName>
    <definedName name="oknQtCost_11">Quote!$B$33</definedName>
    <definedName name="oknQtCost_12">Quote!$B$34</definedName>
    <definedName name="oknQtCost_2">Quote!$B$24</definedName>
    <definedName name="oknQtCost_3">Quote!$B$25</definedName>
    <definedName name="oknQtCost_4">Quote!$B$26</definedName>
    <definedName name="oknQtCost_5">Quote!$B$27</definedName>
    <definedName name="oknQtCost_6">Quote!$B$28</definedName>
    <definedName name="oknQtCost_7">Quote!$B$29</definedName>
    <definedName name="oknQtCost_8">Quote!$B$30</definedName>
    <definedName name="oknQtCost_9">Quote!$B$31</definedName>
    <definedName name="oknQtDueDate">Quote!$L$20</definedName>
    <definedName name="oknQtLineTotal_1">Quote!$L$23</definedName>
    <definedName name="oknQtLineTotal_10">Quote!$L$32</definedName>
    <definedName name="oknQtLineTotal_11">Quote!$L$33</definedName>
    <definedName name="oknQtLineTotal_12">Quote!$L$34</definedName>
    <definedName name="oknQtLineTotal_2">Quote!$L$24</definedName>
    <definedName name="oknQtLineTotal_3">Quote!$L$25</definedName>
    <definedName name="oknQtLineTotal_4">Quote!$L$26</definedName>
    <definedName name="oknQtLineTotal_5">Quote!$L$27</definedName>
    <definedName name="oknQtLineTotal_6">Quote!$L$28</definedName>
    <definedName name="oknQtLineTotal_7">Quote!$L$29</definedName>
    <definedName name="oknQtLineTotal_8">Quote!$L$30</definedName>
    <definedName name="oknQtLineTotal_9">Quote!$L$31</definedName>
    <definedName name="oknQtLineTotalTaxable">Quote!$B$35</definedName>
    <definedName name="oknQtNotes">Quote!$D$38</definedName>
    <definedName name="oknQtOrderID">Quote!$D$20</definedName>
    <definedName name="oknQtPaymentTerm">Quote!$J$20</definedName>
    <definedName name="oknQtPrice_1">Quote!$K$23</definedName>
    <definedName name="oknQtPrice_10">Quote!$K$32</definedName>
    <definedName name="oknQtPrice_11">Quote!$K$33</definedName>
    <definedName name="oknQtPrice_12">Quote!$K$34</definedName>
    <definedName name="oknQtPrice_2">Quote!$K$24</definedName>
    <definedName name="oknQtPrice_3">Quote!$K$25</definedName>
    <definedName name="oknQtPrice_4">Quote!$K$26</definedName>
    <definedName name="oknQtPrice_5">Quote!$K$27</definedName>
    <definedName name="oknQtPrice_6">Quote!$K$28</definedName>
    <definedName name="oknQtPrice_7">Quote!$K$29</definedName>
    <definedName name="oknQtPrice_8">Quote!$K$30</definedName>
    <definedName name="oknQtPrice_9">Quote!$K$31</definedName>
    <definedName name="oknQtProductID_1">Quote!$D$23</definedName>
    <definedName name="oknQtProductID_10">Quote!$D$32</definedName>
    <definedName name="oknQtProductID_11">Quote!$D$33</definedName>
    <definedName name="oknQtProductID_12">Quote!$D$34</definedName>
    <definedName name="oknQtProductID_2">Quote!$D$24</definedName>
    <definedName name="oknQtProductID_3">Quote!$D$25</definedName>
    <definedName name="oknQtProductID_4">Quote!$D$26</definedName>
    <definedName name="oknQtProductID_5">Quote!$D$27</definedName>
    <definedName name="oknQtProductID_6">Quote!$D$28</definedName>
    <definedName name="oknQtProductID_7">Quote!$D$29</definedName>
    <definedName name="oknQtProductID_8">Quote!$D$30</definedName>
    <definedName name="oknQtProductID_9">Quote!$D$31</definedName>
    <definedName name="oknQtProductName_1">Quote!$F$23</definedName>
    <definedName name="oknQtProductName_10">Quote!$F$32</definedName>
    <definedName name="oknQtProductName_11">Quote!$F$33</definedName>
    <definedName name="oknQtProductName_12">Quote!$F$34</definedName>
    <definedName name="oknQtProductName_2">Quote!$F$24</definedName>
    <definedName name="oknQtProductName_3">Quote!$F$25</definedName>
    <definedName name="oknQtProductName_4">Quote!$F$26</definedName>
    <definedName name="oknQtProductName_5">Quote!$F$27</definedName>
    <definedName name="oknQtProductName_6">Quote!$F$28</definedName>
    <definedName name="oknQtProductName_7">Quote!$F$29</definedName>
    <definedName name="oknQtProductName_8">Quote!$F$30</definedName>
    <definedName name="oknQtProductName_9">Quote!$F$31</definedName>
    <definedName name="oknQtQuantity_1">Quote!$J$23</definedName>
    <definedName name="oknQtQuantity_10">Quote!$J$32</definedName>
    <definedName name="oknQtQuantity_11">Quote!$J$33</definedName>
    <definedName name="oknQtQuantity_12">Quote!$J$34</definedName>
    <definedName name="oknQtQuantity_2">Quote!$J$24</definedName>
    <definedName name="oknQtQuantity_3">Quote!$J$25</definedName>
    <definedName name="oknQtQuantity_4">Quote!$J$26</definedName>
    <definedName name="oknQtQuantity_5">Quote!$J$27</definedName>
    <definedName name="oknQtQuantity_6">Quote!$J$28</definedName>
    <definedName name="oknQtQuantity_7">Quote!$J$29</definedName>
    <definedName name="oknQtQuantity_8">Quote!$J$30</definedName>
    <definedName name="oknQtQuantity_9">Quote!$J$31</definedName>
    <definedName name="oknQtQuoteDate">Quote!$K$5</definedName>
    <definedName name="oknQtQuoteID">Quote!$K$6</definedName>
    <definedName name="oknQtSalesRepName">Quote!$F$20</definedName>
    <definedName name="oknQtShipAddress">Quote!$J$12</definedName>
    <definedName name="oknQtShipCityStateZip">Quote!$J$13</definedName>
    <definedName name="oknQtShipContact">Quote!$J$16</definedName>
    <definedName name="oknQtShipCountry">Quote!$J$15</definedName>
    <definedName name="oknQtShipDate">Quote!$H$20</definedName>
    <definedName name="oknQtShipName">Quote!$J$11</definedName>
    <definedName name="oknQtShippingCost">Quote!$L$38</definedName>
    <definedName name="oknQtShipVia">Quote!$I$20</definedName>
    <definedName name="oknQtShipZipPostcode">Quote!$J$14</definedName>
    <definedName name="oknQtStatus">Quote!$V$2</definedName>
    <definedName name="oknQtSubTotal">Quote!$L$35</definedName>
    <definedName name="oknQtTax1">Quote!$L$36</definedName>
    <definedName name="oknQtTax1Name">Quote!$J$36</definedName>
    <definedName name="oknQtTax1Rate">Quote!$K$36</definedName>
    <definedName name="oknQtTax1RateDefault">Quote!$A$14</definedName>
    <definedName name="oknQtTax2">Quote!$L$37</definedName>
    <definedName name="oknQtTax2IsAppliedToTax1">Quote!$A$12</definedName>
    <definedName name="oknQtTax2Name">Quote!$J$37</definedName>
    <definedName name="oknQtTax2Rate">Quote!$K$37</definedName>
    <definedName name="oknQtTax2RateDefault">Quote!$A$16</definedName>
    <definedName name="oknQtTaxable_1">Quote!$A$23</definedName>
    <definedName name="oknQtTaxable_10">Quote!$A$32</definedName>
    <definedName name="oknQtTaxable_11">Quote!$A$33</definedName>
    <definedName name="oknQtTaxable_12">Quote!$A$34</definedName>
    <definedName name="oknQtTaxable_2">Quote!$A$24</definedName>
    <definedName name="oknQtTaxable_3">Quote!$A$25</definedName>
    <definedName name="oknQtTaxable_4">Quote!$A$26</definedName>
    <definedName name="oknQtTaxable_5">Quote!$A$27</definedName>
    <definedName name="oknQtTaxable_6">Quote!$A$28</definedName>
    <definedName name="oknQtTaxable_7">Quote!$A$29</definedName>
    <definedName name="oknQtTaxable_8">Quote!$A$30</definedName>
    <definedName name="oknQtTaxable_9">Quote!$A$31</definedName>
    <definedName name="oknQtTaxTotalIncludingShippingCost">Quote!$A$13</definedName>
    <definedName name="oknQtTaxType">Quote!$A$10</definedName>
    <definedName name="oknQtTotal">Quote!$L$39</definedName>
    <definedName name="oknQtWhoAddress">Quote!$F$12</definedName>
    <definedName name="oknQtWhoCityStateZip">Quote!$F$13</definedName>
    <definedName name="oknQtWhoCountry">Quote!$F$15</definedName>
    <definedName name="oknQtWhoEmail">Quote!$F$17</definedName>
    <definedName name="oknQtWhoID">Quote!$K$7</definedName>
    <definedName name="oknQtWhoName">Quote!$F$11</definedName>
    <definedName name="oknQtWhoPhone">Quote!$F$16</definedName>
    <definedName name="oknQtWhoZipPostcode">Quote!$F$14</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1">Invoice!$M$30</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1">Invoice!$E$30</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12" hidden="1">'Office-Kit.com.System'!$B$20</definedName>
    <definedName name="oknZZDONTREMOVEAllowZeroLineTotal" localSheetId="12" hidden="1">'Office-Kit.com.System'!$B$22</definedName>
    <definedName name="oknZZDONTREMOVEDatabasePath" hidden="1">'Office-Kit.com.System'!$B$6</definedName>
    <definedName name="oknZZDONTREMOVEHowToCloseWorkbook" hidden="1">'Office-Kit.com.System'!$B$7</definedName>
    <definedName name="oknZZDONTREMOVEU" localSheetId="12" hidden="1">'Office-Kit.com.System'!$B$23</definedName>
    <definedName name="oknZZDONTREMOVEUpgradedTo1028" localSheetId="12" hidden="1">'Office-Kit.com.System'!$B$21</definedName>
    <definedName name="_xlnm.Print_Area" localSheetId="9">Aging!$B$25:$N$25</definedName>
    <definedName name="_xlnm.Print_Area" localSheetId="4">'Customer Report'!$B$13:$Q$15</definedName>
    <definedName name="_xlnm.Print_Area" localSheetId="6">'Customer Statement'!$B$22:$H$436</definedName>
    <definedName name="_xlnm.Print_Area" localSheetId="0">Invoice!$G$2:$Q$140</definedName>
    <definedName name="_xlnm.Print_Area" localSheetId="8">'Payment Report'!$B$15:$J$18</definedName>
    <definedName name="_xlnm.Print_Area" localSheetId="5">'Product Report'!$B$13:$I$17</definedName>
    <definedName name="_xlnm.Print_Area" localSheetId="2">'Purchase Order'!$D$4:$L$43</definedName>
    <definedName name="_xlnm.Print_Area" localSheetId="1">Quote!$D$4:$L$43</definedName>
    <definedName name="_xlnm.Print_Area" localSheetId="7">'Sales Rep. Report'!$B$15:$N$18</definedName>
    <definedName name="_xlnm.Print_Area" localSheetId="3">'Sales Report'!$B$14:$Q$16</definedName>
    <definedName name="_xlnm.Print_Titles" localSheetId="9">Aging!$3:$24</definedName>
    <definedName name="_xlnm.Print_Titles" localSheetId="4">'Customer Report'!$3:$12</definedName>
    <definedName name="_xlnm.Print_Titles" localSheetId="6">'Customer Statement'!$3:$21</definedName>
    <definedName name="_xlnm.Print_Titles" localSheetId="0">Invoice!$3:$19</definedName>
    <definedName name="_xlnm.Print_Titles" localSheetId="8">'Payment Report'!$3:$14</definedName>
    <definedName name="_xlnm.Print_Titles" localSheetId="5">'Product Report'!$4:$12</definedName>
    <definedName name="_xlnm.Print_Titles" localSheetId="2">'Purchase Order'!$4:$22</definedName>
    <definedName name="_xlnm.Print_Titles" localSheetId="1">Quote!$4:$22</definedName>
    <definedName name="_xlnm.Print_Titles" localSheetId="7">'Sales Rep. Report'!$3:$14</definedName>
    <definedName name="_xlnm.Print_Titles" localSheetId="3">'Sales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4" l="1" a="1"/>
  <c r="G24" i="24" s="1"/>
  <c r="F24" i="24" a="1"/>
  <c r="F24" i="24" s="1"/>
  <c r="L22" i="24" a="1"/>
  <c r="L22" i="24" s="1"/>
  <c r="J22" i="24" a="1"/>
  <c r="J22" i="24" s="1"/>
  <c r="D22" i="24" a="1"/>
  <c r="D22" i="24" s="1"/>
  <c r="B22" i="24" a="1"/>
  <c r="B22" i="24" s="1"/>
  <c r="B7" i="24" a="1"/>
  <c r="B7" i="24" s="1"/>
  <c r="B6" i="24" a="1"/>
  <c r="B6" i="24" s="1"/>
  <c r="B5" i="24" a="1"/>
  <c r="B5" i="24" s="1"/>
  <c r="B4" i="24" a="1"/>
  <c r="B4" i="24" s="1"/>
  <c r="N22" i="24" l="1" a="1"/>
  <c r="N22" i="24"/>
  <c r="B7" i="23"/>
  <c r="B6" i="23"/>
  <c r="B5" i="23"/>
  <c r="B4" i="23"/>
  <c r="H14" i="22"/>
  <c r="G14" i="22"/>
  <c r="B7" i="22"/>
  <c r="B6" i="22"/>
  <c r="B5" i="22"/>
  <c r="B4" i="22"/>
  <c r="B7" i="21"/>
  <c r="B6" i="21"/>
  <c r="B5" i="21"/>
  <c r="B4" i="21"/>
  <c r="B7" i="20"/>
  <c r="B6" i="20"/>
  <c r="B5" i="20"/>
  <c r="B4" i="20"/>
  <c r="H12" i="19"/>
  <c r="G12" i="19"/>
  <c r="B7" i="19"/>
  <c r="B6" i="19"/>
  <c r="B5" i="19"/>
  <c r="B4" i="19"/>
  <c r="K13" i="18"/>
  <c r="J13" i="18"/>
  <c r="B7" i="18"/>
  <c r="B6" i="18"/>
  <c r="B5" i="18"/>
  <c r="B4" i="18"/>
  <c r="L39" i="17"/>
  <c r="L37" i="17"/>
  <c r="L36" i="17"/>
  <c r="L35" i="17"/>
  <c r="B35" i="17" a="1"/>
  <c r="B35" i="17" s="1"/>
  <c r="L34" i="17"/>
  <c r="L33" i="17"/>
  <c r="L32" i="17"/>
  <c r="L31" i="17"/>
  <c r="L30" i="17"/>
  <c r="L29" i="17"/>
  <c r="L28" i="17"/>
  <c r="L27" i="17"/>
  <c r="L26" i="17"/>
  <c r="L25" i="17"/>
  <c r="L24" i="17"/>
  <c r="L23" i="17"/>
  <c r="L34" i="16"/>
  <c r="L33" i="16"/>
  <c r="L32" i="16"/>
  <c r="L31" i="16"/>
  <c r="L30" i="16"/>
  <c r="L29" i="16"/>
  <c r="L28" i="16"/>
  <c r="L27" i="16"/>
  <c r="L26" i="16"/>
  <c r="L25" i="16"/>
  <c r="L24" i="16"/>
  <c r="L23" i="16"/>
  <c r="B35" i="16" l="1" a="1"/>
  <c r="B35" i="16" s="1"/>
  <c r="L37" i="16" s="1"/>
  <c r="L35" i="16"/>
  <c r="L36" i="16" l="1"/>
  <c r="L39" i="16" s="1"/>
  <c r="P20" i="1" l="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O20" i="1"/>
  <c r="O127" i="1"/>
  <c r="O126" i="1"/>
  <c r="O125" i="1"/>
  <c r="O124" i="1"/>
  <c r="O123" i="1"/>
  <c r="O122" i="1"/>
  <c r="O121" i="1"/>
  <c r="O120" i="1"/>
  <c r="O119" i="1"/>
  <c r="O118" i="1"/>
  <c r="O117" i="1"/>
  <c r="O116" i="1"/>
  <c r="Q116" i="1" s="1"/>
  <c r="O115" i="1"/>
  <c r="O114" i="1"/>
  <c r="O113" i="1"/>
  <c r="O112" i="1"/>
  <c r="O111" i="1"/>
  <c r="O110" i="1"/>
  <c r="O109" i="1"/>
  <c r="O108" i="1"/>
  <c r="O107" i="1"/>
  <c r="O106" i="1"/>
  <c r="O105" i="1"/>
  <c r="O104" i="1"/>
  <c r="Q104" i="1" s="1"/>
  <c r="O103" i="1"/>
  <c r="O102" i="1"/>
  <c r="O101" i="1"/>
  <c r="O100" i="1"/>
  <c r="O99" i="1"/>
  <c r="O98" i="1"/>
  <c r="O97" i="1"/>
  <c r="O96" i="1"/>
  <c r="O95" i="1"/>
  <c r="O94" i="1"/>
  <c r="O93" i="1"/>
  <c r="O92" i="1"/>
  <c r="Q92" i="1" s="1"/>
  <c r="O91" i="1"/>
  <c r="O90" i="1"/>
  <c r="O89" i="1"/>
  <c r="O88" i="1"/>
  <c r="O87" i="1"/>
  <c r="O86" i="1"/>
  <c r="O85" i="1"/>
  <c r="O84" i="1"/>
  <c r="O83" i="1"/>
  <c r="O82" i="1"/>
  <c r="O81" i="1"/>
  <c r="O80" i="1"/>
  <c r="Q80" i="1" s="1"/>
  <c r="O79" i="1"/>
  <c r="O78" i="1"/>
  <c r="O77" i="1"/>
  <c r="O76" i="1"/>
  <c r="O75" i="1"/>
  <c r="O74" i="1"/>
  <c r="O73" i="1"/>
  <c r="O72" i="1"/>
  <c r="O71" i="1"/>
  <c r="O70" i="1"/>
  <c r="O69" i="1"/>
  <c r="O68" i="1"/>
  <c r="O67" i="1"/>
  <c r="O66" i="1"/>
  <c r="O65" i="1"/>
  <c r="O64" i="1"/>
  <c r="O63" i="1"/>
  <c r="O62" i="1"/>
  <c r="O61" i="1"/>
  <c r="O60" i="1"/>
  <c r="O59" i="1"/>
  <c r="O58" i="1"/>
  <c r="O57" i="1"/>
  <c r="O56" i="1"/>
  <c r="Q56" i="1" s="1"/>
  <c r="O55" i="1"/>
  <c r="O54" i="1"/>
  <c r="O53" i="1"/>
  <c r="O52" i="1"/>
  <c r="O51" i="1"/>
  <c r="O50" i="1"/>
  <c r="O49" i="1"/>
  <c r="O48" i="1"/>
  <c r="O47" i="1"/>
  <c r="O46" i="1"/>
  <c r="O45" i="1"/>
  <c r="O44" i="1"/>
  <c r="Q44" i="1" s="1"/>
  <c r="O43" i="1"/>
  <c r="O42" i="1"/>
  <c r="O41" i="1"/>
  <c r="O40" i="1"/>
  <c r="O39" i="1"/>
  <c r="O38" i="1"/>
  <c r="O37" i="1"/>
  <c r="O36" i="1"/>
  <c r="O35" i="1"/>
  <c r="O34" i="1"/>
  <c r="O33" i="1"/>
  <c r="O32" i="1"/>
  <c r="Q32" i="1" s="1"/>
  <c r="O31" i="1"/>
  <c r="O30" i="1"/>
  <c r="O29" i="1"/>
  <c r="O28" i="1"/>
  <c r="O27" i="1"/>
  <c r="O26" i="1"/>
  <c r="O25" i="1"/>
  <c r="O24" i="1"/>
  <c r="O23" i="1"/>
  <c r="O22" i="1"/>
  <c r="O21" i="1"/>
  <c r="Q130" i="1"/>
  <c r="Q122" i="1" l="1"/>
  <c r="Q68" i="1"/>
  <c r="Q98" i="1"/>
  <c r="Q48" i="1"/>
  <c r="Q36" i="1"/>
  <c r="Q60" i="1"/>
  <c r="Q21" i="1"/>
  <c r="Q72" i="1"/>
  <c r="Q65" i="1"/>
  <c r="Q84" i="1"/>
  <c r="Q96" i="1"/>
  <c r="Q108" i="1"/>
  <c r="Q120" i="1"/>
  <c r="Q28" i="1"/>
  <c r="Q20" i="1"/>
  <c r="Q118" i="1"/>
  <c r="Q40" i="1"/>
  <c r="Q52" i="1"/>
  <c r="Q64" i="1"/>
  <c r="Q76" i="1"/>
  <c r="Q88" i="1"/>
  <c r="Q100" i="1"/>
  <c r="Q112" i="1"/>
  <c r="Q124" i="1"/>
  <c r="Q114" i="1"/>
  <c r="Q102" i="1"/>
  <c r="Q53" i="1"/>
  <c r="Q41" i="1"/>
  <c r="Q81" i="1"/>
  <c r="Q97" i="1"/>
  <c r="Q113" i="1"/>
  <c r="Q121" i="1"/>
  <c r="Q33" i="1"/>
  <c r="Q37" i="1"/>
  <c r="Q25" i="1"/>
  <c r="Q125" i="1"/>
  <c r="Q49" i="1"/>
  <c r="Q34" i="1"/>
  <c r="Q126" i="1"/>
  <c r="Q26" i="1"/>
  <c r="Q30" i="1"/>
  <c r="Q24" i="1"/>
  <c r="Q38" i="1"/>
  <c r="Q42" i="1"/>
  <c r="Q46" i="1"/>
  <c r="Q57" i="1"/>
  <c r="Q61" i="1"/>
  <c r="Q22" i="1"/>
  <c r="Q29" i="1"/>
  <c r="Q54" i="1"/>
  <c r="Q58" i="1"/>
  <c r="Q62" i="1"/>
  <c r="Q69" i="1"/>
  <c r="Q73" i="1"/>
  <c r="Q77" i="1"/>
  <c r="Q45" i="1"/>
  <c r="Q66" i="1"/>
  <c r="Q70" i="1"/>
  <c r="Q89" i="1"/>
  <c r="Q93" i="1"/>
  <c r="Q55" i="1"/>
  <c r="Q107" i="1"/>
  <c r="Q111" i="1"/>
  <c r="Q39" i="1"/>
  <c r="Q23" i="1"/>
  <c r="Q50" i="1"/>
  <c r="Q75" i="1"/>
  <c r="Q79" i="1"/>
  <c r="Q82" i="1"/>
  <c r="Q86" i="1"/>
  <c r="Q90" i="1"/>
  <c r="Q94" i="1"/>
  <c r="Q101" i="1"/>
  <c r="Q105" i="1"/>
  <c r="Q109" i="1"/>
  <c r="Q27" i="1"/>
  <c r="Q43" i="1"/>
  <c r="Q59" i="1"/>
  <c r="Q83" i="1"/>
  <c r="Q87" i="1"/>
  <c r="Q115" i="1"/>
  <c r="Q119" i="1"/>
  <c r="Q31" i="1"/>
  <c r="Q63" i="1"/>
  <c r="Q91" i="1"/>
  <c r="Q95" i="1"/>
  <c r="Q123" i="1"/>
  <c r="Q127" i="1"/>
  <c r="Q131" i="1"/>
  <c r="Q47" i="1"/>
  <c r="Q35" i="1"/>
  <c r="Q51" i="1"/>
  <c r="Q67" i="1"/>
  <c r="Q71" i="1"/>
  <c r="Q74" i="1"/>
  <c r="Q78" i="1"/>
  <c r="Q85" i="1"/>
  <c r="Q99" i="1"/>
  <c r="Q103" i="1"/>
  <c r="Q106" i="1"/>
  <c r="Q110" i="1"/>
  <c r="Q117" i="1"/>
  <c r="Q128" i="1"/>
  <c r="F128" i="1" l="1" a="1"/>
  <c r="F128" i="1" s="1"/>
  <c r="Q132" i="1"/>
  <c r="Q134" i="1" s="1"/>
</calcChain>
</file>

<file path=xl/sharedStrings.xml><?xml version="1.0" encoding="utf-8"?>
<sst xmlns="http://schemas.openxmlformats.org/spreadsheetml/2006/main" count="321" uniqueCount="192">
  <si>
    <t>DATE:</t>
  </si>
  <si>
    <t>Bill To:</t>
  </si>
  <si>
    <t>Ship To:</t>
  </si>
  <si>
    <t>TOTAL</t>
  </si>
  <si>
    <t>Due Date</t>
    <phoneticPr fontId="7" type="noConversion"/>
  </si>
  <si>
    <t>Terms</t>
    <phoneticPr fontId="7" type="noConversion"/>
  </si>
  <si>
    <t>SoftID</t>
    <phoneticPr fontId="11" type="noConversion"/>
  </si>
  <si>
    <t>DbPath</t>
    <phoneticPr fontId="11" type="noConversion"/>
  </si>
  <si>
    <t>Taxable</t>
    <phoneticPr fontId="7" type="noConversion"/>
  </si>
  <si>
    <t>TOTAL DUE</t>
    <phoneticPr fontId="7" type="noConversion"/>
  </si>
  <si>
    <t>PAID</t>
    <phoneticPr fontId="7" type="noConversion"/>
  </si>
  <si>
    <t>TaxSystem</t>
    <phoneticPr fontId="7"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</si>
  <si>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</si>
  <si>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</si>
  <si>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</si>
  <si>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</si>
  <si>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</si>
  <si>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</si>
  <si>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</si>
  <si>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</si>
  <si>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</si>
  <si>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</si>
  <si>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</si>
  <si>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</si>
  <si>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</si>
  <si>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</si>
  <si>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</si>
  <si>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</si>
  <si>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</si>
  <si>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Current Database</t>
  </si>
  <si>
    <t>Invoice Status</t>
  </si>
  <si>
    <t>cost</t>
    <phoneticPr fontId="7"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</si>
  <si>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</si>
  <si>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</si>
  <si>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</si>
  <si>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</si>
  <si>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</si>
  <si>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</si>
  <si>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</si>
  <si>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</si>
  <si>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</si>
  <si>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</si>
  <si>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</si>
  <si>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</si>
  <si>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</si>
  <si>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</si>
  <si>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</si>
  <si>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</si>
  <si>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</si>
  <si>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</si>
  <si>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</si>
  <si>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</si>
  <si>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</si>
  <si>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</si>
  <si>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</si>
  <si>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</si>
  <si>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</si>
  <si>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</si>
  <si>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</si>
  <si>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</si>
  <si>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</si>
  <si>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</si>
  <si>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</si>
  <si>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Template ID</t>
  </si>
  <si>
    <t>Product</t>
  </si>
  <si>
    <t>Tax  Select</t>
  </si>
  <si>
    <t>Upgraded to 1028</t>
  </si>
  <si>
    <t>Allow zero line total</t>
  </si>
  <si>
    <t>Allow incomplete line</t>
  </si>
  <si>
    <t>INVOICE:</t>
  </si>
  <si>
    <t xml:space="preserve">P.O. </t>
  </si>
  <si>
    <t>Sales</t>
  </si>
  <si>
    <t>Despatch</t>
  </si>
  <si>
    <t>Method</t>
  </si>
  <si>
    <t>VAT</t>
  </si>
  <si>
    <t>QTY</t>
  </si>
  <si>
    <t>Delivery Charge</t>
  </si>
  <si>
    <t>$C$3</t>
  </si>
  <si>
    <t>NET TOTAL</t>
  </si>
  <si>
    <t>TOTAL (VAT)</t>
    <phoneticPr fontId="7" type="noConversion"/>
  </si>
  <si>
    <t>TOTAL (NET)</t>
    <phoneticPr fontId="7" type="noConversion"/>
  </si>
  <si>
    <t>VAT</t>
    <phoneticPr fontId="7" type="noConversion"/>
  </si>
  <si>
    <t>DESCRIPTION</t>
    <phoneticPr fontId="7" type="noConversion"/>
  </si>
  <si>
    <t>PRICE (ex VAT)</t>
    <phoneticPr fontId="7" type="noConversion"/>
  </si>
  <si>
    <t>Pending</t>
  </si>
  <si>
    <t>Address</t>
  </si>
  <si>
    <t>City, State ZIP</t>
  </si>
  <si>
    <t>Phone</t>
  </si>
  <si>
    <t>#</t>
  </si>
  <si>
    <t>your web site, email, phone numbers</t>
  </si>
  <si>
    <t>your vat reg#</t>
  </si>
  <si>
    <t>C6-008</t>
  </si>
  <si>
    <t>BILL TO:</t>
  </si>
  <si>
    <t>(#)</t>
  </si>
  <si>
    <t>City, ST ZIP</t>
  </si>
  <si>
    <t>Country</t>
  </si>
  <si>
    <t>Contact</t>
  </si>
  <si>
    <t>VAT INVOICE</t>
    <phoneticPr fontId="7" type="noConversion"/>
  </si>
  <si>
    <t>c6008.mdb</t>
  </si>
  <si>
    <t>uniformsoft.com</t>
  </si>
  <si>
    <t>InvoicingTemplates.com</t>
  </si>
  <si>
    <t>Your sales company name</t>
  </si>
  <si>
    <t>c6008</t>
  </si>
  <si>
    <t>Customer</t>
  </si>
  <si>
    <t>Statement Period:</t>
  </si>
  <si>
    <t>VAT Sales Invoicing Template - Price Excluding Tax - 300, Las Cruces, New Mexico, 101759, 97618, 7000424204552439100?+4.24%, 76.9 sq mi, 199.2 km2, 1,323/sq mi, 511/km2, 32°19′35″N 106°47′23″W? / ?32.3264°N 106.7897°W? / 32.3264; -106.7897? (Las Cruces)</t>
  </si>
  <si>
    <t>VAT Sales Invoicing Sample - Price Excluding Taxc6008 - 300, Las Cruces, New Mexico, 101759, 97618, 7000424204552439100?+4.24%, 76.9 sq mi, 199.2 km2, 1,323/sq mi, 511/km2, 32°19′35″N 106°47′23″W? / ?32.3264°N 106.7897°W? / 32.3264; -106.7897? (Las Cruces)</t>
  </si>
  <si>
    <t>Status</t>
  </si>
  <si>
    <t>New</t>
  </si>
  <si>
    <t>Your Company Name</t>
  </si>
  <si>
    <t>QUOTE</t>
  </si>
  <si>
    <t>To create an Quote (movie tutorial)</t>
  </si>
  <si>
    <t>Street Address</t>
  </si>
  <si>
    <r>
      <t xml:space="preserve">Click </t>
    </r>
    <r>
      <rPr>
        <b/>
        <sz val="10"/>
        <rFont val="Book Antiqua"/>
        <family val="1"/>
      </rPr>
      <t>Clear &amp; New.</t>
    </r>
  </si>
  <si>
    <t>City, ST  ZIP Code</t>
  </si>
  <si>
    <t>Quote #:</t>
  </si>
  <si>
    <t>Phone Number,Web Address, etc.</t>
  </si>
  <si>
    <t>Client #:</t>
  </si>
  <si>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</si>
  <si>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t>TaxSystem</t>
  </si>
  <si>
    <t>BILL TO</t>
  </si>
  <si>
    <t>SHIP TO</t>
  </si>
  <si>
    <t>Fill products / items, or click the "on-sheet picker" button to pick from existing items.</t>
  </si>
  <si>
    <t>Click Save Quote to create a new Quote.</t>
  </si>
  <si>
    <t>Email</t>
  </si>
  <si>
    <t>Extract, Email or print the Quote by clicking the corresponding button on the task pane.</t>
  </si>
  <si>
    <t>Sales Rep. Name</t>
  </si>
  <si>
    <t>Ship Date</t>
  </si>
  <si>
    <t>Ship Via</t>
  </si>
  <si>
    <t>Terms</t>
  </si>
  <si>
    <t>Taxable</t>
  </si>
  <si>
    <t>cost</t>
  </si>
  <si>
    <t># / Taxable</t>
  </si>
  <si>
    <t>Unit Price</t>
  </si>
  <si>
    <t>Click the Help button on the Quote ribbon tab to open detailed documents</t>
  </si>
  <si>
    <t>SUBTOTAL</t>
  </si>
  <si>
    <t>TAX 1</t>
  </si>
  <si>
    <t>NOTES:</t>
  </si>
  <si>
    <t>TAX 2</t>
  </si>
  <si>
    <t>SHIPPING &amp; HANDLING</t>
  </si>
  <si>
    <t>Payments</t>
  </si>
  <si>
    <t xml:space="preserve">THANK YOU FOR YOUR BUSINESS! </t>
  </si>
  <si>
    <t>Purchase Order</t>
  </si>
  <si>
    <t>To create an Purchase Order (movie tutorial)</t>
  </si>
  <si>
    <t>Purchase Order #:</t>
  </si>
  <si>
    <t>Supplier #:</t>
  </si>
  <si>
    <t>Fill client information into the Supplier section. Or click the "on-sheet picker" button to pick from existing customers.</t>
  </si>
  <si>
    <t>SUPPLIER</t>
  </si>
  <si>
    <t>Click Save Purchase Order to create a new Purchase Order.</t>
  </si>
  <si>
    <t>Extract, Email or print the Purchase Order by clicking the corresponding button on the task pane.</t>
  </si>
  <si>
    <t>Click the Help button on the Purchase Order ribbon tab to open detailed documents</t>
  </si>
  <si>
    <t>Need a different Purchase Order format? Visit our Purchase Order template database</t>
  </si>
  <si>
    <t>Sales Report</t>
  </si>
  <si>
    <t xml:space="preserve">Customer Report
</t>
  </si>
  <si>
    <t>Product Report</t>
  </si>
  <si>
    <t>Customer Statement</t>
  </si>
  <si>
    <t>Balance forward</t>
    <phoneticPr fontId="5" type="noConversion"/>
  </si>
  <si>
    <t>Current balance</t>
    <phoneticPr fontId="5" type="noConversion"/>
  </si>
  <si>
    <t>Account Credit</t>
  </si>
  <si>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</si>
  <si>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</si>
  <si>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</si>
  <si>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</si>
  <si>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</si>
  <si>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</si>
  <si>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</si>
  <si>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</si>
  <si>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</si>
  <si>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</si>
  <si>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</si>
  <si>
    <t>Type</t>
  </si>
  <si>
    <t>Check / Money Order #</t>
  </si>
  <si>
    <t>Notes</t>
  </si>
  <si>
    <t>Amount</t>
  </si>
  <si>
    <t>Total Applied</t>
  </si>
  <si>
    <t>Customer Name</t>
  </si>
  <si>
    <t xml:space="preserve">Accounts Receivable Aging Report </t>
  </si>
  <si>
    <t>Current</t>
  </si>
  <si>
    <t>31-60 Days Past Due</t>
  </si>
  <si>
    <t>61-90 Days</t>
  </si>
  <si>
    <t>Over 90 Days</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</si>
  <si>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</si>
  <si>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</si>
  <si>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</si>
  <si>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</si>
  <si>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</si>
  <si>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</si>
  <si>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</si>
  <si>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</si>
  <si>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</si>
  <si>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VAT Sales Invoicing Sample - Price Excluding Tax - c6008</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</si>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</sst>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 numFmtId="171" formatCode="General_)"/>
    <numFmt numFmtId="172" formatCode="0.000%"/>
    <numFmt numFmtId="173" formatCode="[$-409]d/mmm/yy;@"/>
  </numFmts>
  <fonts count="5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sz val="9"/>
      <name val="Trebuchet MS"/>
      <family val="2"/>
    </font>
    <font>
      <sz val="8"/>
      <name val="Trebuchet MS"/>
      <family val="2"/>
    </font>
    <font>
      <sz val="8"/>
      <name val="Arial"/>
      <family val="2"/>
    </font>
    <font>
      <sz val="10"/>
      <name val="Arial"/>
      <family val="2"/>
    </font>
    <font>
      <b/>
      <sz val="10"/>
      <color theme="0"/>
      <name val="Arial"/>
      <family val="2"/>
    </font>
    <font>
      <sz val="8"/>
      <color theme="0"/>
      <name val="Arial"/>
      <family val="2"/>
    </font>
    <font>
      <u/>
      <sz val="8"/>
      <color indexed="12"/>
      <name val="Arial"/>
      <family val="2"/>
    </font>
    <font>
      <sz val="10"/>
      <name val="Trebuchet MS"/>
      <family val="2"/>
    </font>
    <font>
      <u/>
      <sz val="10"/>
      <color indexed="12"/>
      <name val="Verdana"/>
      <family val="2"/>
    </font>
    <font>
      <sz val="20"/>
      <color theme="4" tint="-0.499984740745262"/>
      <name val="Arial Black"/>
      <family val="2"/>
    </font>
    <font>
      <b/>
      <sz val="12"/>
      <color theme="4" tint="-0.499984740745262"/>
      <name val="Arial Black"/>
      <family val="2"/>
    </font>
    <font>
      <sz val="10"/>
      <color theme="0"/>
      <name val="Arial"/>
      <family val="2"/>
    </font>
    <font>
      <sz val="10"/>
      <name val="Book Antiqua"/>
      <family val="1"/>
    </font>
    <font>
      <b/>
      <sz val="9"/>
      <name val="Book Antiqua"/>
      <family val="1"/>
    </font>
    <font>
      <sz val="10"/>
      <color theme="2" tint="-0.499984740745262"/>
      <name val="Book Antiqua"/>
      <family val="1"/>
    </font>
    <font>
      <sz val="12"/>
      <color theme="1" tint="0.249977111117893"/>
      <name val="Bodoni MT Black"/>
      <family val="1"/>
    </font>
    <font>
      <b/>
      <sz val="10"/>
      <name val="Book Antiqua"/>
      <family val="1"/>
    </font>
    <font>
      <b/>
      <sz val="20"/>
      <color theme="4" tint="-0.249977111117893"/>
      <name val="Bodoni MT Black"/>
      <family val="1"/>
    </font>
    <font>
      <sz val="10"/>
      <color indexed="42"/>
      <name val="Book Antiqua"/>
      <family val="1"/>
    </font>
    <font>
      <sz val="10"/>
      <name val="Segoe UI"/>
      <family val="2"/>
    </font>
    <font>
      <b/>
      <sz val="9"/>
      <color theme="0"/>
      <name val="Book Antiqua"/>
      <family val="1"/>
    </font>
    <font>
      <sz val="9"/>
      <name val="Book Antiqua"/>
      <family val="1"/>
    </font>
    <font>
      <sz val="9"/>
      <name val="Segoe UI"/>
      <family val="2"/>
    </font>
    <font>
      <i/>
      <sz val="10"/>
      <name val="Book Antiqua"/>
      <family val="1"/>
    </font>
    <font>
      <b/>
      <sz val="12"/>
      <color theme="0"/>
      <name val="Book Antiqua"/>
      <family val="1"/>
    </font>
    <font>
      <u/>
      <sz val="10"/>
      <color indexed="12"/>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sz val="16"/>
      <name val="Bodoni MT Black"/>
      <family val="1"/>
    </font>
    <font>
      <b/>
      <sz val="16"/>
      <name val="Bodoni MT Black"/>
      <family val="1"/>
    </font>
    <font>
      <sz val="18"/>
      <color theme="4"/>
      <name val="Arial"/>
      <family val="2"/>
    </font>
    <font>
      <sz val="12"/>
      <name val="Arial"/>
      <family val="2"/>
    </font>
    <font>
      <b/>
      <sz val="12"/>
      <name val="Arial"/>
      <family val="2"/>
    </font>
    <font>
      <b/>
      <sz val="12"/>
      <color indexed="8"/>
      <name val="Arial"/>
      <family val="2"/>
    </font>
  </fonts>
  <fills count="21">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00"/>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6" tint="-0.24994659260841701"/>
      </left>
      <right/>
      <top style="double">
        <color theme="6" tint="0.39994506668294322"/>
      </top>
      <bottom/>
      <diagonal/>
    </border>
    <border>
      <left/>
      <right/>
      <top style="double">
        <color theme="6" tint="0.3999450666829432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2" fillId="0" borderId="0" applyNumberFormat="0" applyFill="0" applyBorder="0" applyAlignment="0" applyProtection="0">
      <alignment vertical="top"/>
      <protection locked="0"/>
    </xf>
    <xf numFmtId="0" fontId="26" fillId="0" borderId="0"/>
    <xf numFmtId="0" fontId="5" fillId="0" borderId="0"/>
    <xf numFmtId="0" fontId="27"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366">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7" fillId="0" borderId="0" xfId="0" applyNumberFormat="1" applyFont="1" applyAlignment="1">
      <alignment horizontal="right" vertical="center"/>
    </xf>
    <xf numFmtId="0" fontId="7" fillId="0" borderId="0" xfId="0" applyFont="1"/>
    <xf numFmtId="0" fontId="7" fillId="0" borderId="0" xfId="0" applyFont="1" applyAlignment="1">
      <alignment horizontal="left"/>
    </xf>
    <xf numFmtId="0" fontId="9"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10"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0"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10" fillId="0" borderId="0" xfId="0" applyFont="1" applyAlignment="1">
      <alignment horizontal="center"/>
    </xf>
    <xf numFmtId="164" fontId="10" fillId="0" borderId="0" xfId="0" applyNumberFormat="1" applyFont="1"/>
    <xf numFmtId="0" fontId="10" fillId="0" borderId="0" xfId="0" applyFont="1" applyAlignment="1">
      <alignment horizontal="left" indent="1"/>
    </xf>
    <xf numFmtId="0" fontId="17" fillId="2" borderId="3" xfId="0" applyFont="1" applyFill="1" applyBorder="1" applyAlignment="1">
      <alignment horizontal="center"/>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4" fontId="17" fillId="2" borderId="3" xfId="0" applyNumberFormat="1" applyFont="1" applyFill="1" applyBorder="1" applyAlignment="1">
      <alignment horizontal="center"/>
    </xf>
    <xf numFmtId="4" fontId="10" fillId="0" borderId="0" xfId="0" applyNumberFormat="1" applyFont="1"/>
    <xf numFmtId="0" fontId="10" fillId="0" borderId="0" xfId="0" applyFont="1" applyAlignment="1">
      <alignment horizontal="left"/>
    </xf>
    <xf numFmtId="14" fontId="18" fillId="0" borderId="0" xfId="0" applyNumberFormat="1" applyFont="1" applyAlignment="1">
      <alignment horizontal="left" indent="1"/>
    </xf>
    <xf numFmtId="0" fontId="17" fillId="0" borderId="0" xfId="0" applyFont="1" applyAlignment="1">
      <alignment horizontal="left"/>
    </xf>
    <xf numFmtId="40" fontId="10" fillId="0" borderId="0" xfId="0" applyNumberFormat="1" applyFont="1"/>
    <xf numFmtId="4" fontId="10" fillId="0" borderId="0" xfId="0" applyNumberFormat="1" applyFont="1" applyAlignment="1">
      <alignment horizontal="left"/>
    </xf>
    <xf numFmtId="14" fontId="10" fillId="0" borderId="0" xfId="0" applyNumberFormat="1" applyFont="1" applyAlignment="1">
      <alignment horizontal="left"/>
    </xf>
    <xf numFmtId="0" fontId="6" fillId="0" borderId="0" xfId="0" applyFont="1"/>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9" fontId="15" fillId="0" borderId="0" xfId="0" applyNumberFormat="1" applyFont="1"/>
    <xf numFmtId="0" fontId="16" fillId="0" borderId="0" xfId="0" applyFont="1" applyAlignment="1">
      <alignment vertical="center"/>
    </xf>
    <xf numFmtId="14" fontId="8" fillId="0" borderId="1" xfId="0" applyNumberFormat="1" applyFont="1" applyBorder="1" applyAlignment="1" applyProtection="1">
      <alignment horizontal="center" vertical="center"/>
      <protection locked="0"/>
    </xf>
    <xf numFmtId="170" fontId="10" fillId="0" borderId="5" xfId="0" applyNumberFormat="1" applyFont="1" applyBorder="1" applyAlignment="1" applyProtection="1">
      <alignment horizontal="left" vertical="center"/>
      <protection hidden="1"/>
    </xf>
    <xf numFmtId="170" fontId="10" fillId="3" borderId="6" xfId="0" applyNumberFormat="1" applyFont="1" applyFill="1" applyBorder="1" applyAlignment="1" applyProtection="1">
      <alignment horizontal="left" vertical="center"/>
      <protection hidden="1"/>
    </xf>
    <xf numFmtId="170" fontId="10" fillId="0" borderId="6" xfId="0" applyNumberFormat="1" applyFont="1" applyBorder="1" applyAlignment="1" applyProtection="1">
      <alignment horizontal="left" vertical="center"/>
      <protection hidden="1"/>
    </xf>
    <xf numFmtId="170" fontId="10" fillId="3" borderId="4" xfId="0" applyNumberFormat="1" applyFont="1" applyFill="1" applyBorder="1" applyAlignment="1" applyProtection="1">
      <alignment horizontal="left" vertical="center"/>
      <protection hidden="1"/>
    </xf>
    <xf numFmtId="170" fontId="10" fillId="0" borderId="7" xfId="0" applyNumberFormat="1" applyFont="1" applyBorder="1" applyAlignment="1" applyProtection="1">
      <alignment horizontal="left" vertical="center"/>
      <protection hidden="1"/>
    </xf>
    <xf numFmtId="170" fontId="10" fillId="0" borderId="8" xfId="0" applyNumberFormat="1" applyFont="1" applyBorder="1" applyAlignment="1" applyProtection="1">
      <alignment horizontal="left" vertical="center"/>
      <protection hidden="1"/>
    </xf>
    <xf numFmtId="0" fontId="19" fillId="0" borderId="0" xfId="0" applyFont="1"/>
    <xf numFmtId="165" fontId="6" fillId="0" borderId="0" xfId="0" applyNumberFormat="1" applyFont="1" applyAlignment="1">
      <alignment horizontal="right" vertical="center"/>
    </xf>
    <xf numFmtId="0" fontId="10" fillId="0" borderId="5" xfId="0" applyFont="1" applyBorder="1" applyAlignment="1" applyProtection="1">
      <alignment horizontal="right" vertical="center"/>
      <protection locked="0" hidden="1"/>
    </xf>
    <xf numFmtId="0" fontId="10" fillId="3" borderId="6" xfId="0" applyFont="1" applyFill="1" applyBorder="1" applyAlignment="1" applyProtection="1">
      <alignment horizontal="right" vertical="center"/>
      <protection locked="0" hidden="1"/>
    </xf>
    <xf numFmtId="0" fontId="10" fillId="0" borderId="6" xfId="0" applyFont="1" applyBorder="1" applyAlignment="1" applyProtection="1">
      <alignment horizontal="right" vertical="center"/>
      <protection locked="0" hidden="1"/>
    </xf>
    <xf numFmtId="0" fontId="10" fillId="0" borderId="7" xfId="0" applyFont="1" applyBorder="1" applyAlignment="1" applyProtection="1">
      <alignment horizontal="right" vertical="center"/>
      <protection locked="0" hidden="1"/>
    </xf>
    <xf numFmtId="0" fontId="10" fillId="0" borderId="8" xfId="0" applyFont="1" applyBorder="1" applyAlignment="1" applyProtection="1">
      <alignment horizontal="right" vertical="center"/>
      <protection locked="0" hidden="1"/>
    </xf>
    <xf numFmtId="0" fontId="10" fillId="3" borderId="4" xfId="0" applyFont="1" applyFill="1" applyBorder="1" applyAlignment="1" applyProtection="1">
      <alignment horizontal="right" vertical="center"/>
      <protection locked="0" hidden="1"/>
    </xf>
    <xf numFmtId="168" fontId="10" fillId="0" borderId="5" xfId="0" applyNumberFormat="1" applyFont="1" applyBorder="1" applyAlignment="1">
      <alignment horizontal="right" vertical="center" indent="1"/>
    </xf>
    <xf numFmtId="168" fontId="10" fillId="3" borderId="7" xfId="0" applyNumberFormat="1" applyFont="1" applyFill="1" applyBorder="1" applyAlignment="1">
      <alignment horizontal="right" vertical="center" indent="1"/>
    </xf>
    <xf numFmtId="168" fontId="10" fillId="0" borderId="7" xfId="0" applyNumberFormat="1" applyFont="1" applyBorder="1" applyAlignment="1">
      <alignment horizontal="right" vertical="center" indent="1"/>
    </xf>
    <xf numFmtId="168" fontId="10" fillId="0" borderId="8" xfId="0" applyNumberFormat="1" applyFont="1" applyBorder="1" applyAlignment="1">
      <alignment horizontal="right" vertical="center" indent="1"/>
    </xf>
    <xf numFmtId="168" fontId="10" fillId="3" borderId="8" xfId="0" applyNumberFormat="1" applyFont="1" applyFill="1" applyBorder="1" applyAlignment="1">
      <alignment horizontal="right" vertical="center" indent="1"/>
    </xf>
    <xf numFmtId="0" fontId="18" fillId="0" borderId="0" xfId="0" applyFont="1" applyAlignment="1">
      <alignment horizontal="right"/>
    </xf>
    <xf numFmtId="14" fontId="10" fillId="0" borderId="0" xfId="0" applyNumberFormat="1" applyFont="1" applyAlignment="1">
      <alignment horizontal="right"/>
    </xf>
    <xf numFmtId="14" fontId="17" fillId="0" borderId="0" xfId="0" applyNumberFormat="1" applyFont="1" applyAlignment="1">
      <alignment horizontal="right"/>
    </xf>
    <xf numFmtId="164" fontId="10" fillId="0" borderId="15" xfId="0" applyNumberFormat="1" applyFont="1" applyBorder="1" applyProtection="1">
      <protection locked="0"/>
    </xf>
    <xf numFmtId="164" fontId="10" fillId="0" borderId="4" xfId="0" applyNumberFormat="1" applyFont="1" applyBorder="1" applyProtection="1">
      <protection locked="0"/>
    </xf>
    <xf numFmtId="14" fontId="17" fillId="0" borderId="0" xfId="0" applyNumberFormat="1" applyFont="1" applyAlignment="1">
      <alignment horizontal="left"/>
    </xf>
    <xf numFmtId="0" fontId="0" fillId="0" borderId="0" xfId="0" applyAlignment="1" applyProtection="1">
      <alignment horizontal="right" vertical="center"/>
      <protection locked="0"/>
    </xf>
    <xf numFmtId="0" fontId="7" fillId="0" borderId="0" xfId="0" applyFont="1" applyAlignment="1">
      <alignment horizontal="right" vertical="center"/>
    </xf>
    <xf numFmtId="0" fontId="8" fillId="0" borderId="0" xfId="0" applyFont="1" applyAlignment="1">
      <alignment vertical="center"/>
    </xf>
    <xf numFmtId="0" fontId="8" fillId="0" borderId="0" xfId="0" applyFont="1"/>
    <xf numFmtId="0" fontId="28" fillId="0" borderId="0" xfId="0" applyFont="1" applyAlignment="1">
      <alignment horizontal="right"/>
    </xf>
    <xf numFmtId="0" fontId="29" fillId="0" borderId="0" xfId="0" applyFont="1"/>
    <xf numFmtId="0" fontId="6" fillId="7" borderId="0" xfId="0" applyFont="1" applyFill="1"/>
    <xf numFmtId="0" fontId="8" fillId="7" borderId="0" xfId="0" applyFont="1" applyFill="1"/>
    <xf numFmtId="0" fontId="12" fillId="7" borderId="0" xfId="1" applyFill="1" applyAlignment="1" applyProtection="1">
      <alignment vertical="center"/>
      <protection locked="0"/>
    </xf>
    <xf numFmtId="0" fontId="22" fillId="7" borderId="0" xfId="0" applyFont="1" applyFill="1"/>
    <xf numFmtId="0" fontId="7" fillId="7" borderId="0" xfId="0" applyFont="1" applyFill="1" applyAlignment="1">
      <alignment horizontal="center" vertical="center"/>
    </xf>
    <xf numFmtId="1" fontId="8" fillId="7" borderId="0" xfId="0" applyNumberFormat="1" applyFont="1" applyFill="1" applyAlignment="1" applyProtection="1">
      <alignment horizontal="left" vertical="center"/>
      <protection locked="0"/>
    </xf>
    <xf numFmtId="0" fontId="8" fillId="7" borderId="0" xfId="0" applyFont="1" applyFill="1" applyAlignment="1">
      <alignment vertical="center"/>
    </xf>
    <xf numFmtId="0" fontId="12" fillId="7" borderId="0" xfId="1" applyFill="1" applyAlignment="1" applyProtection="1"/>
    <xf numFmtId="0" fontId="0" fillId="8" borderId="0" xfId="0" applyFill="1"/>
    <xf numFmtId="0" fontId="6" fillId="8" borderId="0" xfId="0" applyFont="1" applyFill="1"/>
    <xf numFmtId="0" fontId="0" fillId="8" borderId="0" xfId="0" applyFill="1" applyProtection="1">
      <protection locked="0" hidden="1"/>
    </xf>
    <xf numFmtId="0" fontId="12" fillId="8" borderId="0" xfId="1" applyFill="1" applyAlignment="1" applyProtection="1"/>
    <xf numFmtId="0" fontId="23" fillId="7" borderId="0" xfId="0" applyFont="1" applyFill="1" applyAlignment="1">
      <alignment vertical="center" wrapText="1"/>
    </xf>
    <xf numFmtId="165" fontId="12" fillId="7" borderId="0" xfId="1" applyNumberFormat="1" applyFill="1" applyAlignment="1" applyProtection="1">
      <alignment vertical="center"/>
      <protection locked="0"/>
    </xf>
    <xf numFmtId="165" fontId="24" fillId="7" borderId="0" xfId="0" applyNumberFormat="1" applyFont="1" applyFill="1" applyAlignment="1" applyProtection="1">
      <alignment vertical="center"/>
      <protection locked="0"/>
    </xf>
    <xf numFmtId="165" fontId="21" fillId="7" borderId="0" xfId="0" applyNumberFormat="1" applyFont="1" applyFill="1" applyAlignment="1" applyProtection="1">
      <alignment vertical="center"/>
      <protection locked="0"/>
    </xf>
    <xf numFmtId="165" fontId="25" fillId="7" borderId="0" xfId="1" applyNumberFormat="1" applyFont="1" applyFill="1" applyAlignment="1" applyProtection="1">
      <alignment vertical="center"/>
      <protection locked="0"/>
    </xf>
    <xf numFmtId="1" fontId="30" fillId="8" borderId="0" xfId="0" applyNumberFormat="1" applyFont="1" applyFill="1" applyAlignment="1" applyProtection="1">
      <alignment horizontal="left" vertical="center"/>
      <protection locked="0"/>
    </xf>
    <xf numFmtId="0" fontId="0" fillId="0" borderId="9" xfId="0" applyBorder="1" applyAlignment="1">
      <alignment vertical="center"/>
    </xf>
    <xf numFmtId="0" fontId="7" fillId="9" borderId="1"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0" fillId="10" borderId="6" xfId="0" applyFont="1" applyFill="1" applyBorder="1" applyAlignment="1" applyProtection="1">
      <alignment horizontal="right" vertical="center"/>
      <protection locked="0" hidden="1"/>
    </xf>
    <xf numFmtId="168" fontId="10" fillId="10" borderId="7" xfId="0" applyNumberFormat="1" applyFont="1" applyFill="1" applyBorder="1" applyAlignment="1">
      <alignment horizontal="right" vertical="center" indent="1"/>
    </xf>
    <xf numFmtId="170" fontId="10" fillId="10" borderId="6" xfId="0" applyNumberFormat="1" applyFont="1" applyFill="1" applyBorder="1" applyAlignment="1" applyProtection="1">
      <alignment horizontal="left" vertical="center"/>
      <protection hidden="1"/>
    </xf>
    <xf numFmtId="0" fontId="10" fillId="10" borderId="4" xfId="0" applyFont="1" applyFill="1" applyBorder="1" applyAlignment="1" applyProtection="1">
      <alignment horizontal="right" vertical="center"/>
      <protection locked="0" hidden="1"/>
    </xf>
    <xf numFmtId="168" fontId="10" fillId="10" borderId="8" xfId="0" applyNumberFormat="1" applyFont="1" applyFill="1" applyBorder="1" applyAlignment="1">
      <alignment horizontal="right" vertical="center" indent="1"/>
    </xf>
    <xf numFmtId="170" fontId="10" fillId="10" borderId="4" xfId="0" applyNumberFormat="1" applyFont="1" applyFill="1" applyBorder="1" applyAlignment="1" applyProtection="1">
      <alignment horizontal="left" vertical="center"/>
      <protection hidden="1"/>
    </xf>
    <xf numFmtId="0" fontId="7" fillId="11" borderId="0" xfId="0" applyFont="1" applyFill="1" applyAlignment="1">
      <alignment horizontal="center" vertical="center"/>
    </xf>
    <xf numFmtId="0" fontId="31" fillId="7" borderId="0" xfId="0" applyFont="1" applyFill="1" applyAlignment="1" applyProtection="1">
      <alignment horizontal="left" vertical="center"/>
      <protection locked="0" hidden="1"/>
    </xf>
    <xf numFmtId="0" fontId="31" fillId="7" borderId="0" xfId="0" applyFont="1" applyFill="1" applyAlignment="1">
      <alignment horizontal="left" vertical="center"/>
    </xf>
    <xf numFmtId="0" fontId="31" fillId="12" borderId="0" xfId="0" applyFont="1" applyFill="1" applyAlignment="1" applyProtection="1">
      <alignment horizontal="left" vertical="center"/>
      <protection locked="0" hidden="1"/>
    </xf>
    <xf numFmtId="0" fontId="31" fillId="12" borderId="0" xfId="0" applyFont="1" applyFill="1" applyAlignment="1">
      <alignment horizontal="left" vertical="center"/>
    </xf>
    <xf numFmtId="0" fontId="33" fillId="12" borderId="0" xfId="0" applyFont="1" applyFill="1" applyAlignment="1" applyProtection="1">
      <alignment horizontal="left" vertical="center"/>
      <protection locked="0"/>
    </xf>
    <xf numFmtId="0" fontId="31" fillId="15" borderId="0" xfId="0" applyFont="1" applyFill="1" applyAlignment="1" applyProtection="1">
      <alignment horizontal="left" vertical="center"/>
      <protection locked="0" hidden="1"/>
    </xf>
    <xf numFmtId="0" fontId="31" fillId="15" borderId="0" xfId="0" applyFont="1" applyFill="1" applyAlignment="1">
      <alignment horizontal="left" vertical="center"/>
    </xf>
    <xf numFmtId="0" fontId="31" fillId="0" borderId="0" xfId="0" applyFont="1" applyAlignment="1" applyProtection="1">
      <alignment horizontal="left" vertical="center"/>
      <protection locked="0" hidden="1"/>
    </xf>
    <xf numFmtId="0" fontId="31" fillId="0" borderId="0" xfId="0" applyFont="1" applyAlignment="1">
      <alignment horizontal="left" vertical="center"/>
    </xf>
    <xf numFmtId="0" fontId="35" fillId="0" borderId="0" xfId="0" applyFont="1" applyAlignment="1">
      <alignment horizontal="left" vertical="center"/>
    </xf>
    <xf numFmtId="0" fontId="36" fillId="0" borderId="0" xfId="0" applyFont="1" applyAlignment="1">
      <alignment horizontal="right" vertical="center"/>
    </xf>
    <xf numFmtId="0" fontId="37" fillId="0" borderId="0" xfId="0" applyFont="1" applyAlignment="1">
      <alignment horizontal="left" vertical="center"/>
    </xf>
    <xf numFmtId="0" fontId="31" fillId="10" borderId="0" xfId="0" applyFont="1" applyFill="1" applyAlignment="1">
      <alignment horizontal="left" vertical="center"/>
    </xf>
    <xf numFmtId="0" fontId="31" fillId="16" borderId="16" xfId="0" applyFont="1" applyFill="1" applyBorder="1" applyAlignment="1">
      <alignment horizontal="left" vertical="center"/>
    </xf>
    <xf numFmtId="0" fontId="35" fillId="0" borderId="0" xfId="0" applyFont="1" applyAlignment="1">
      <alignment horizontal="right" vertical="center"/>
    </xf>
    <xf numFmtId="167" fontId="31" fillId="0" borderId="0" xfId="0" applyNumberFormat="1" applyFont="1" applyAlignment="1">
      <alignment horizontal="left" vertical="center" shrinkToFit="1"/>
    </xf>
    <xf numFmtId="0" fontId="39" fillId="7" borderId="18" xfId="0" applyFont="1" applyFill="1" applyBorder="1" applyAlignment="1">
      <alignment horizontal="center" vertical="center"/>
    </xf>
    <xf numFmtId="0" fontId="40" fillId="9" borderId="0" xfId="0" applyFont="1" applyFill="1" applyAlignment="1">
      <alignment horizontal="left" vertical="center"/>
    </xf>
    <xf numFmtId="0" fontId="40" fillId="9" borderId="0" xfId="0" applyFont="1" applyFill="1" applyAlignment="1">
      <alignment horizontal="right" vertical="center"/>
    </xf>
    <xf numFmtId="0" fontId="40" fillId="0" borderId="0" xfId="0" applyFont="1" applyAlignment="1" applyProtection="1">
      <alignment horizontal="left" vertical="center"/>
      <protection locked="0" hidden="1"/>
    </xf>
    <xf numFmtId="0" fontId="40" fillId="0" borderId="0" xfId="0" applyFont="1" applyAlignment="1">
      <alignment horizontal="left" vertical="center"/>
    </xf>
    <xf numFmtId="0" fontId="40" fillId="10" borderId="0" xfId="0" applyFont="1" applyFill="1" applyAlignment="1">
      <alignment horizontal="left" vertical="center"/>
    </xf>
    <xf numFmtId="0" fontId="41" fillId="0" borderId="0" xfId="0" applyFont="1" applyAlignment="1" applyProtection="1">
      <alignment horizontal="left" vertical="center"/>
      <protection locked="0"/>
    </xf>
    <xf numFmtId="0" fontId="40" fillId="0" borderId="0" xfId="0" applyFont="1" applyAlignment="1" applyProtection="1">
      <alignment horizontal="left" vertical="center"/>
      <protection locked="0"/>
    </xf>
    <xf numFmtId="0" fontId="32" fillId="0" borderId="0" xfId="0" applyFont="1" applyAlignment="1">
      <alignment horizontal="left" vertical="center"/>
    </xf>
    <xf numFmtId="14" fontId="41" fillId="0" borderId="18" xfId="0" applyNumberFormat="1" applyFont="1" applyBorder="1" applyAlignment="1" applyProtection="1">
      <alignment horizontal="center" vertical="center"/>
      <protection locked="0"/>
    </xf>
    <xf numFmtId="49" fontId="41" fillId="0" borderId="22" xfId="0" applyNumberFormat="1" applyFont="1" applyBorder="1" applyAlignment="1" applyProtection="1">
      <alignment horizontal="left" vertical="center"/>
      <protection locked="0"/>
    </xf>
    <xf numFmtId="1" fontId="41" fillId="0" borderId="23" xfId="0" applyNumberFormat="1" applyFont="1" applyBorder="1" applyAlignment="1">
      <alignment horizontal="left" vertical="center"/>
    </xf>
    <xf numFmtId="171" fontId="41" fillId="0" borderId="25" xfId="0" applyNumberFormat="1" applyFont="1" applyBorder="1" applyAlignment="1" applyProtection="1">
      <alignment horizontal="right" vertical="center"/>
      <protection locked="0"/>
    </xf>
    <xf numFmtId="168" fontId="41" fillId="0" borderId="25" xfId="0" applyNumberFormat="1" applyFont="1" applyBorder="1" applyAlignment="1" applyProtection="1">
      <alignment horizontal="right" vertical="center"/>
      <protection locked="0"/>
    </xf>
    <xf numFmtId="170" fontId="41" fillId="0" borderId="25" xfId="0" applyNumberFormat="1" applyFont="1" applyBorder="1" applyAlignment="1" applyProtection="1">
      <alignment horizontal="right" vertical="center"/>
      <protection hidden="1"/>
    </xf>
    <xf numFmtId="44" fontId="40" fillId="0" borderId="0" xfId="0" applyNumberFormat="1" applyFont="1" applyAlignment="1">
      <alignment horizontal="left" vertical="center"/>
    </xf>
    <xf numFmtId="49" fontId="41" fillId="10" borderId="26" xfId="0" applyNumberFormat="1" applyFont="1" applyFill="1" applyBorder="1" applyAlignment="1" applyProtection="1">
      <alignment horizontal="left" vertical="center"/>
      <protection locked="0"/>
    </xf>
    <xf numFmtId="1" fontId="41" fillId="10" borderId="27" xfId="0" applyNumberFormat="1" applyFont="1" applyFill="1" applyBorder="1" applyAlignment="1">
      <alignment horizontal="left" vertical="center"/>
    </xf>
    <xf numFmtId="171" fontId="41" fillId="10" borderId="28" xfId="0" applyNumberFormat="1" applyFont="1" applyFill="1" applyBorder="1" applyAlignment="1" applyProtection="1">
      <alignment horizontal="right" vertical="center"/>
      <protection locked="0"/>
    </xf>
    <xf numFmtId="168" fontId="41" fillId="10" borderId="28" xfId="0" applyNumberFormat="1" applyFont="1" applyFill="1" applyBorder="1" applyAlignment="1" applyProtection="1">
      <alignment horizontal="right" vertical="center"/>
      <protection locked="0"/>
    </xf>
    <xf numFmtId="170" fontId="41" fillId="10" borderId="28" xfId="0" applyNumberFormat="1" applyFont="1" applyFill="1" applyBorder="1" applyAlignment="1" applyProtection="1">
      <alignment horizontal="right" vertical="center"/>
      <protection hidden="1"/>
    </xf>
    <xf numFmtId="166" fontId="40" fillId="0" borderId="0" xfId="0" applyNumberFormat="1" applyFont="1" applyAlignment="1">
      <alignment horizontal="left" vertical="center"/>
    </xf>
    <xf numFmtId="49" fontId="41" fillId="0" borderId="26" xfId="0" applyNumberFormat="1" applyFont="1" applyBorder="1" applyAlignment="1" applyProtection="1">
      <alignment horizontal="left" vertical="center"/>
      <protection locked="0"/>
    </xf>
    <xf numFmtId="1" fontId="41" fillId="0" borderId="27" xfId="0" applyNumberFormat="1" applyFont="1" applyBorder="1" applyAlignment="1">
      <alignment horizontal="left" vertical="center"/>
    </xf>
    <xf numFmtId="171" fontId="41" fillId="0" borderId="28" xfId="0" applyNumberFormat="1" applyFont="1" applyBorder="1" applyAlignment="1" applyProtection="1">
      <alignment horizontal="right" vertical="center"/>
      <protection locked="0"/>
    </xf>
    <xf numFmtId="168" fontId="41" fillId="0" borderId="28" xfId="0" applyNumberFormat="1" applyFont="1" applyBorder="1" applyAlignment="1" applyProtection="1">
      <alignment horizontal="right" vertical="center"/>
      <protection locked="0"/>
    </xf>
    <xf numFmtId="170" fontId="41" fillId="0" borderId="28" xfId="0" applyNumberFormat="1" applyFont="1" applyBorder="1" applyAlignment="1" applyProtection="1">
      <alignment horizontal="right" vertical="center"/>
      <protection hidden="1"/>
    </xf>
    <xf numFmtId="49" fontId="41" fillId="10" borderId="29" xfId="0" applyNumberFormat="1" applyFont="1" applyFill="1" applyBorder="1" applyAlignment="1" applyProtection="1">
      <alignment horizontal="left" vertical="center"/>
      <protection locked="0"/>
    </xf>
    <xf numFmtId="1" fontId="41" fillId="10" borderId="30" xfId="0" applyNumberFormat="1" applyFont="1" applyFill="1" applyBorder="1" applyAlignment="1">
      <alignment horizontal="left" vertical="center"/>
    </xf>
    <xf numFmtId="171" fontId="41" fillId="10" borderId="32" xfId="0" applyNumberFormat="1" applyFont="1" applyFill="1" applyBorder="1" applyAlignment="1" applyProtection="1">
      <alignment horizontal="right" vertical="center"/>
      <protection locked="0"/>
    </xf>
    <xf numFmtId="168" fontId="41" fillId="10" borderId="32" xfId="0" applyNumberFormat="1" applyFont="1" applyFill="1" applyBorder="1" applyAlignment="1" applyProtection="1">
      <alignment horizontal="right" vertical="center"/>
      <protection locked="0"/>
    </xf>
    <xf numFmtId="170" fontId="41" fillId="10" borderId="32" xfId="0" applyNumberFormat="1" applyFont="1" applyFill="1" applyBorder="1" applyAlignment="1" applyProtection="1">
      <alignment horizontal="right" vertical="center"/>
      <protection hidden="1"/>
    </xf>
    <xf numFmtId="0" fontId="40" fillId="0" borderId="0" xfId="0" applyFont="1" applyAlignment="1" applyProtection="1">
      <alignment horizontal="left" vertical="center"/>
      <protection hidden="1"/>
    </xf>
    <xf numFmtId="0" fontId="40" fillId="0" borderId="0" xfId="0" applyFont="1" applyAlignment="1">
      <alignment horizontal="right" vertical="center"/>
    </xf>
    <xf numFmtId="43" fontId="41" fillId="0" borderId="18" xfId="0" applyNumberFormat="1" applyFont="1" applyBorder="1" applyAlignment="1" applyProtection="1">
      <alignment horizontal="right" vertical="center"/>
      <protection hidden="1"/>
    </xf>
    <xf numFmtId="0" fontId="40" fillId="0" borderId="0" xfId="0" applyFont="1" applyAlignment="1">
      <alignment horizontal="left" vertical="center" wrapText="1"/>
    </xf>
    <xf numFmtId="0" fontId="40" fillId="0" borderId="0" xfId="0" applyFont="1" applyAlignment="1" applyProtection="1">
      <alignment horizontal="right" vertical="center"/>
      <protection locked="0"/>
    </xf>
    <xf numFmtId="172" fontId="40" fillId="0" borderId="0" xfId="0" applyNumberFormat="1" applyFont="1" applyAlignment="1" applyProtection="1">
      <alignment horizontal="right" vertical="center"/>
      <protection locked="0"/>
    </xf>
    <xf numFmtId="10" fontId="40" fillId="0" borderId="0" xfId="0" applyNumberFormat="1" applyFont="1" applyAlignment="1">
      <alignment horizontal="left" vertical="center"/>
    </xf>
    <xf numFmtId="43" fontId="41" fillId="0" borderId="18" xfId="0" applyNumberFormat="1" applyFont="1" applyBorder="1" applyAlignment="1" applyProtection="1">
      <alignment horizontal="right" vertical="center"/>
      <protection locked="0" hidden="1"/>
    </xf>
    <xf numFmtId="43" fontId="40" fillId="0" borderId="0" xfId="0" applyNumberFormat="1" applyFont="1" applyAlignment="1">
      <alignment horizontal="left" vertical="center"/>
    </xf>
    <xf numFmtId="0" fontId="41" fillId="0" borderId="0" xfId="0" applyFont="1" applyAlignment="1" applyProtection="1">
      <alignment horizontal="left" vertical="center" wrapText="1"/>
      <protection locked="0"/>
    </xf>
    <xf numFmtId="0" fontId="32" fillId="0" borderId="0" xfId="0" applyFont="1" applyAlignment="1">
      <alignment horizontal="right" vertical="center"/>
    </xf>
    <xf numFmtId="43" fontId="40" fillId="0" borderId="4" xfId="0" applyNumberFormat="1" applyFont="1" applyBorder="1" applyAlignment="1" applyProtection="1">
      <alignment horizontal="left" vertical="center"/>
      <protection locked="0" hidden="1"/>
    </xf>
    <xf numFmtId="173" fontId="40" fillId="0" borderId="0" xfId="0" applyNumberFormat="1" applyFont="1" applyAlignment="1" applyProtection="1">
      <alignment horizontal="left" vertical="center"/>
      <protection locked="0"/>
    </xf>
    <xf numFmtId="0" fontId="40" fillId="20" borderId="0" xfId="0" applyFont="1" applyFill="1" applyAlignment="1" applyProtection="1">
      <alignment horizontal="left" vertical="center"/>
      <protection locked="0"/>
    </xf>
    <xf numFmtId="0" fontId="31" fillId="12" borderId="0" xfId="0" applyFont="1" applyFill="1" applyAlignment="1" applyProtection="1">
      <alignment horizontal="center" vertical="center"/>
      <protection locked="0" hidden="1"/>
    </xf>
    <xf numFmtId="0" fontId="31" fillId="12" borderId="0" xfId="0" applyFont="1" applyFill="1" applyAlignment="1">
      <alignment horizontal="center" vertical="center"/>
    </xf>
    <xf numFmtId="0" fontId="32" fillId="12" borderId="0" xfId="0" applyFont="1" applyFill="1" applyAlignment="1">
      <alignment vertical="center" wrapText="1"/>
    </xf>
    <xf numFmtId="0" fontId="33" fillId="12" borderId="0" xfId="0" applyFont="1" applyFill="1" applyAlignment="1" applyProtection="1">
      <alignment horizontal="center" vertical="center"/>
      <protection locked="0"/>
    </xf>
    <xf numFmtId="0" fontId="12" fillId="0" borderId="0" xfId="1" applyAlignment="1" applyProtection="1">
      <alignment horizontal="left" vertical="center"/>
    </xf>
    <xf numFmtId="0" fontId="10" fillId="7" borderId="0" xfId="0" applyFont="1" applyFill="1"/>
    <xf numFmtId="14" fontId="10" fillId="7" borderId="0" xfId="0" applyNumberFormat="1" applyFont="1" applyFill="1"/>
    <xf numFmtId="4" fontId="10" fillId="7" borderId="0" xfId="0" applyNumberFormat="1" applyFont="1" applyFill="1"/>
    <xf numFmtId="0" fontId="10" fillId="7" borderId="0" xfId="0" applyFont="1" applyFill="1" applyAlignment="1">
      <alignment horizontal="center"/>
    </xf>
    <xf numFmtId="0" fontId="10" fillId="12" borderId="0" xfId="0" applyFont="1" applyFill="1"/>
    <xf numFmtId="14" fontId="10" fillId="0" borderId="0" xfId="0" applyNumberFormat="1" applyFont="1"/>
    <xf numFmtId="0" fontId="45" fillId="0" borderId="0" xfId="0" applyFont="1"/>
    <xf numFmtId="0" fontId="46" fillId="0" borderId="0" xfId="0" applyFont="1" applyAlignment="1">
      <alignment horizontal="left" vertical="center"/>
    </xf>
    <xf numFmtId="14" fontId="47" fillId="0" borderId="0" xfId="0" applyNumberFormat="1" applyFont="1"/>
    <xf numFmtId="4" fontId="45" fillId="0" borderId="0" xfId="0" applyNumberFormat="1" applyFont="1"/>
    <xf numFmtId="0" fontId="45" fillId="0" borderId="0" xfId="0" applyFont="1" applyAlignment="1">
      <alignment horizontal="center"/>
    </xf>
    <xf numFmtId="4" fontId="48" fillId="0" borderId="0" xfId="0" applyNumberFormat="1" applyFont="1"/>
    <xf numFmtId="0" fontId="49" fillId="0" borderId="0" xfId="0" applyFont="1" applyAlignment="1">
      <alignment horizontal="left" vertical="center"/>
    </xf>
    <xf numFmtId="4" fontId="10" fillId="0" borderId="0" xfId="0" applyNumberFormat="1" applyFont="1" applyAlignment="1">
      <alignment shrinkToFit="1"/>
    </xf>
    <xf numFmtId="4" fontId="17" fillId="0" borderId="0" xfId="0" applyNumberFormat="1" applyFont="1"/>
    <xf numFmtId="0" fontId="17" fillId="0" borderId="0" xfId="0" applyFont="1"/>
    <xf numFmtId="0" fontId="10" fillId="0" borderId="0" xfId="0" applyFont="1" applyAlignment="1">
      <alignment horizontal="right" indent="1"/>
    </xf>
    <xf numFmtId="14" fontId="18" fillId="0" borderId="0" xfId="0" applyNumberFormat="1" applyFont="1"/>
    <xf numFmtId="0" fontId="17" fillId="14" borderId="3" xfId="0" applyFont="1" applyFill="1" applyBorder="1"/>
    <xf numFmtId="14" fontId="17" fillId="14" borderId="3" xfId="0" applyNumberFormat="1" applyFont="1" applyFill="1" applyBorder="1" applyAlignment="1">
      <alignment horizontal="center"/>
    </xf>
    <xf numFmtId="4" fontId="17" fillId="14" borderId="3" xfId="0" applyNumberFormat="1" applyFont="1" applyFill="1" applyBorder="1" applyAlignment="1">
      <alignment horizontal="center"/>
    </xf>
    <xf numFmtId="0" fontId="17" fillId="14" borderId="3" xfId="0" applyFont="1" applyFill="1" applyBorder="1" applyAlignment="1">
      <alignment horizontal="center"/>
    </xf>
    <xf numFmtId="17" fontId="10" fillId="0" borderId="0" xfId="0" applyNumberFormat="1" applyFont="1"/>
    <xf numFmtId="0" fontId="50" fillId="0" borderId="0" xfId="0" applyFont="1" applyAlignment="1">
      <alignment vertical="center"/>
    </xf>
    <xf numFmtId="0" fontId="46" fillId="0" borderId="0" xfId="0" applyFont="1" applyAlignment="1">
      <alignment vertical="center"/>
    </xf>
    <xf numFmtId="14" fontId="46" fillId="0" borderId="0" xfId="0" applyNumberFormat="1" applyFont="1" applyAlignment="1">
      <alignment vertical="center"/>
    </xf>
    <xf numFmtId="0" fontId="50" fillId="0" borderId="0" xfId="0" applyFont="1" applyAlignment="1">
      <alignment horizontal="left" vertical="center"/>
    </xf>
    <xf numFmtId="0" fontId="50" fillId="0" borderId="0" xfId="0" applyFont="1" applyAlignment="1">
      <alignment horizontal="center" vertical="center"/>
    </xf>
    <xf numFmtId="4" fontId="50" fillId="0" borderId="0" xfId="0" applyNumberFormat="1" applyFont="1" applyAlignment="1">
      <alignment vertical="center"/>
    </xf>
    <xf numFmtId="0" fontId="17" fillId="15" borderId="3" xfId="0" applyFont="1" applyFill="1" applyBorder="1" applyAlignment="1">
      <alignment horizontal="center"/>
    </xf>
    <xf numFmtId="14" fontId="17" fillId="15" borderId="3" xfId="0" applyNumberFormat="1" applyFont="1" applyFill="1" applyBorder="1" applyAlignment="1">
      <alignment horizontal="center"/>
    </xf>
    <xf numFmtId="4" fontId="17" fillId="15" borderId="3" xfId="0" applyNumberFormat="1" applyFont="1" applyFill="1" applyBorder="1" applyAlignment="1">
      <alignment horizontal="center"/>
    </xf>
    <xf numFmtId="0" fontId="52" fillId="0" borderId="0" xfId="0" applyFont="1" applyAlignment="1">
      <alignment horizontal="right" vertical="center"/>
    </xf>
    <xf numFmtId="167" fontId="10" fillId="0" borderId="0" xfId="0" applyNumberFormat="1" applyFont="1" applyAlignment="1">
      <alignment horizontal="left" shrinkToFit="1"/>
    </xf>
    <xf numFmtId="164" fontId="17" fillId="14" borderId="3" xfId="0" applyNumberFormat="1" applyFont="1" applyFill="1" applyBorder="1" applyAlignment="1">
      <alignment horizontal="center"/>
    </xf>
    <xf numFmtId="49" fontId="10" fillId="0" borderId="0" xfId="0" applyNumberFormat="1" applyFont="1"/>
    <xf numFmtId="0" fontId="50" fillId="0" borderId="0" xfId="0" applyFont="1"/>
    <xf numFmtId="14" fontId="46" fillId="0" borderId="0" xfId="0" applyNumberFormat="1" applyFont="1"/>
    <xf numFmtId="49" fontId="50" fillId="0" borderId="0" xfId="0" applyNumberFormat="1" applyFont="1" applyAlignment="1">
      <alignment horizontal="left"/>
    </xf>
    <xf numFmtId="4" fontId="50" fillId="0" borderId="0" xfId="0" applyNumberFormat="1" applyFont="1" applyAlignment="1">
      <alignment horizontal="left"/>
    </xf>
    <xf numFmtId="49" fontId="10" fillId="0" borderId="0" xfId="0" applyNumberFormat="1" applyFont="1" applyAlignment="1">
      <alignment horizontal="left"/>
    </xf>
    <xf numFmtId="164" fontId="10" fillId="0" borderId="6" xfId="0" applyNumberFormat="1" applyFont="1" applyBorder="1" applyProtection="1">
      <protection locked="0"/>
    </xf>
    <xf numFmtId="0" fontId="10" fillId="0" borderId="0" xfId="0" applyFont="1" applyAlignment="1">
      <alignment wrapText="1"/>
    </xf>
    <xf numFmtId="14" fontId="17" fillId="14" borderId="13" xfId="0" applyNumberFormat="1" applyFont="1" applyFill="1" applyBorder="1" applyAlignment="1">
      <alignment horizontal="left" indent="1"/>
    </xf>
    <xf numFmtId="164" fontId="17" fillId="14" borderId="8" xfId="0" applyNumberFormat="1" applyFont="1" applyFill="1" applyBorder="1" applyAlignment="1">
      <alignment horizontal="left" indent="1"/>
    </xf>
    <xf numFmtId="49" fontId="17" fillId="14" borderId="3" xfId="0" applyNumberFormat="1" applyFont="1" applyFill="1" applyBorder="1" applyAlignment="1">
      <alignment horizontal="center"/>
    </xf>
    <xf numFmtId="14" fontId="10" fillId="0" borderId="0" xfId="0" applyNumberFormat="1" applyFont="1" applyAlignment="1">
      <alignment horizontal="left" indent="1"/>
    </xf>
    <xf numFmtId="0" fontId="53" fillId="0" borderId="0" xfId="0" applyFont="1" applyAlignment="1">
      <alignment vertical="center"/>
    </xf>
    <xf numFmtId="14" fontId="54" fillId="0" borderId="0" xfId="0" applyNumberFormat="1" applyFont="1" applyAlignment="1">
      <alignment vertical="center"/>
    </xf>
    <xf numFmtId="4" fontId="53" fillId="0" borderId="0" xfId="0" applyNumberFormat="1" applyFont="1" applyAlignment="1">
      <alignment horizontal="left" vertical="center"/>
    </xf>
    <xf numFmtId="4" fontId="53" fillId="0" borderId="0" xfId="0" applyNumberFormat="1" applyFont="1" applyAlignment="1">
      <alignment vertical="center"/>
    </xf>
    <xf numFmtId="14" fontId="17" fillId="0" borderId="0" xfId="0" applyNumberFormat="1" applyFont="1" applyAlignment="1">
      <alignment horizontal="left" indent="1"/>
    </xf>
    <xf numFmtId="0" fontId="17" fillId="0" borderId="0" xfId="0" applyFont="1" applyAlignment="1">
      <alignment horizontal="left" indent="1"/>
    </xf>
    <xf numFmtId="39" fontId="10" fillId="0" borderId="1" xfId="0" applyNumberFormat="1" applyFont="1" applyBorder="1" applyAlignment="1">
      <alignment horizontal="centerContinuous"/>
    </xf>
    <xf numFmtId="7" fontId="10" fillId="0" borderId="2" xfId="0" applyNumberFormat="1" applyFont="1" applyBorder="1" applyAlignment="1">
      <alignment horizontal="centerContinuous"/>
    </xf>
    <xf numFmtId="7" fontId="10" fillId="0" borderId="11" xfId="0" applyNumberFormat="1" applyFont="1" applyBorder="1" applyAlignment="1">
      <alignment horizontal="centerContinuous"/>
    </xf>
    <xf numFmtId="39" fontId="10" fillId="0" borderId="3" xfId="0" applyNumberFormat="1" applyFont="1" applyBorder="1" applyAlignment="1">
      <alignment horizontal="centerContinuous"/>
    </xf>
    <xf numFmtId="14" fontId="17" fillId="14" borderId="3" xfId="0" applyNumberFormat="1" applyFont="1" applyFill="1" applyBorder="1" applyAlignment="1">
      <alignment horizontal="right"/>
    </xf>
    <xf numFmtId="4" fontId="10" fillId="0" borderId="0" xfId="0" applyNumberFormat="1" applyFont="1" applyProtection="1">
      <protection locked="0"/>
    </xf>
    <xf numFmtId="0" fontId="6" fillId="0" borderId="41" xfId="2" applyFont="1" applyBorder="1"/>
    <xf numFmtId="0" fontId="55" fillId="0" borderId="42" xfId="2" applyFont="1" applyBorder="1" applyAlignment="1">
      <alignment horizontal="left" vertical="center"/>
    </xf>
    <xf numFmtId="0" fontId="26" fillId="0" borderId="41" xfId="2" applyBorder="1"/>
    <xf numFmtId="0" fontId="26" fillId="0" borderId="0" xfId="2"/>
    <xf numFmtId="0" fontId="56" fillId="0" borderId="43" xfId="2" applyFont="1" applyBorder="1" applyAlignment="1">
      <alignment horizontal="left" wrapText="1" indent="1"/>
    </xf>
    <xf numFmtId="0" fontId="56" fillId="0" borderId="41" xfId="2" applyFont="1" applyBorder="1"/>
    <xf numFmtId="0" fontId="2" fillId="0" borderId="0" xfId="7"/>
    <xf numFmtId="0" fontId="56" fillId="0" borderId="41" xfId="2" applyFont="1" applyBorder="1" applyAlignment="1">
      <alignment horizontal="left" wrapText="1"/>
    </xf>
    <xf numFmtId="0" fontId="57" fillId="0" borderId="41" xfId="2" applyFont="1" applyBorder="1" applyAlignment="1">
      <alignment horizontal="left" wrapText="1"/>
    </xf>
    <xf numFmtId="0" fontId="27" fillId="0" borderId="41" xfId="4" applyBorder="1" applyAlignment="1" applyProtection="1">
      <alignment horizontal="left" wrapText="1"/>
    </xf>
    <xf numFmtId="0" fontId="56" fillId="0" borderId="41" xfId="2" applyFont="1" applyBorder="1" applyAlignment="1">
      <alignment horizontal="left"/>
    </xf>
    <xf numFmtId="0" fontId="6" fillId="0" borderId="0" xfId="2" applyFont="1"/>
    <xf numFmtId="0" fontId="12" fillId="0" borderId="0" xfId="1" applyAlignment="1" applyProtection="1"/>
    <xf numFmtId="0" fontId="34" fillId="0" borderId="0" xfId="0" applyFont="1" applyAlignment="1">
      <alignment horizontal="left" vertical="center"/>
    </xf>
    <xf numFmtId="0" fontId="1" fillId="0" borderId="0" xfId="8"/>
    <xf numFmtId="167" fontId="0" fillId="0" borderId="0" xfId="0" applyNumberFormat="1" applyAlignment="1" applyProtection="1">
      <alignment horizontal="left" shrinkToFit="1"/>
      <protection locked="0"/>
    </xf>
    <xf numFmtId="0" fontId="7" fillId="0" borderId="0" xfId="0" applyFont="1" applyAlignment="1" applyProtection="1">
      <alignment horizontal="left"/>
      <protection locked="0"/>
    </xf>
    <xf numFmtId="0" fontId="7" fillId="9" borderId="1" xfId="0" applyFont="1" applyFill="1" applyBorder="1" applyAlignment="1">
      <alignment horizontal="center" vertical="center"/>
    </xf>
    <xf numFmtId="0" fontId="7" fillId="9" borderId="2" xfId="0" applyFont="1" applyFill="1" applyBorder="1" applyAlignment="1">
      <alignment horizontal="center" vertical="center"/>
    </xf>
    <xf numFmtId="0" fontId="10" fillId="0" borderId="13"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0" fontId="10" fillId="0" borderId="8" xfId="0" applyFont="1" applyBorder="1" applyAlignment="1" applyProtection="1">
      <alignment horizontal="left" vertical="center"/>
      <protection locked="0"/>
    </xf>
    <xf numFmtId="2" fontId="10" fillId="0" borderId="13" xfId="0" applyNumberFormat="1" applyFont="1" applyBorder="1" applyAlignment="1" applyProtection="1">
      <alignment horizontal="right" vertical="center"/>
      <protection locked="0"/>
    </xf>
    <xf numFmtId="2" fontId="10" fillId="0" borderId="8" xfId="0" applyNumberFormat="1" applyFont="1" applyBorder="1" applyAlignment="1" applyProtection="1">
      <alignment horizontal="right" vertical="center"/>
      <protection locked="0"/>
    </xf>
    <xf numFmtId="0" fontId="10" fillId="3" borderId="9" xfId="0" applyFont="1" applyFill="1" applyBorder="1" applyAlignment="1" applyProtection="1">
      <alignment horizontal="left" vertical="center"/>
      <protection locked="0"/>
    </xf>
    <xf numFmtId="0" fontId="10" fillId="3" borderId="0" xfId="0" applyFont="1" applyFill="1" applyAlignment="1" applyProtection="1">
      <alignment horizontal="left" vertical="center"/>
      <protection locked="0"/>
    </xf>
    <xf numFmtId="0" fontId="10" fillId="3" borderId="7" xfId="0" applyFont="1" applyFill="1" applyBorder="1" applyAlignment="1" applyProtection="1">
      <alignment horizontal="left" vertical="center"/>
      <protection locked="0"/>
    </xf>
    <xf numFmtId="2" fontId="10" fillId="3" borderId="9" xfId="0" applyNumberFormat="1" applyFont="1" applyFill="1" applyBorder="1" applyAlignment="1" applyProtection="1">
      <alignment horizontal="right" vertical="center"/>
      <protection locked="0"/>
    </xf>
    <xf numFmtId="2" fontId="10" fillId="3" borderId="7" xfId="0" applyNumberFormat="1" applyFont="1" applyFill="1" applyBorder="1" applyAlignment="1" applyProtection="1">
      <alignment horizontal="right" vertical="center"/>
      <protection locked="0"/>
    </xf>
    <xf numFmtId="0" fontId="10"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7" xfId="0" applyFont="1" applyBorder="1" applyAlignment="1" applyProtection="1">
      <alignment horizontal="left" vertical="center"/>
      <protection locked="0"/>
    </xf>
    <xf numFmtId="2" fontId="10" fillId="0" borderId="9" xfId="0" applyNumberFormat="1" applyFont="1" applyBorder="1" applyAlignment="1" applyProtection="1">
      <alignment horizontal="right" vertical="center"/>
      <protection locked="0"/>
    </xf>
    <xf numFmtId="2" fontId="10" fillId="0" borderId="7" xfId="0" applyNumberFormat="1" applyFont="1" applyBorder="1" applyAlignment="1" applyProtection="1">
      <alignment horizontal="right" vertical="center"/>
      <protection locked="0"/>
    </xf>
    <xf numFmtId="0" fontId="10" fillId="3" borderId="13" xfId="0" applyFont="1" applyFill="1" applyBorder="1" applyAlignment="1" applyProtection="1">
      <alignment horizontal="left" vertical="center"/>
      <protection locked="0"/>
    </xf>
    <xf numFmtId="0" fontId="10" fillId="3" borderId="14"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2" fontId="10" fillId="3" borderId="13" xfId="0" applyNumberFormat="1" applyFont="1" applyFill="1" applyBorder="1" applyAlignment="1" applyProtection="1">
      <alignment horizontal="right" vertical="center"/>
      <protection locked="0"/>
    </xf>
    <xf numFmtId="2" fontId="10" fillId="3" borderId="8" xfId="0" applyNumberFormat="1" applyFont="1" applyFill="1" applyBorder="1" applyAlignment="1" applyProtection="1">
      <alignment horizontal="right" vertical="center"/>
      <protection locked="0"/>
    </xf>
    <xf numFmtId="0" fontId="0" fillId="0" borderId="0" xfId="0" applyAlignment="1" applyProtection="1">
      <alignment horizontal="left"/>
      <protection locked="0"/>
    </xf>
    <xf numFmtId="0" fontId="0" fillId="0" borderId="0" xfId="0" applyProtection="1">
      <protection locked="0"/>
    </xf>
    <xf numFmtId="0" fontId="10" fillId="10" borderId="9" xfId="0" applyFont="1" applyFill="1" applyBorder="1" applyAlignment="1" applyProtection="1">
      <alignment horizontal="left" vertical="center"/>
      <protection locked="0"/>
    </xf>
    <xf numFmtId="0" fontId="10" fillId="10" borderId="0" xfId="0" applyFont="1" applyFill="1" applyAlignment="1" applyProtection="1">
      <alignment horizontal="left" vertical="center"/>
      <protection locked="0"/>
    </xf>
    <xf numFmtId="0" fontId="10" fillId="10" borderId="7" xfId="0" applyFont="1" applyFill="1" applyBorder="1" applyAlignment="1" applyProtection="1">
      <alignment horizontal="left" vertical="center"/>
      <protection locked="0"/>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2" fontId="10" fillId="10" borderId="9" xfId="0" applyNumberFormat="1" applyFont="1" applyFill="1" applyBorder="1" applyAlignment="1" applyProtection="1">
      <alignment horizontal="right" vertical="center"/>
      <protection locked="0"/>
    </xf>
    <xf numFmtId="2" fontId="10" fillId="10" borderId="7" xfId="0" applyNumberFormat="1" applyFont="1" applyFill="1" applyBorder="1" applyAlignment="1" applyProtection="1">
      <alignment horizontal="right" vertical="center"/>
      <protection locked="0"/>
    </xf>
    <xf numFmtId="0" fontId="8" fillId="7" borderId="0" xfId="0" applyFont="1" applyFill="1" applyAlignment="1">
      <alignment horizontal="center" vertical="center"/>
    </xf>
    <xf numFmtId="0" fontId="20" fillId="0" borderId="0" xfId="0" applyFont="1" applyAlignment="1">
      <alignment horizontal="center"/>
    </xf>
    <xf numFmtId="0" fontId="7" fillId="9" borderId="11" xfId="0" applyFont="1" applyFill="1" applyBorder="1" applyAlignment="1">
      <alignment horizontal="center" vertical="center"/>
    </xf>
    <xf numFmtId="0" fontId="10" fillId="0" borderId="10"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10" borderId="13" xfId="0" applyFont="1" applyFill="1" applyBorder="1" applyAlignment="1" applyProtection="1">
      <alignment horizontal="left" vertical="center"/>
      <protection locked="0"/>
    </xf>
    <xf numFmtId="0" fontId="10" fillId="10" borderId="14" xfId="0" applyFont="1" applyFill="1" applyBorder="1" applyAlignment="1" applyProtection="1">
      <alignment horizontal="left" vertical="center"/>
      <protection locked="0"/>
    </xf>
    <xf numFmtId="0" fontId="10" fillId="10" borderId="8" xfId="0" applyFont="1" applyFill="1" applyBorder="1" applyAlignment="1" applyProtection="1">
      <alignment horizontal="left" vertical="center"/>
      <protection locked="0"/>
    </xf>
    <xf numFmtId="2" fontId="10" fillId="10" borderId="13" xfId="0" applyNumberFormat="1" applyFont="1" applyFill="1" applyBorder="1" applyAlignment="1" applyProtection="1">
      <alignment horizontal="right" vertical="center"/>
      <protection locked="0"/>
    </xf>
    <xf numFmtId="2" fontId="10" fillId="10" borderId="8" xfId="0" applyNumberFormat="1" applyFont="1" applyFill="1" applyBorder="1" applyAlignment="1" applyProtection="1">
      <alignment horizontal="right" vertical="center"/>
      <protection locked="0"/>
    </xf>
    <xf numFmtId="0" fontId="7" fillId="7" borderId="0" xfId="0" applyFont="1" applyFill="1" applyAlignment="1">
      <alignment horizontal="center"/>
    </xf>
    <xf numFmtId="0" fontId="30" fillId="8" borderId="0" xfId="0" applyFont="1" applyFill="1" applyAlignment="1" applyProtection="1">
      <alignment horizontal="center"/>
      <protection locked="0"/>
    </xf>
    <xf numFmtId="2" fontId="10" fillId="0" borderId="10" xfId="0" applyNumberFormat="1" applyFont="1" applyBorder="1" applyAlignment="1" applyProtection="1">
      <alignment horizontal="right" vertical="center"/>
      <protection locked="0"/>
    </xf>
    <xf numFmtId="2" fontId="10" fillId="0" borderId="5" xfId="0" applyNumberFormat="1" applyFont="1" applyBorder="1" applyAlignment="1" applyProtection="1">
      <alignment horizontal="right" vertical="center"/>
      <protection locked="0"/>
    </xf>
    <xf numFmtId="0" fontId="32" fillId="14" borderId="0" xfId="0" applyFont="1" applyFill="1" applyAlignment="1" applyProtection="1">
      <alignment horizontal="center" vertical="center" wrapText="1"/>
      <protection locked="0"/>
    </xf>
    <xf numFmtId="167" fontId="38" fillId="0" borderId="0" xfId="0" applyNumberFormat="1" applyFont="1" applyAlignment="1" applyProtection="1">
      <alignment horizontal="center" vertical="center" shrinkToFit="1"/>
      <protection locked="0"/>
    </xf>
    <xf numFmtId="0" fontId="31" fillId="18" borderId="0" xfId="0" applyFont="1" applyFill="1" applyAlignment="1">
      <alignment horizontal="left" vertical="center"/>
    </xf>
    <xf numFmtId="0" fontId="31" fillId="19" borderId="0" xfId="0" applyFont="1" applyFill="1" applyAlignment="1">
      <alignment horizontal="left" vertical="center"/>
    </xf>
    <xf numFmtId="49" fontId="38" fillId="0" borderId="0" xfId="0" applyNumberFormat="1" applyFont="1" applyAlignment="1" applyProtection="1">
      <alignment horizontal="center" vertical="center"/>
      <protection locked="0"/>
    </xf>
    <xf numFmtId="0" fontId="12" fillId="17" borderId="17" xfId="1" applyFill="1" applyBorder="1" applyAlignment="1" applyProtection="1">
      <alignment horizontal="left" vertical="center"/>
    </xf>
    <xf numFmtId="0" fontId="31" fillId="13" borderId="0" xfId="0" applyFont="1" applyFill="1" applyAlignment="1">
      <alignment horizontal="left" vertical="center"/>
    </xf>
    <xf numFmtId="0" fontId="32" fillId="12" borderId="0" xfId="0" applyFont="1" applyFill="1" applyAlignment="1">
      <alignment horizontal="left" vertical="center" wrapText="1"/>
    </xf>
    <xf numFmtId="0" fontId="32" fillId="12" borderId="0" xfId="0" applyFont="1" applyFill="1" applyAlignment="1">
      <alignment horizontal="right" vertical="center" wrapText="1"/>
    </xf>
    <xf numFmtId="0" fontId="31" fillId="19" borderId="0" xfId="0" applyFont="1" applyFill="1" applyAlignment="1">
      <alignment horizontal="left" vertical="center" wrapText="1"/>
    </xf>
    <xf numFmtId="0" fontId="39" fillId="7" borderId="18" xfId="0" applyFont="1" applyFill="1" applyBorder="1" applyAlignment="1">
      <alignment horizontal="center" vertical="center"/>
    </xf>
    <xf numFmtId="0" fontId="41"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40" fillId="18" borderId="0" xfId="0" applyFont="1" applyFill="1" applyAlignment="1">
      <alignment horizontal="left" vertical="center"/>
    </xf>
    <xf numFmtId="0" fontId="40" fillId="19" borderId="0" xfId="0" applyFont="1" applyFill="1" applyAlignment="1">
      <alignment horizontal="left" vertical="center" wrapText="1"/>
    </xf>
    <xf numFmtId="0" fontId="41" fillId="0" borderId="18" xfId="0" applyFont="1" applyBorder="1" applyAlignment="1" applyProtection="1">
      <alignment horizontal="center" vertical="center"/>
      <protection locked="0"/>
    </xf>
    <xf numFmtId="0" fontId="39" fillId="7" borderId="19" xfId="0" applyFont="1" applyFill="1" applyBorder="1" applyAlignment="1">
      <alignment horizontal="center" vertical="center"/>
    </xf>
    <xf numFmtId="0" fontId="39" fillId="7" borderId="20" xfId="0" applyFont="1" applyFill="1" applyBorder="1" applyAlignment="1">
      <alignment horizontal="center" vertical="center"/>
    </xf>
    <xf numFmtId="0" fontId="39" fillId="7" borderId="21" xfId="0" applyFont="1" applyFill="1" applyBorder="1" applyAlignment="1">
      <alignment horizontal="center" vertical="center"/>
    </xf>
    <xf numFmtId="0" fontId="41" fillId="0" borderId="22" xfId="0" applyFont="1" applyBorder="1" applyAlignment="1" applyProtection="1">
      <alignment horizontal="left" vertical="center"/>
      <protection locked="0"/>
    </xf>
    <xf numFmtId="0" fontId="41" fillId="0" borderId="24" xfId="0" applyFont="1" applyBorder="1" applyAlignment="1" applyProtection="1">
      <alignment horizontal="left" vertical="center"/>
      <protection locked="0"/>
    </xf>
    <xf numFmtId="0" fontId="41" fillId="0" borderId="23" xfId="0" applyFont="1" applyBorder="1" applyAlignment="1" applyProtection="1">
      <alignment horizontal="left" vertical="center"/>
      <protection locked="0"/>
    </xf>
    <xf numFmtId="0" fontId="41" fillId="10" borderId="26" xfId="0" applyFont="1" applyFill="1" applyBorder="1" applyAlignment="1" applyProtection="1">
      <alignment horizontal="left" vertical="center"/>
      <protection locked="0"/>
    </xf>
    <xf numFmtId="0" fontId="41" fillId="10" borderId="0" xfId="0" applyFont="1" applyFill="1" applyAlignment="1" applyProtection="1">
      <alignment horizontal="left" vertical="center"/>
      <protection locked="0"/>
    </xf>
    <xf numFmtId="0" fontId="41" fillId="10" borderId="27" xfId="0" applyFont="1" applyFill="1" applyBorder="1" applyAlignment="1" applyProtection="1">
      <alignment horizontal="left" vertical="center"/>
      <protection locked="0"/>
    </xf>
    <xf numFmtId="0" fontId="42" fillId="10" borderId="0" xfId="0" applyFont="1" applyFill="1" applyAlignment="1">
      <alignment horizontal="center" vertical="center"/>
    </xf>
    <xf numFmtId="0" fontId="31" fillId="10" borderId="0" xfId="0" applyFont="1" applyFill="1" applyAlignment="1">
      <alignment horizontal="center" vertical="center"/>
    </xf>
    <xf numFmtId="0" fontId="41" fillId="0" borderId="26" xfId="0" applyFont="1" applyBorder="1" applyAlignment="1" applyProtection="1">
      <alignment horizontal="left" vertical="center"/>
      <protection locked="0"/>
    </xf>
    <xf numFmtId="0" fontId="41" fillId="0" borderId="27" xfId="0" applyFont="1" applyBorder="1" applyAlignment="1" applyProtection="1">
      <alignment horizontal="left" vertical="center"/>
      <protection locked="0"/>
    </xf>
    <xf numFmtId="0" fontId="41" fillId="10" borderId="29" xfId="0" applyFont="1" applyFill="1" applyBorder="1" applyAlignment="1" applyProtection="1">
      <alignment horizontal="left" vertical="center"/>
      <protection locked="0"/>
    </xf>
    <xf numFmtId="0" fontId="41" fillId="10" borderId="31" xfId="0" applyFont="1" applyFill="1" applyBorder="1" applyAlignment="1" applyProtection="1">
      <alignment horizontal="left" vertical="center"/>
      <protection locked="0"/>
    </xf>
    <xf numFmtId="0" fontId="41" fillId="10" borderId="30" xfId="0" applyFont="1" applyFill="1" applyBorder="1" applyAlignment="1" applyProtection="1">
      <alignment horizontal="left" vertical="center"/>
      <protection locked="0"/>
    </xf>
    <xf numFmtId="0" fontId="41" fillId="0" borderId="33" xfId="0" applyFont="1" applyBorder="1" applyAlignment="1" applyProtection="1">
      <alignment horizontal="left" vertical="top" wrapText="1"/>
      <protection locked="0"/>
    </xf>
    <xf numFmtId="0" fontId="41" fillId="0" borderId="34" xfId="0" applyFont="1" applyBorder="1" applyAlignment="1" applyProtection="1">
      <alignment horizontal="left" vertical="top" wrapText="1"/>
      <protection locked="0"/>
    </xf>
    <xf numFmtId="0" fontId="41" fillId="0" borderId="35" xfId="0" applyFont="1" applyBorder="1" applyAlignment="1" applyProtection="1">
      <alignment horizontal="left" vertical="top" wrapText="1"/>
      <protection locked="0"/>
    </xf>
    <xf numFmtId="0" fontId="41" fillId="0" borderId="36" xfId="0" applyFont="1" applyBorder="1" applyAlignment="1" applyProtection="1">
      <alignment horizontal="left" vertical="top" wrapText="1"/>
      <protection locked="0"/>
    </xf>
    <xf numFmtId="0" fontId="41" fillId="0" borderId="0" xfId="0" applyFont="1" applyAlignment="1" applyProtection="1">
      <alignment horizontal="left" vertical="top" wrapText="1"/>
      <protection locked="0"/>
    </xf>
    <xf numFmtId="0" fontId="41" fillId="0" borderId="37" xfId="0" applyFont="1" applyBorder="1" applyAlignment="1" applyProtection="1">
      <alignment horizontal="left" vertical="top" wrapText="1"/>
      <protection locked="0"/>
    </xf>
    <xf numFmtId="0" fontId="41" fillId="0" borderId="38" xfId="0" applyFont="1" applyBorder="1" applyAlignment="1" applyProtection="1">
      <alignment horizontal="left" vertical="top" wrapText="1"/>
      <protection locked="0"/>
    </xf>
    <xf numFmtId="0" fontId="41" fillId="0" borderId="39" xfId="0" applyFont="1" applyBorder="1" applyAlignment="1" applyProtection="1">
      <alignment horizontal="left" vertical="top" wrapText="1"/>
      <protection locked="0"/>
    </xf>
    <xf numFmtId="0" fontId="41" fillId="0" borderId="40" xfId="0" applyFont="1" applyBorder="1" applyAlignment="1" applyProtection="1">
      <alignment horizontal="left" vertical="top" wrapText="1"/>
      <protection locked="0"/>
    </xf>
    <xf numFmtId="0" fontId="31" fillId="13" borderId="0" xfId="0" applyFont="1" applyFill="1" applyAlignment="1">
      <alignment horizontal="center" vertical="center"/>
    </xf>
    <xf numFmtId="0" fontId="12" fillId="17" borderId="17" xfId="1" applyFill="1" applyBorder="1" applyAlignment="1" applyProtection="1">
      <alignment horizontal="center" vertical="center"/>
    </xf>
    <xf numFmtId="14" fontId="41" fillId="0" borderId="18" xfId="0" applyNumberFormat="1" applyFont="1" applyBorder="1" applyAlignment="1" applyProtection="1">
      <alignment horizontal="center" vertical="center"/>
      <protection locked="0"/>
    </xf>
    <xf numFmtId="0" fontId="43" fillId="4" borderId="17" xfId="0" applyFont="1" applyFill="1" applyBorder="1" applyAlignment="1">
      <alignment horizontal="center" vertical="center" wrapText="1"/>
    </xf>
    <xf numFmtId="0" fontId="43" fillId="4" borderId="0" xfId="0" applyFont="1" applyFill="1" applyAlignment="1">
      <alignment horizontal="center" vertical="center" wrapText="1"/>
    </xf>
    <xf numFmtId="165" fontId="44" fillId="6" borderId="0" xfId="1" applyNumberFormat="1" applyFont="1" applyFill="1" applyAlignment="1">
      <alignment horizontal="center" vertical="center"/>
      <protection locked="0"/>
    </xf>
    <xf numFmtId="165" fontId="44" fillId="5" borderId="0" xfId="1" applyNumberFormat="1" applyFont="1" applyFill="1" applyAlignment="1">
      <alignment horizontal="center" vertical="center"/>
      <protection locked="0"/>
    </xf>
    <xf numFmtId="0" fontId="10" fillId="13" borderId="0" xfId="0" applyFont="1" applyFill="1" applyAlignment="1">
      <alignment horizontal="center"/>
    </xf>
    <xf numFmtId="0" fontId="49" fillId="0" borderId="0" xfId="0" applyFont="1" applyAlignment="1">
      <alignment horizontal="right" vertical="center"/>
    </xf>
    <xf numFmtId="4" fontId="51" fillId="0" borderId="0" xfId="0" applyNumberFormat="1" applyFont="1" applyAlignment="1">
      <alignment horizontal="right" vertical="center"/>
    </xf>
    <xf numFmtId="164" fontId="51" fillId="0" borderId="0" xfId="0" applyNumberFormat="1" applyFont="1" applyAlignment="1">
      <alignment horizontal="right" vertical="center"/>
    </xf>
    <xf numFmtId="14" fontId="17" fillId="14" borderId="10" xfId="0" applyNumberFormat="1" applyFont="1" applyFill="1" applyBorder="1" applyAlignment="1">
      <alignment horizontal="left" indent="1"/>
    </xf>
    <xf numFmtId="14" fontId="17" fillId="14" borderId="5" xfId="0" applyNumberFormat="1" applyFont="1" applyFill="1" applyBorder="1" applyAlignment="1">
      <alignment horizontal="left" indent="1"/>
    </xf>
    <xf numFmtId="14" fontId="17" fillId="14" borderId="9" xfId="0" applyNumberFormat="1" applyFont="1" applyFill="1" applyBorder="1" applyAlignment="1">
      <alignment horizontal="left" indent="1"/>
    </xf>
    <xf numFmtId="14" fontId="17" fillId="14" borderId="7" xfId="0" applyNumberFormat="1" applyFont="1" applyFill="1" applyBorder="1" applyAlignment="1">
      <alignment horizontal="left" indent="1"/>
    </xf>
    <xf numFmtId="14" fontId="17" fillId="14" borderId="13" xfId="0" applyNumberFormat="1" applyFont="1" applyFill="1" applyBorder="1" applyAlignment="1">
      <alignment horizontal="left" indent="1"/>
    </xf>
    <xf numFmtId="14" fontId="17" fillId="14" borderId="8" xfId="0" applyNumberFormat="1" applyFont="1" applyFill="1" applyBorder="1" applyAlignment="1">
      <alignment horizontal="left" indent="1"/>
    </xf>
    <xf numFmtId="14" fontId="51" fillId="0" borderId="0" xfId="0" applyNumberFormat="1" applyFont="1" applyAlignment="1">
      <alignment horizontal="right" vertical="center"/>
    </xf>
    <xf numFmtId="0" fontId="17" fillId="14" borderId="1" xfId="0" applyFont="1" applyFill="1" applyBorder="1" applyAlignment="1">
      <alignment horizontal="center"/>
    </xf>
    <xf numFmtId="0" fontId="17" fillId="14" borderId="2" xfId="0" applyFont="1" applyFill="1" applyBorder="1" applyAlignment="1">
      <alignment horizontal="center"/>
    </xf>
    <xf numFmtId="4" fontId="17" fillId="14" borderId="1" xfId="0" applyNumberFormat="1" applyFont="1" applyFill="1" applyBorder="1" applyAlignment="1">
      <alignment horizontal="center"/>
    </xf>
    <xf numFmtId="4" fontId="17" fillId="14" borderId="11" xfId="0" applyNumberFormat="1" applyFont="1" applyFill="1" applyBorder="1" applyAlignment="1">
      <alignment horizontal="center"/>
    </xf>
    <xf numFmtId="4" fontId="17" fillId="14" borderId="2" xfId="0" applyNumberFormat="1" applyFont="1" applyFill="1" applyBorder="1" applyAlignment="1">
      <alignment horizontal="center"/>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3E6CE7CE-AAFE-41C8-A224-29C7EE40DFF8}"/>
    <cellStyle name="Normal 7" xfId="8" xr:uid="{E38CFB7D-A96F-47F6-87E2-8595C5A07C2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QtTaxable_1" lockText="1" noThreeD="1"/>
</file>

<file path=xl/ctrlProps/ctrlProp20.xml><?xml version="1.0" encoding="utf-8"?>
<formControlPr xmlns="http://schemas.microsoft.com/office/spreadsheetml/2009/9/main" objectType="CheckBox" fmlaLink="oknQtTaxable_2" lockText="1" noThreeD="1"/>
</file>

<file path=xl/ctrlProps/ctrlProp21.xml><?xml version="1.0" encoding="utf-8"?>
<formControlPr xmlns="http://schemas.microsoft.com/office/spreadsheetml/2009/9/main" objectType="CheckBox" fmlaLink="oknQtTaxable_3" lockText="1" noThreeD="1"/>
</file>

<file path=xl/ctrlProps/ctrlProp22.xml><?xml version="1.0" encoding="utf-8"?>
<formControlPr xmlns="http://schemas.microsoft.com/office/spreadsheetml/2009/9/main" objectType="CheckBox" fmlaLink="oknQtTaxable_4" lockText="1" noThreeD="1"/>
</file>

<file path=xl/ctrlProps/ctrlProp23.xml><?xml version="1.0" encoding="utf-8"?>
<formControlPr xmlns="http://schemas.microsoft.com/office/spreadsheetml/2009/9/main" objectType="CheckBox" fmlaLink="oknQtTaxable_5" lockText="1" noThreeD="1"/>
</file>

<file path=xl/ctrlProps/ctrlProp24.xml><?xml version="1.0" encoding="utf-8"?>
<formControlPr xmlns="http://schemas.microsoft.com/office/spreadsheetml/2009/9/main" objectType="CheckBox" fmlaLink="oknQtTaxable_6" lockText="1" noThreeD="1"/>
</file>

<file path=xl/ctrlProps/ctrlProp25.xml><?xml version="1.0" encoding="utf-8"?>
<formControlPr xmlns="http://schemas.microsoft.com/office/spreadsheetml/2009/9/main" objectType="CheckBox" fmlaLink="oknQtTaxable_7" lockText="1" noThreeD="1"/>
</file>

<file path=xl/ctrlProps/ctrlProp26.xml><?xml version="1.0" encoding="utf-8"?>
<formControlPr xmlns="http://schemas.microsoft.com/office/spreadsheetml/2009/9/main" objectType="CheckBox" fmlaLink="oknQtTaxable_8" lockText="1" noThreeD="1"/>
</file>

<file path=xl/ctrlProps/ctrlProp27.xml><?xml version="1.0" encoding="utf-8"?>
<formControlPr xmlns="http://schemas.microsoft.com/office/spreadsheetml/2009/9/main" objectType="CheckBox" fmlaLink="oknQtTaxable_9" lockText="1" noThreeD="1"/>
</file>

<file path=xl/ctrlProps/ctrlProp28.xml><?xml version="1.0" encoding="utf-8"?>
<formControlPr xmlns="http://schemas.microsoft.com/office/spreadsheetml/2009/9/main" objectType="CheckBox" fmlaLink="oknQtTaxable_10" lockText="1" noThreeD="1"/>
</file>

<file path=xl/ctrlProps/ctrlProp29.xml><?xml version="1.0" encoding="utf-8"?>
<formControlPr xmlns="http://schemas.microsoft.com/office/spreadsheetml/2009/9/main" objectType="CheckBox" fmlaLink="oknQtTaxable_11" lockText="1" noThreeD="1"/>
</file>

<file path=xl/ctrlProps/ctrlProp30.xml><?xml version="1.0" encoding="utf-8"?>
<formControlPr xmlns="http://schemas.microsoft.com/office/spreadsheetml/2009/9/main" objectType="CheckBox" fmlaLink="oknQtTaxable_12" lockText="1" noThreeD="1"/>
</file>

<file path=xl/ctrlProps/ctrlProp31.xml><?xml version="1.0" encoding="utf-8"?>
<formControlPr xmlns="http://schemas.microsoft.com/office/spreadsheetml/2009/9/main" objectType="CheckBox" fmlaLink="oknPoTaxable_1" lockText="1" noThreeD="1"/>
</file>

<file path=xl/ctrlProps/ctrlProp32.xml><?xml version="1.0" encoding="utf-8"?>
<formControlPr xmlns="http://schemas.microsoft.com/office/spreadsheetml/2009/9/main" objectType="CheckBox" fmlaLink="oknPoTaxable_2" lockText="1" noThreeD="1"/>
</file>

<file path=xl/ctrlProps/ctrlProp33.xml><?xml version="1.0" encoding="utf-8"?>
<formControlPr xmlns="http://schemas.microsoft.com/office/spreadsheetml/2009/9/main" objectType="CheckBox" fmlaLink="oknPoTaxable_3" lockText="1" noThreeD="1"/>
</file>

<file path=xl/ctrlProps/ctrlProp34.xml><?xml version="1.0" encoding="utf-8"?>
<formControlPr xmlns="http://schemas.microsoft.com/office/spreadsheetml/2009/9/main" objectType="CheckBox" fmlaLink="oknPoTaxable_4" lockText="1" noThreeD="1"/>
</file>

<file path=xl/ctrlProps/ctrlProp35.xml><?xml version="1.0" encoding="utf-8"?>
<formControlPr xmlns="http://schemas.microsoft.com/office/spreadsheetml/2009/9/main" objectType="CheckBox" fmlaLink="oknPoTaxable_5" lockText="1" noThreeD="1"/>
</file>

<file path=xl/ctrlProps/ctrlProp36.xml><?xml version="1.0" encoding="utf-8"?>
<formControlPr xmlns="http://schemas.microsoft.com/office/spreadsheetml/2009/9/main" objectType="CheckBox" fmlaLink="oknPoTaxable_6" lockText="1" noThreeD="1"/>
</file>

<file path=xl/ctrlProps/ctrlProp37.xml><?xml version="1.0" encoding="utf-8"?>
<formControlPr xmlns="http://schemas.microsoft.com/office/spreadsheetml/2009/9/main" objectType="CheckBox" fmlaLink="oknPoTaxable_7" lockText="1" noThreeD="1"/>
</file>

<file path=xl/ctrlProps/ctrlProp38.xml><?xml version="1.0" encoding="utf-8"?>
<formControlPr xmlns="http://schemas.microsoft.com/office/spreadsheetml/2009/9/main" objectType="CheckBox" fmlaLink="oknPoTaxable_8" lockText="1" noThreeD="1"/>
</file>

<file path=xl/ctrlProps/ctrlProp39.xml><?xml version="1.0" encoding="utf-8"?>
<formControlPr xmlns="http://schemas.microsoft.com/office/spreadsheetml/2009/9/main" objectType="CheckBox" fmlaLink="oknPoTaxable_9" lockText="1" noThreeD="1"/>
</file>

<file path=xl/ctrlProps/ctrlProp40.xml><?xml version="1.0" encoding="utf-8"?>
<formControlPr xmlns="http://schemas.microsoft.com/office/spreadsheetml/2009/9/main" objectType="CheckBox" fmlaLink="oknPoTaxable_10" lockText="1" noThreeD="1"/>
</file>

<file path=xl/ctrlProps/ctrlProp41.xml><?xml version="1.0" encoding="utf-8"?>
<formControlPr xmlns="http://schemas.microsoft.com/office/spreadsheetml/2009/9/main" objectType="CheckBox" fmlaLink="oknPoTaxable_11" lockText="1" noThreeD="1"/>
</file>

<file path=xl/ctrlProps/ctrlProp42.xml><?xml version="1.0" encoding="utf-8"?>
<formControlPr xmlns="http://schemas.microsoft.com/office/spreadsheetml/2009/9/main" objectType="CheckBox" fmlaLink="oknPo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vatsalespriceex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uniformsoftware.com/template/vatsalespriceexcludingtax.html"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https://uniformsoftware.com/template/vatsalespriceexcludingtax.html" TargetMode="External"/></Relationships>
</file>

<file path=xl/drawings/_rels/drawing1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6</xdr:col>
      <xdr:colOff>28575</xdr:colOff>
      <xdr:row>6</xdr:row>
      <xdr:rowOff>104775</xdr:rowOff>
    </xdr:from>
    <xdr:to>
      <xdr:col>16</xdr:col>
      <xdr:colOff>942975</xdr:colOff>
      <xdr:row>6</xdr:row>
      <xdr:rowOff>114300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38275" y="1990725"/>
          <a:ext cx="6391275"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152400</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152400</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352425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352425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123825</xdr:colOff>
      <xdr:row>0</xdr:row>
      <xdr:rowOff>85725</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07682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123825</xdr:colOff>
      <xdr:row>0</xdr:row>
      <xdr:rowOff>390525</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076825"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638175</xdr:colOff>
      <xdr:row>0</xdr:row>
      <xdr:rowOff>85725</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02932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638175</xdr:colOff>
      <xdr:row>0</xdr:row>
      <xdr:rowOff>390525</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029325"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16</xdr:col>
      <xdr:colOff>95250</xdr:colOff>
      <xdr:row>0</xdr:row>
      <xdr:rowOff>85725</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98182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16</xdr:col>
      <xdr:colOff>104775</xdr:colOff>
      <xdr:row>0</xdr:row>
      <xdr:rowOff>390525</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99135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85725</xdr:colOff>
      <xdr:row>14</xdr:row>
      <xdr:rowOff>123825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533525" y="35718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10</xdr:col>
      <xdr:colOff>209550</xdr:colOff>
      <xdr:row>14</xdr:row>
      <xdr:rowOff>123825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219450" y="35718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28575</xdr:colOff>
      <xdr:row>7</xdr:row>
      <xdr:rowOff>95250</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6915150" y="21526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7" name="oknCboSalesRepName">
          <a:extLst>
            <a:ext uri="{FF2B5EF4-FFF2-40B4-BE49-F238E27FC236}">
              <a16:creationId xmlns:a16="http://schemas.microsoft.com/office/drawing/2014/main" id="{00000000-0008-0000-0000-000011000000}"/>
            </a:ext>
          </a:extLst>
        </xdr:cNvPr>
        <xdr:cNvSpPr txBox="1"/>
      </xdr:nvSpPr>
      <xdr:spPr>
        <a:xfrm>
          <a:off x="3514725" y="3781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238125</xdr:colOff>
      <xdr:row>15</xdr:row>
      <xdr:rowOff>47625</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5191125" y="3771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6105525" y="3781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514351</xdr:colOff>
      <xdr:row>19</xdr:row>
      <xdr:rowOff>19050</xdr:rowOff>
    </xdr:from>
    <xdr:ext cx="152400" cy="142875"/>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71576" y="452437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20</xdr:row>
      <xdr:rowOff>19050</xdr:rowOff>
    </xdr:from>
    <xdr:ext cx="152400" cy="142875"/>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71576" y="472440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21</xdr:row>
      <xdr:rowOff>19050</xdr:rowOff>
    </xdr:from>
    <xdr:ext cx="152400" cy="142875"/>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71576" y="492442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22</xdr:row>
      <xdr:rowOff>19050</xdr:rowOff>
    </xdr:from>
    <xdr:ext cx="152400" cy="142875"/>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71576" y="512445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23</xdr:row>
      <xdr:rowOff>19050</xdr:rowOff>
    </xdr:from>
    <xdr:ext cx="152400" cy="142875"/>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71576" y="532447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24</xdr:row>
      <xdr:rowOff>19050</xdr:rowOff>
    </xdr:from>
    <xdr:ext cx="152400" cy="142875"/>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71576" y="552450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25</xdr:row>
      <xdr:rowOff>19050</xdr:rowOff>
    </xdr:from>
    <xdr:ext cx="152400" cy="142875"/>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71576" y="572452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26</xdr:row>
      <xdr:rowOff>19050</xdr:rowOff>
    </xdr:from>
    <xdr:ext cx="152400" cy="142875"/>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71576" y="592455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27</xdr:row>
      <xdr:rowOff>19050</xdr:rowOff>
    </xdr:from>
    <xdr:ext cx="152400" cy="142875"/>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71576" y="612457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28</xdr:row>
      <xdr:rowOff>19050</xdr:rowOff>
    </xdr:from>
    <xdr:ext cx="152400" cy="142875"/>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71576" y="632460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29</xdr:row>
      <xdr:rowOff>19050</xdr:rowOff>
    </xdr:from>
    <xdr:ext cx="152400" cy="142875"/>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71576" y="652462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30</xdr:row>
      <xdr:rowOff>19050</xdr:rowOff>
    </xdr:from>
    <xdr:ext cx="152400" cy="142875"/>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71576" y="672465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1344" name="oknCmdAbout">
          <a:extLst>
            <a:ext uri="{FF2B5EF4-FFF2-40B4-BE49-F238E27FC236}">
              <a16:creationId xmlns:a16="http://schemas.microsoft.com/office/drawing/2014/main" id="{00000000-0008-0000-0000-00004005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104775</xdr:rowOff>
    </xdr:from>
    <xdr:ext cx="295275" cy="247650"/>
    <xdr:sp macro="_xll.ExecImeCommand" textlink="">
      <xdr:nvSpPr>
        <xdr:cNvPr id="1345" name="oknCboWhoID">
          <a:extLst>
            <a:ext uri="{FF2B5EF4-FFF2-40B4-BE49-F238E27FC236}">
              <a16:creationId xmlns:a16="http://schemas.microsoft.com/office/drawing/2014/main" id="{00000000-0008-0000-0000-000041050000}"/>
            </a:ext>
          </a:extLst>
        </xdr:cNvPr>
        <xdr:cNvSpPr txBox="1"/>
      </xdr:nvSpPr>
      <xdr:spPr>
        <a:xfrm>
          <a:off x="3038475" y="21621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514351</xdr:colOff>
      <xdr:row>31</xdr:row>
      <xdr:rowOff>19050</xdr:rowOff>
    </xdr:from>
    <xdr:ext cx="152400" cy="142875"/>
    <xdr:sp macro="_xll.ExecImeCommand" textlink="">
      <xdr:nvSpPr>
        <xdr:cNvPr id="1346" name="oknCboPID_13">
          <a:extLst>
            <a:ext uri="{FF2B5EF4-FFF2-40B4-BE49-F238E27FC236}">
              <a16:creationId xmlns:a16="http://schemas.microsoft.com/office/drawing/2014/main" id="{00000000-0008-0000-0000-000042050000}"/>
            </a:ext>
          </a:extLst>
        </xdr:cNvPr>
        <xdr:cNvSpPr txBox="1"/>
      </xdr:nvSpPr>
      <xdr:spPr>
        <a:xfrm>
          <a:off x="1171576" y="692467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32</xdr:row>
      <xdr:rowOff>19050</xdr:rowOff>
    </xdr:from>
    <xdr:ext cx="152400" cy="142875"/>
    <xdr:sp macro="_xll.ExecImeCommand" textlink="">
      <xdr:nvSpPr>
        <xdr:cNvPr id="1347" name="oknCboPID_14">
          <a:extLst>
            <a:ext uri="{FF2B5EF4-FFF2-40B4-BE49-F238E27FC236}">
              <a16:creationId xmlns:a16="http://schemas.microsoft.com/office/drawing/2014/main" id="{00000000-0008-0000-0000-000043050000}"/>
            </a:ext>
          </a:extLst>
        </xdr:cNvPr>
        <xdr:cNvSpPr txBox="1"/>
      </xdr:nvSpPr>
      <xdr:spPr>
        <a:xfrm>
          <a:off x="1171576" y="712470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33</xdr:row>
      <xdr:rowOff>19050</xdr:rowOff>
    </xdr:from>
    <xdr:ext cx="152400" cy="142875"/>
    <xdr:sp macro="_xll.ExecImeCommand" textlink="">
      <xdr:nvSpPr>
        <xdr:cNvPr id="1348" name="oknCboPID_15">
          <a:extLst>
            <a:ext uri="{FF2B5EF4-FFF2-40B4-BE49-F238E27FC236}">
              <a16:creationId xmlns:a16="http://schemas.microsoft.com/office/drawing/2014/main" id="{00000000-0008-0000-0000-000044050000}"/>
            </a:ext>
          </a:extLst>
        </xdr:cNvPr>
        <xdr:cNvSpPr txBox="1"/>
      </xdr:nvSpPr>
      <xdr:spPr>
        <a:xfrm>
          <a:off x="1171576" y="732472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34</xdr:row>
      <xdr:rowOff>19050</xdr:rowOff>
    </xdr:from>
    <xdr:ext cx="152400" cy="142875"/>
    <xdr:sp macro="_xll.ExecImeCommand" textlink="">
      <xdr:nvSpPr>
        <xdr:cNvPr id="1349" name="oknCboPID_16">
          <a:extLst>
            <a:ext uri="{FF2B5EF4-FFF2-40B4-BE49-F238E27FC236}">
              <a16:creationId xmlns:a16="http://schemas.microsoft.com/office/drawing/2014/main" id="{00000000-0008-0000-0000-000045050000}"/>
            </a:ext>
          </a:extLst>
        </xdr:cNvPr>
        <xdr:cNvSpPr txBox="1"/>
      </xdr:nvSpPr>
      <xdr:spPr>
        <a:xfrm>
          <a:off x="1171576" y="752475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35</xdr:row>
      <xdr:rowOff>19050</xdr:rowOff>
    </xdr:from>
    <xdr:ext cx="152400" cy="142875"/>
    <xdr:sp macro="_xll.ExecImeCommand" textlink="">
      <xdr:nvSpPr>
        <xdr:cNvPr id="1350" name="oknCboPID_17">
          <a:extLst>
            <a:ext uri="{FF2B5EF4-FFF2-40B4-BE49-F238E27FC236}">
              <a16:creationId xmlns:a16="http://schemas.microsoft.com/office/drawing/2014/main" id="{00000000-0008-0000-0000-000046050000}"/>
            </a:ext>
          </a:extLst>
        </xdr:cNvPr>
        <xdr:cNvSpPr txBox="1"/>
      </xdr:nvSpPr>
      <xdr:spPr>
        <a:xfrm>
          <a:off x="1171576" y="7724775"/>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xdr:oneCellAnchor>
    <xdr:from>
      <xdr:col>1</xdr:col>
      <xdr:colOff>514351</xdr:colOff>
      <xdr:row>36</xdr:row>
      <xdr:rowOff>19050</xdr:rowOff>
    </xdr:from>
    <xdr:ext cx="152400" cy="142875"/>
    <xdr:sp macro="_xll.ExecImeCommand" textlink="">
      <xdr:nvSpPr>
        <xdr:cNvPr id="1351" name="oknCboPID_18">
          <a:extLst>
            <a:ext uri="{FF2B5EF4-FFF2-40B4-BE49-F238E27FC236}">
              <a16:creationId xmlns:a16="http://schemas.microsoft.com/office/drawing/2014/main" id="{00000000-0008-0000-0000-000047050000}"/>
            </a:ext>
          </a:extLst>
        </xdr:cNvPr>
        <xdr:cNvSpPr txBox="1"/>
      </xdr:nvSpPr>
      <xdr:spPr>
        <a:xfrm>
          <a:off x="1171576" y="7924800"/>
          <a:ext cx="152400"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123825</xdr:colOff>
          <xdr:row>19</xdr:row>
          <xdr:rowOff>9525</xdr:rowOff>
        </xdr:from>
        <xdr:to>
          <xdr:col>1</xdr:col>
          <xdr:colOff>419100</xdr:colOff>
          <xdr:row>20</xdr:row>
          <xdr:rowOff>19050</xdr:rowOff>
        </xdr:to>
        <xdr:sp macro="" textlink="">
          <xdr:nvSpPr>
            <xdr:cNvPr id="1354" name="oknWidget_taxable1"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9525</xdr:rowOff>
        </xdr:from>
        <xdr:to>
          <xdr:col>1</xdr:col>
          <xdr:colOff>419100</xdr:colOff>
          <xdr:row>21</xdr:row>
          <xdr:rowOff>19050</xdr:rowOff>
        </xdr:to>
        <xdr:sp macro="" textlink="">
          <xdr:nvSpPr>
            <xdr:cNvPr id="1355" name="oknWidget_taxable2"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9525</xdr:rowOff>
        </xdr:from>
        <xdr:to>
          <xdr:col>1</xdr:col>
          <xdr:colOff>419100</xdr:colOff>
          <xdr:row>22</xdr:row>
          <xdr:rowOff>19050</xdr:rowOff>
        </xdr:to>
        <xdr:sp macro="" textlink="">
          <xdr:nvSpPr>
            <xdr:cNvPr id="1356" name="oknWidget_taxable3"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9525</xdr:rowOff>
        </xdr:from>
        <xdr:to>
          <xdr:col>1</xdr:col>
          <xdr:colOff>419100</xdr:colOff>
          <xdr:row>23</xdr:row>
          <xdr:rowOff>19050</xdr:rowOff>
        </xdr:to>
        <xdr:sp macro="" textlink="">
          <xdr:nvSpPr>
            <xdr:cNvPr id="1357" name="oknWidget_taxable4"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9525</xdr:rowOff>
        </xdr:from>
        <xdr:to>
          <xdr:col>1</xdr:col>
          <xdr:colOff>419100</xdr:colOff>
          <xdr:row>24</xdr:row>
          <xdr:rowOff>19050</xdr:rowOff>
        </xdr:to>
        <xdr:sp macro="" textlink="">
          <xdr:nvSpPr>
            <xdr:cNvPr id="1358" name="oknWidget_taxable5"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9525</xdr:rowOff>
        </xdr:from>
        <xdr:to>
          <xdr:col>1</xdr:col>
          <xdr:colOff>419100</xdr:colOff>
          <xdr:row>25</xdr:row>
          <xdr:rowOff>19050</xdr:rowOff>
        </xdr:to>
        <xdr:sp macro="" textlink="">
          <xdr:nvSpPr>
            <xdr:cNvPr id="1359" name="oknWidget_taxable6"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9525</xdr:rowOff>
        </xdr:from>
        <xdr:to>
          <xdr:col>1</xdr:col>
          <xdr:colOff>419100</xdr:colOff>
          <xdr:row>26</xdr:row>
          <xdr:rowOff>19050</xdr:rowOff>
        </xdr:to>
        <xdr:sp macro="" textlink="">
          <xdr:nvSpPr>
            <xdr:cNvPr id="1360" name="oknWidget_taxable7"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9525</xdr:rowOff>
        </xdr:from>
        <xdr:to>
          <xdr:col>1</xdr:col>
          <xdr:colOff>419100</xdr:colOff>
          <xdr:row>27</xdr:row>
          <xdr:rowOff>19050</xdr:rowOff>
        </xdr:to>
        <xdr:sp macro="" textlink="">
          <xdr:nvSpPr>
            <xdr:cNvPr id="1361" name="oknWidget_taxable8"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9525</xdr:rowOff>
        </xdr:from>
        <xdr:to>
          <xdr:col>1</xdr:col>
          <xdr:colOff>419100</xdr:colOff>
          <xdr:row>28</xdr:row>
          <xdr:rowOff>19050</xdr:rowOff>
        </xdr:to>
        <xdr:sp macro="" textlink="">
          <xdr:nvSpPr>
            <xdr:cNvPr id="1362" name="oknWidget_taxable9"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9525</xdr:rowOff>
        </xdr:from>
        <xdr:to>
          <xdr:col>1</xdr:col>
          <xdr:colOff>419100</xdr:colOff>
          <xdr:row>29</xdr:row>
          <xdr:rowOff>19050</xdr:rowOff>
        </xdr:to>
        <xdr:sp macro="" textlink="">
          <xdr:nvSpPr>
            <xdr:cNvPr id="1363" name="oknWidget_taxable10"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9525</xdr:rowOff>
        </xdr:from>
        <xdr:to>
          <xdr:col>1</xdr:col>
          <xdr:colOff>419100</xdr:colOff>
          <xdr:row>30</xdr:row>
          <xdr:rowOff>19050</xdr:rowOff>
        </xdr:to>
        <xdr:sp macro="" textlink="">
          <xdr:nvSpPr>
            <xdr:cNvPr id="1364" name="oknWidget_taxable11"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9525</xdr:rowOff>
        </xdr:from>
        <xdr:to>
          <xdr:col>1</xdr:col>
          <xdr:colOff>419100</xdr:colOff>
          <xdr:row>31</xdr:row>
          <xdr:rowOff>19050</xdr:rowOff>
        </xdr:to>
        <xdr:sp macro="" textlink="">
          <xdr:nvSpPr>
            <xdr:cNvPr id="1365" name="oknWidget_taxable12"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9525</xdr:rowOff>
        </xdr:from>
        <xdr:to>
          <xdr:col>1</xdr:col>
          <xdr:colOff>419100</xdr:colOff>
          <xdr:row>32</xdr:row>
          <xdr:rowOff>19050</xdr:rowOff>
        </xdr:to>
        <xdr:sp macro="" textlink="">
          <xdr:nvSpPr>
            <xdr:cNvPr id="1366" name="oknWidget_taxable13"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9525</xdr:rowOff>
        </xdr:from>
        <xdr:to>
          <xdr:col>1</xdr:col>
          <xdr:colOff>419100</xdr:colOff>
          <xdr:row>33</xdr:row>
          <xdr:rowOff>19050</xdr:rowOff>
        </xdr:to>
        <xdr:sp macro="" textlink="">
          <xdr:nvSpPr>
            <xdr:cNvPr id="1367" name="oknWidget_taxable14"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9525</xdr:rowOff>
        </xdr:from>
        <xdr:to>
          <xdr:col>1</xdr:col>
          <xdr:colOff>419100</xdr:colOff>
          <xdr:row>34</xdr:row>
          <xdr:rowOff>19050</xdr:rowOff>
        </xdr:to>
        <xdr:sp macro="" textlink="">
          <xdr:nvSpPr>
            <xdr:cNvPr id="1368" name="oknWidget_taxable15"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9525</xdr:rowOff>
        </xdr:from>
        <xdr:to>
          <xdr:col>1</xdr:col>
          <xdr:colOff>419100</xdr:colOff>
          <xdr:row>35</xdr:row>
          <xdr:rowOff>19050</xdr:rowOff>
        </xdr:to>
        <xdr:sp macro="" textlink="">
          <xdr:nvSpPr>
            <xdr:cNvPr id="1369" name="oknWidget_taxable16"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9525</xdr:rowOff>
        </xdr:from>
        <xdr:to>
          <xdr:col>1</xdr:col>
          <xdr:colOff>419100</xdr:colOff>
          <xdr:row>36</xdr:row>
          <xdr:rowOff>19050</xdr:rowOff>
        </xdr:to>
        <xdr:sp macro="" textlink="">
          <xdr:nvSpPr>
            <xdr:cNvPr id="1370" name="oknWidget_taxable17"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9525</xdr:rowOff>
        </xdr:from>
        <xdr:to>
          <xdr:col>1</xdr:col>
          <xdr:colOff>419100</xdr:colOff>
          <xdr:row>127</xdr:row>
          <xdr:rowOff>19050</xdr:rowOff>
        </xdr:to>
        <xdr:sp macro="" textlink="">
          <xdr:nvSpPr>
            <xdr:cNvPr id="1371" name="oknWidget_taxable18"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18</xdr:col>
      <xdr:colOff>0</xdr:colOff>
      <xdr:row>1</xdr:row>
      <xdr:rowOff>9525</xdr:rowOff>
    </xdr:from>
    <xdr:to>
      <xdr:col>27</xdr:col>
      <xdr:colOff>372186</xdr:colOff>
      <xdr:row>13</xdr:row>
      <xdr:rowOff>95613</xdr:rowOff>
    </xdr:to>
    <xdr:pic>
      <xdr:nvPicPr>
        <xdr:cNvPr id="81" name="oknQuickStart">
          <a:hlinkClick xmlns:r="http://schemas.openxmlformats.org/officeDocument/2006/relationships" r:id="rId1"/>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24800" y="733425"/>
          <a:ext cx="5096586" cy="2600688"/>
        </a:xfrm>
        <a:prstGeom prst="rect">
          <a:avLst/>
        </a:prstGeom>
      </xdr:spPr>
    </xdr:pic>
    <xdr:clientData/>
  </xdr:twoCellAnchor>
  <xdr:twoCellAnchor editAs="oneCell">
    <xdr:from>
      <xdr:col>7</xdr:col>
      <xdr:colOff>127000</xdr:colOff>
      <xdr:row>2</xdr:row>
      <xdr:rowOff>193675</xdr:rowOff>
    </xdr:from>
    <xdr:to>
      <xdr:col>9</xdr:col>
      <xdr:colOff>460375</xdr:colOff>
      <xdr:row>5</xdr:row>
      <xdr:rowOff>31750</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74800" y="9652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8</xdr:row>
      <xdr:rowOff>9525</xdr:rowOff>
    </xdr:from>
    <xdr:to>
      <xdr:col>12</xdr:col>
      <xdr:colOff>19050</xdr:colOff>
      <xdr:row>8</xdr:row>
      <xdr:rowOff>9525</xdr:rowOff>
    </xdr:to>
    <xdr:sp macro="" textlink="">
      <xdr:nvSpPr>
        <xdr:cNvPr id="2" name="oknWidget_1">
          <a:extLst>
            <a:ext uri="{FF2B5EF4-FFF2-40B4-BE49-F238E27FC236}">
              <a16:creationId xmlns:a16="http://schemas.microsoft.com/office/drawing/2014/main" id="{00000000-0008-0000-0100-000002000000}"/>
            </a:ext>
          </a:extLst>
        </xdr:cNvPr>
        <xdr:cNvSpPr>
          <a:spLocks noChangeShapeType="1"/>
        </xdr:cNvSpPr>
      </xdr:nvSpPr>
      <xdr:spPr bwMode="auto">
        <a:xfrm>
          <a:off x="76200" y="2247900"/>
          <a:ext cx="6238875" cy="0"/>
        </a:xfrm>
        <a:prstGeom prst="line">
          <a:avLst/>
        </a:prstGeom>
        <a:noFill/>
        <a:ln w="76200" cmpd="tri">
          <a:solidFill>
            <a:srgbClr val="376092"/>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38100</xdr:colOff>
          <xdr:row>34</xdr:row>
          <xdr:rowOff>19050</xdr:rowOff>
        </xdr:to>
        <xdr:grpSp>
          <xdr:nvGrpSpPr>
            <xdr:cNvPr id="3" name="oknWidget_taxable_group">
              <a:extLst>
                <a:ext uri="{FF2B5EF4-FFF2-40B4-BE49-F238E27FC236}">
                  <a16:creationId xmlns:a16="http://schemas.microsoft.com/office/drawing/2014/main" id="{00000000-0008-0000-0100-000003000000}"/>
                </a:ext>
              </a:extLst>
            </xdr:cNvPr>
            <xdr:cNvGrpSpPr>
              <a:grpSpLocks/>
            </xdr:cNvGrpSpPr>
          </xdr:nvGrpSpPr>
          <xdr:grpSpPr bwMode="auto">
            <a:xfrm>
              <a:off x="695325" y="4972050"/>
              <a:ext cx="209550" cy="2762250"/>
              <a:chOff x="714375" y="4781550"/>
              <a:chExt cx="209550" cy="2762250"/>
            </a:xfrm>
          </xdr:grpSpPr>
          <xdr:sp macro="" textlink="">
            <xdr:nvSpPr>
              <xdr:cNvPr id="9217" name="oknWidget_taxablecheck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714375" y="4781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18" name="oknWidget_taxablecheck2"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19" name="oknWidget_taxablecheck3"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0" name="oknWidget_taxablecheck4" hidden="1">
                <a:extLst>
                  <a:ext uri="{63B3BB69-23CF-44E3-9099-C40C66FF867C}">
                    <a14:compatExt spid="_x0000_s9220"/>
                  </a:ext>
                  <a:ext uri="{FF2B5EF4-FFF2-40B4-BE49-F238E27FC236}">
                    <a16:creationId xmlns:a16="http://schemas.microsoft.com/office/drawing/2014/main" id="{00000000-0008-0000-0100-00000424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1" name="oknWidget_taxablecheck5" hidden="1">
                <a:extLst>
                  <a:ext uri="{63B3BB69-23CF-44E3-9099-C40C66FF867C}">
                    <a14:compatExt spid="_x0000_s9221"/>
                  </a:ext>
                  <a:ext uri="{FF2B5EF4-FFF2-40B4-BE49-F238E27FC236}">
                    <a16:creationId xmlns:a16="http://schemas.microsoft.com/office/drawing/2014/main" id="{00000000-0008-0000-0100-00000524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2" name="oknWidget_taxablecheck6" hidden="1">
                <a:extLst>
                  <a:ext uri="{63B3BB69-23CF-44E3-9099-C40C66FF867C}">
                    <a14:compatExt spid="_x0000_s9222"/>
                  </a:ext>
                  <a:ext uri="{FF2B5EF4-FFF2-40B4-BE49-F238E27FC236}">
                    <a16:creationId xmlns:a16="http://schemas.microsoft.com/office/drawing/2014/main" id="{00000000-0008-0000-0100-00000624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3" name="oknWidget_taxablecheck7" hidden="1">
                <a:extLst>
                  <a:ext uri="{63B3BB69-23CF-44E3-9099-C40C66FF867C}">
                    <a14:compatExt spid="_x0000_s9223"/>
                  </a:ext>
                  <a:ext uri="{FF2B5EF4-FFF2-40B4-BE49-F238E27FC236}">
                    <a16:creationId xmlns:a16="http://schemas.microsoft.com/office/drawing/2014/main" id="{00000000-0008-0000-0100-00000724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4" name="oknWidget_taxablecheck8" hidden="1">
                <a:extLst>
                  <a:ext uri="{63B3BB69-23CF-44E3-9099-C40C66FF867C}">
                    <a14:compatExt spid="_x0000_s9224"/>
                  </a:ext>
                  <a:ext uri="{FF2B5EF4-FFF2-40B4-BE49-F238E27FC236}">
                    <a16:creationId xmlns:a16="http://schemas.microsoft.com/office/drawing/2014/main" id="{00000000-0008-0000-0100-00000824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5" name="oknWidget_taxablecheck9" hidden="1">
                <a:extLst>
                  <a:ext uri="{63B3BB69-23CF-44E3-9099-C40C66FF867C}">
                    <a14:compatExt spid="_x0000_s9225"/>
                  </a:ext>
                  <a:ext uri="{FF2B5EF4-FFF2-40B4-BE49-F238E27FC236}">
                    <a16:creationId xmlns:a16="http://schemas.microsoft.com/office/drawing/2014/main" id="{00000000-0008-0000-0100-00000924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6" name="oknWidget_taxablecheck10" hidden="1">
                <a:extLst>
                  <a:ext uri="{63B3BB69-23CF-44E3-9099-C40C66FF867C}">
                    <a14:compatExt spid="_x0000_s9226"/>
                  </a:ext>
                  <a:ext uri="{FF2B5EF4-FFF2-40B4-BE49-F238E27FC236}">
                    <a16:creationId xmlns:a16="http://schemas.microsoft.com/office/drawing/2014/main" id="{00000000-0008-0000-0100-00000A24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7" name="oknWidget_taxablecheck11" hidden="1">
                <a:extLst>
                  <a:ext uri="{63B3BB69-23CF-44E3-9099-C40C66FF867C}">
                    <a14:compatExt spid="_x0000_s9227"/>
                  </a:ext>
                  <a:ext uri="{FF2B5EF4-FFF2-40B4-BE49-F238E27FC236}">
                    <a16:creationId xmlns:a16="http://schemas.microsoft.com/office/drawing/2014/main" id="{00000000-0008-0000-0100-00000B24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8" name="oknWidget_taxablecheck12" hidden="1">
                <a:extLst>
                  <a:ext uri="{63B3BB69-23CF-44E3-9099-C40C66FF867C}">
                    <a14:compatExt spid="_x0000_s9228"/>
                  </a:ext>
                  <a:ext uri="{FF2B5EF4-FFF2-40B4-BE49-F238E27FC236}">
                    <a16:creationId xmlns:a16="http://schemas.microsoft.com/office/drawing/2014/main" id="{00000000-0008-0000-0100-00000C240000}"/>
                  </a:ext>
                </a:extLst>
              </xdr:cNvPr>
              <xdr:cNvSpPr/>
            </xdr:nvSpPr>
            <xdr:spPr bwMode="auto">
              <a:xfrm>
                <a:off x="714375" y="7296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6" name="oknCmdClear">
          <a:extLst>
            <a:ext uri="{FF2B5EF4-FFF2-40B4-BE49-F238E27FC236}">
              <a16:creationId xmlns:a16="http://schemas.microsoft.com/office/drawing/2014/main" id="{00000000-0008-0000-0100-000010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7" name="oknCmdSave">
          <a:extLst>
            <a:ext uri="{FF2B5EF4-FFF2-40B4-BE49-F238E27FC236}">
              <a16:creationId xmlns:a16="http://schemas.microsoft.com/office/drawing/2014/main" id="{00000000-0008-0000-0100-000011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8" name="oknCmdExtract">
          <a:extLst>
            <a:ext uri="{FF2B5EF4-FFF2-40B4-BE49-F238E27FC236}">
              <a16:creationId xmlns:a16="http://schemas.microsoft.com/office/drawing/2014/main" id="{00000000-0008-0000-0100-000012000000}"/>
            </a:ext>
          </a:extLst>
        </xdr:cNvPr>
        <xdr:cNvSpPr txBox="1"/>
      </xdr:nvSpPr>
      <xdr:spPr>
        <a:xfrm>
          <a:off x="9905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19" name="oknCmdPrint">
          <a:extLst>
            <a:ext uri="{FF2B5EF4-FFF2-40B4-BE49-F238E27FC236}">
              <a16:creationId xmlns:a16="http://schemas.microsoft.com/office/drawing/2014/main" id="{00000000-0008-0000-0100-000013000000}"/>
            </a:ext>
          </a:extLst>
        </xdr:cNvPr>
        <xdr:cNvSpPr txBox="1"/>
      </xdr:nvSpPr>
      <xdr:spPr>
        <a:xfrm>
          <a:off x="9905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771524</xdr:colOff>
      <xdr:row>1</xdr:row>
      <xdr:rowOff>114300</xdr:rowOff>
    </xdr:from>
    <xdr:ext cx="886968" cy="224998"/>
    <xdr:sp macro="_xll.ExecImeCommand" textlink="">
      <xdr:nvSpPr>
        <xdr:cNvPr id="20" name="oknCmdCustomer">
          <a:extLst>
            <a:ext uri="{FF2B5EF4-FFF2-40B4-BE49-F238E27FC236}">
              <a16:creationId xmlns:a16="http://schemas.microsoft.com/office/drawing/2014/main" id="{00000000-0008-0000-0100-000014000000}"/>
            </a:ext>
          </a:extLst>
        </xdr:cNvPr>
        <xdr:cNvSpPr txBox="1"/>
      </xdr:nvSpPr>
      <xdr:spPr>
        <a:xfrm>
          <a:off x="40862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21" name="oknCmdProduct">
          <a:extLst>
            <a:ext uri="{FF2B5EF4-FFF2-40B4-BE49-F238E27FC236}">
              <a16:creationId xmlns:a16="http://schemas.microsoft.com/office/drawing/2014/main" id="{00000000-0008-0000-0100-000015000000}"/>
            </a:ext>
          </a:extLst>
        </xdr:cNvPr>
        <xdr:cNvSpPr txBox="1"/>
      </xdr:nvSpPr>
      <xdr:spPr>
        <a:xfrm>
          <a:off x="40862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22" name="oknCmdQuote">
          <a:extLst>
            <a:ext uri="{FF2B5EF4-FFF2-40B4-BE49-F238E27FC236}">
              <a16:creationId xmlns:a16="http://schemas.microsoft.com/office/drawing/2014/main" id="{00000000-0008-0000-0100-000016000000}"/>
            </a:ext>
          </a:extLst>
        </xdr:cNvPr>
        <xdr:cNvSpPr txBox="1"/>
      </xdr:nvSpPr>
      <xdr:spPr>
        <a:xfrm>
          <a:off x="50196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Quotes</a:t>
          </a:r>
        </a:p>
      </xdr:txBody>
    </xdr:sp>
    <xdr:clientData fPrintsWithSheet="0"/>
  </xdr:oneCellAnchor>
  <xdr:oneCellAnchor>
    <xdr:from>
      <xdr:col>10</xdr:col>
      <xdr:colOff>200024</xdr:colOff>
      <xdr:row>1</xdr:row>
      <xdr:rowOff>409575</xdr:rowOff>
    </xdr:from>
    <xdr:ext cx="886968" cy="224998"/>
    <xdr:sp macro="_xll.ExecImeCommand" textlink="">
      <xdr:nvSpPr>
        <xdr:cNvPr id="23" name="oknCmdHelp">
          <a:extLst>
            <a:ext uri="{FF2B5EF4-FFF2-40B4-BE49-F238E27FC236}">
              <a16:creationId xmlns:a16="http://schemas.microsoft.com/office/drawing/2014/main" id="{00000000-0008-0000-0100-000017000000}"/>
            </a:ext>
          </a:extLst>
        </xdr:cNvPr>
        <xdr:cNvSpPr txBox="1"/>
      </xdr:nvSpPr>
      <xdr:spPr>
        <a:xfrm>
          <a:off x="50196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28575</xdr:colOff>
      <xdr:row>8</xdr:row>
      <xdr:rowOff>200025</xdr:rowOff>
    </xdr:from>
    <xdr:ext cx="1152525" cy="224998"/>
    <xdr:sp macro="_xll.ExecImeCommand" textlink="">
      <xdr:nvSpPr>
        <xdr:cNvPr id="24" name="oknCmdSaveAsNewCustomer">
          <a:extLst>
            <a:ext uri="{FF2B5EF4-FFF2-40B4-BE49-F238E27FC236}">
              <a16:creationId xmlns:a16="http://schemas.microsoft.com/office/drawing/2014/main" id="{00000000-0008-0000-0100-000018000000}"/>
            </a:ext>
          </a:extLst>
        </xdr:cNvPr>
        <xdr:cNvSpPr txBox="1"/>
      </xdr:nvSpPr>
      <xdr:spPr>
        <a:xfrm>
          <a:off x="895350" y="2438400"/>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295275</xdr:colOff>
      <xdr:row>8</xdr:row>
      <xdr:rowOff>200025</xdr:rowOff>
    </xdr:from>
    <xdr:ext cx="1266825" cy="224998"/>
    <xdr:sp macro="_xll.ExecImeCommand" textlink="">
      <xdr:nvSpPr>
        <xdr:cNvPr id="25" name="oknCmdCustomerEdit">
          <a:extLst>
            <a:ext uri="{FF2B5EF4-FFF2-40B4-BE49-F238E27FC236}">
              <a16:creationId xmlns:a16="http://schemas.microsoft.com/office/drawing/2014/main" id="{00000000-0008-0000-0100-000019000000}"/>
            </a:ext>
          </a:extLst>
        </xdr:cNvPr>
        <xdr:cNvSpPr txBox="1"/>
      </xdr:nvSpPr>
      <xdr:spPr>
        <a:xfrm>
          <a:off x="2124075" y="2438400"/>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47625</xdr:colOff>
      <xdr:row>8</xdr:row>
      <xdr:rowOff>200025</xdr:rowOff>
    </xdr:from>
    <xdr:ext cx="1543050" cy="224998"/>
    <xdr:sp macro="_xll.ExecImeCommand" textlink="">
      <xdr:nvSpPr>
        <xdr:cNvPr id="26" name="oknCmdSameAsBillTo">
          <a:extLst>
            <a:ext uri="{FF2B5EF4-FFF2-40B4-BE49-F238E27FC236}">
              <a16:creationId xmlns:a16="http://schemas.microsoft.com/office/drawing/2014/main" id="{00000000-0008-0000-0100-00001A000000}"/>
            </a:ext>
          </a:extLst>
        </xdr:cNvPr>
        <xdr:cNvSpPr txBox="1"/>
      </xdr:nvSpPr>
      <xdr:spPr>
        <a:xfrm>
          <a:off x="4181475" y="2438400"/>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3</xdr:col>
      <xdr:colOff>12700</xdr:colOff>
      <xdr:row>3</xdr:row>
      <xdr:rowOff>76200</xdr:rowOff>
    </xdr:from>
    <xdr:to>
      <xdr:col>4</xdr:col>
      <xdr:colOff>130175</xdr:colOff>
      <xdr:row>6</xdr:row>
      <xdr:rowOff>136525</xdr:rowOff>
    </xdr:to>
    <xdr:pic>
      <xdr:nvPicPr>
        <xdr:cNvPr id="6" name="oknWidget_logo">
          <a:hlinkClick xmlns:r="http://schemas.openxmlformats.org/officeDocument/2006/relationships" r:id="rId1"/>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876300"/>
          <a:ext cx="736600" cy="1041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8</xdr:row>
      <xdr:rowOff>9525</xdr:rowOff>
    </xdr:from>
    <xdr:to>
      <xdr:col>12</xdr:col>
      <xdr:colOff>28575</xdr:colOff>
      <xdr:row>8</xdr:row>
      <xdr:rowOff>9525</xdr:rowOff>
    </xdr:to>
    <xdr:sp macro="" textlink="">
      <xdr:nvSpPr>
        <xdr:cNvPr id="2" name="oknWidget_1">
          <a:extLst>
            <a:ext uri="{FF2B5EF4-FFF2-40B4-BE49-F238E27FC236}">
              <a16:creationId xmlns:a16="http://schemas.microsoft.com/office/drawing/2014/main" id="{00000000-0008-0000-0200-000002000000}"/>
            </a:ext>
          </a:extLst>
        </xdr:cNvPr>
        <xdr:cNvSpPr>
          <a:spLocks noChangeShapeType="1"/>
        </xdr:cNvSpPr>
      </xdr:nvSpPr>
      <xdr:spPr bwMode="auto">
        <a:xfrm>
          <a:off x="95250" y="2247900"/>
          <a:ext cx="6248400" cy="0"/>
        </a:xfrm>
        <a:prstGeom prst="line">
          <a:avLst/>
        </a:prstGeom>
        <a:noFill/>
        <a:ln w="76200" cmpd="tri">
          <a:solidFill>
            <a:srgbClr val="376092"/>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4</xdr:col>
          <xdr:colOff>0</xdr:colOff>
          <xdr:row>22</xdr:row>
          <xdr:rowOff>0</xdr:rowOff>
        </xdr:from>
        <xdr:to>
          <xdr:col>5</xdr:col>
          <xdr:colOff>38100</xdr:colOff>
          <xdr:row>34</xdr:row>
          <xdr:rowOff>19050</xdr:rowOff>
        </xdr:to>
        <xdr:grpSp>
          <xdr:nvGrpSpPr>
            <xdr:cNvPr id="3" name="oknWidget_taxable_group">
              <a:extLst>
                <a:ext uri="{FF2B5EF4-FFF2-40B4-BE49-F238E27FC236}">
                  <a16:creationId xmlns:a16="http://schemas.microsoft.com/office/drawing/2014/main" id="{00000000-0008-0000-0200-000003000000}"/>
                </a:ext>
              </a:extLst>
            </xdr:cNvPr>
            <xdr:cNvGrpSpPr>
              <a:grpSpLocks/>
            </xdr:cNvGrpSpPr>
          </xdr:nvGrpSpPr>
          <xdr:grpSpPr bwMode="auto">
            <a:xfrm>
              <a:off x="714375" y="4972050"/>
              <a:ext cx="209550" cy="2762250"/>
              <a:chOff x="714375" y="4781550"/>
              <a:chExt cx="209550" cy="2762250"/>
            </a:xfrm>
          </xdr:grpSpPr>
          <xdr:sp macro="" textlink="">
            <xdr:nvSpPr>
              <xdr:cNvPr id="10241" name="oknWidget_taxablecheck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714375" y="4781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2" name="oknWidget_taxablecheck2" hidden="1">
                <a:extLst>
                  <a:ext uri="{63B3BB69-23CF-44E3-9099-C40C66FF867C}">
                    <a14:compatExt spid="_x0000_s10242"/>
                  </a:ext>
                  <a:ext uri="{FF2B5EF4-FFF2-40B4-BE49-F238E27FC236}">
                    <a16:creationId xmlns:a16="http://schemas.microsoft.com/office/drawing/2014/main" id="{00000000-0008-0000-0200-000002280000}"/>
                  </a:ext>
                </a:extLst>
              </xdr:cNvPr>
              <xdr:cNvSpPr/>
            </xdr:nvSpPr>
            <xdr:spPr bwMode="auto">
              <a:xfrm>
                <a:off x="714375" y="5010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3" name="oknWidget_taxablecheck3" hidden="1">
                <a:extLst>
                  <a:ext uri="{63B3BB69-23CF-44E3-9099-C40C66FF867C}">
                    <a14:compatExt spid="_x0000_s10243"/>
                  </a:ext>
                  <a:ext uri="{FF2B5EF4-FFF2-40B4-BE49-F238E27FC236}">
                    <a16:creationId xmlns:a16="http://schemas.microsoft.com/office/drawing/2014/main" id="{00000000-0008-0000-0200-000003280000}"/>
                  </a:ext>
                </a:extLst>
              </xdr:cNvPr>
              <xdr:cNvSpPr/>
            </xdr:nvSpPr>
            <xdr:spPr bwMode="auto">
              <a:xfrm>
                <a:off x="714375" y="5238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4" name="oknWidget_taxablecheck4" hidden="1">
                <a:extLst>
                  <a:ext uri="{63B3BB69-23CF-44E3-9099-C40C66FF867C}">
                    <a14:compatExt spid="_x0000_s10244"/>
                  </a:ext>
                  <a:ext uri="{FF2B5EF4-FFF2-40B4-BE49-F238E27FC236}">
                    <a16:creationId xmlns:a16="http://schemas.microsoft.com/office/drawing/2014/main" id="{00000000-0008-0000-0200-000004280000}"/>
                  </a:ext>
                </a:extLst>
              </xdr:cNvPr>
              <xdr:cNvSpPr/>
            </xdr:nvSpPr>
            <xdr:spPr bwMode="auto">
              <a:xfrm>
                <a:off x="714375" y="5467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5" name="oknWidget_taxablecheck5" hidden="1">
                <a:extLst>
                  <a:ext uri="{63B3BB69-23CF-44E3-9099-C40C66FF867C}">
                    <a14:compatExt spid="_x0000_s10245"/>
                  </a:ext>
                  <a:ext uri="{FF2B5EF4-FFF2-40B4-BE49-F238E27FC236}">
                    <a16:creationId xmlns:a16="http://schemas.microsoft.com/office/drawing/2014/main" id="{00000000-0008-0000-0200-000005280000}"/>
                  </a:ext>
                </a:extLst>
              </xdr:cNvPr>
              <xdr:cNvSpPr/>
            </xdr:nvSpPr>
            <xdr:spPr bwMode="auto">
              <a:xfrm>
                <a:off x="714375" y="5695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6" name="oknWidget_taxablecheck6" hidden="1">
                <a:extLst>
                  <a:ext uri="{63B3BB69-23CF-44E3-9099-C40C66FF867C}">
                    <a14:compatExt spid="_x0000_s10246"/>
                  </a:ext>
                  <a:ext uri="{FF2B5EF4-FFF2-40B4-BE49-F238E27FC236}">
                    <a16:creationId xmlns:a16="http://schemas.microsoft.com/office/drawing/2014/main" id="{00000000-0008-0000-0200-000006280000}"/>
                  </a:ext>
                </a:extLst>
              </xdr:cNvPr>
              <xdr:cNvSpPr/>
            </xdr:nvSpPr>
            <xdr:spPr bwMode="auto">
              <a:xfrm>
                <a:off x="714375" y="5934075"/>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7" name="oknWidget_taxablecheck7" hidden="1">
                <a:extLst>
                  <a:ext uri="{63B3BB69-23CF-44E3-9099-C40C66FF867C}">
                    <a14:compatExt spid="_x0000_s10247"/>
                  </a:ext>
                  <a:ext uri="{FF2B5EF4-FFF2-40B4-BE49-F238E27FC236}">
                    <a16:creationId xmlns:a16="http://schemas.microsoft.com/office/drawing/2014/main" id="{00000000-0008-0000-0200-000007280000}"/>
                  </a:ext>
                </a:extLst>
              </xdr:cNvPr>
              <xdr:cNvSpPr/>
            </xdr:nvSpPr>
            <xdr:spPr bwMode="auto">
              <a:xfrm>
                <a:off x="714375" y="6153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8" name="oknWidget_taxablecheck8" hidden="1">
                <a:extLst>
                  <a:ext uri="{63B3BB69-23CF-44E3-9099-C40C66FF867C}">
                    <a14:compatExt spid="_x0000_s10248"/>
                  </a:ext>
                  <a:ext uri="{FF2B5EF4-FFF2-40B4-BE49-F238E27FC236}">
                    <a16:creationId xmlns:a16="http://schemas.microsoft.com/office/drawing/2014/main" id="{00000000-0008-0000-0200-000008280000}"/>
                  </a:ext>
                </a:extLst>
              </xdr:cNvPr>
              <xdr:cNvSpPr/>
            </xdr:nvSpPr>
            <xdr:spPr bwMode="auto">
              <a:xfrm>
                <a:off x="714375" y="63817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9" name="oknWidget_taxablecheck9" hidden="1">
                <a:extLst>
                  <a:ext uri="{63B3BB69-23CF-44E3-9099-C40C66FF867C}">
                    <a14:compatExt spid="_x0000_s10249"/>
                  </a:ext>
                  <a:ext uri="{FF2B5EF4-FFF2-40B4-BE49-F238E27FC236}">
                    <a16:creationId xmlns:a16="http://schemas.microsoft.com/office/drawing/2014/main" id="{00000000-0008-0000-0200-000009280000}"/>
                  </a:ext>
                </a:extLst>
              </xdr:cNvPr>
              <xdr:cNvSpPr/>
            </xdr:nvSpPr>
            <xdr:spPr bwMode="auto">
              <a:xfrm>
                <a:off x="714375" y="66103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0" name="oknWidget_taxablecheck10" hidden="1">
                <a:extLst>
                  <a:ext uri="{63B3BB69-23CF-44E3-9099-C40C66FF867C}">
                    <a14:compatExt spid="_x0000_s10250"/>
                  </a:ext>
                  <a:ext uri="{FF2B5EF4-FFF2-40B4-BE49-F238E27FC236}">
                    <a16:creationId xmlns:a16="http://schemas.microsoft.com/office/drawing/2014/main" id="{00000000-0008-0000-0200-00000A280000}"/>
                  </a:ext>
                </a:extLst>
              </xdr:cNvPr>
              <xdr:cNvSpPr/>
            </xdr:nvSpPr>
            <xdr:spPr bwMode="auto">
              <a:xfrm>
                <a:off x="714375" y="68389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1" name="oknWidget_taxablecheck11" hidden="1">
                <a:extLst>
                  <a:ext uri="{63B3BB69-23CF-44E3-9099-C40C66FF867C}">
                    <a14:compatExt spid="_x0000_s10251"/>
                  </a:ext>
                  <a:ext uri="{FF2B5EF4-FFF2-40B4-BE49-F238E27FC236}">
                    <a16:creationId xmlns:a16="http://schemas.microsoft.com/office/drawing/2014/main" id="{00000000-0008-0000-0200-00000B280000}"/>
                  </a:ext>
                </a:extLst>
              </xdr:cNvPr>
              <xdr:cNvSpPr/>
            </xdr:nvSpPr>
            <xdr:spPr bwMode="auto">
              <a:xfrm>
                <a:off x="714375" y="70675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2" name="oknWidget_taxablecheck12" hidden="1">
                <a:extLst>
                  <a:ext uri="{63B3BB69-23CF-44E3-9099-C40C66FF867C}">
                    <a14:compatExt spid="_x0000_s10252"/>
                  </a:ext>
                  <a:ext uri="{FF2B5EF4-FFF2-40B4-BE49-F238E27FC236}">
                    <a16:creationId xmlns:a16="http://schemas.microsoft.com/office/drawing/2014/main" id="{00000000-0008-0000-0200-00000C280000}"/>
                  </a:ext>
                </a:extLst>
              </xdr:cNvPr>
              <xdr:cNvSpPr/>
            </xdr:nvSpPr>
            <xdr:spPr bwMode="auto">
              <a:xfrm>
                <a:off x="714375" y="7296150"/>
                <a:ext cx="20955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6" name="oknCmdClear">
          <a:extLst>
            <a:ext uri="{FF2B5EF4-FFF2-40B4-BE49-F238E27FC236}">
              <a16:creationId xmlns:a16="http://schemas.microsoft.com/office/drawing/2014/main" id="{00000000-0008-0000-0200-000010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7" name="oknCmdSave">
          <a:extLst>
            <a:ext uri="{FF2B5EF4-FFF2-40B4-BE49-F238E27FC236}">
              <a16:creationId xmlns:a16="http://schemas.microsoft.com/office/drawing/2014/main" id="{00000000-0008-0000-0200-000011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8" name="oknCmdExtract">
          <a:extLst>
            <a:ext uri="{FF2B5EF4-FFF2-40B4-BE49-F238E27FC236}">
              <a16:creationId xmlns:a16="http://schemas.microsoft.com/office/drawing/2014/main" id="{00000000-0008-0000-0200-000012000000}"/>
            </a:ext>
          </a:extLst>
        </xdr:cNvPr>
        <xdr:cNvSpPr txBox="1"/>
      </xdr:nvSpPr>
      <xdr:spPr>
        <a:xfrm>
          <a:off x="1009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19" name="oknCmdPrint">
          <a:extLst>
            <a:ext uri="{FF2B5EF4-FFF2-40B4-BE49-F238E27FC236}">
              <a16:creationId xmlns:a16="http://schemas.microsoft.com/office/drawing/2014/main" id="{00000000-0008-0000-0200-000013000000}"/>
            </a:ext>
          </a:extLst>
        </xdr:cNvPr>
        <xdr:cNvSpPr txBox="1"/>
      </xdr:nvSpPr>
      <xdr:spPr>
        <a:xfrm>
          <a:off x="1009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438149</xdr:colOff>
      <xdr:row>1</xdr:row>
      <xdr:rowOff>114300</xdr:rowOff>
    </xdr:from>
    <xdr:ext cx="886968" cy="224998"/>
    <xdr:sp macro="_xll.ExecImeCommand" textlink="">
      <xdr:nvSpPr>
        <xdr:cNvPr id="20" name="oknCmdSupplier">
          <a:extLst>
            <a:ext uri="{FF2B5EF4-FFF2-40B4-BE49-F238E27FC236}">
              <a16:creationId xmlns:a16="http://schemas.microsoft.com/office/drawing/2014/main" id="{00000000-0008-0000-0200-000014000000}"/>
            </a:ext>
          </a:extLst>
        </xdr:cNvPr>
        <xdr:cNvSpPr txBox="1"/>
      </xdr:nvSpPr>
      <xdr:spPr>
        <a:xfrm>
          <a:off x="37718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Suppliers</a:t>
          </a:r>
        </a:p>
      </xdr:txBody>
    </xdr:sp>
    <xdr:clientData fPrintsWithSheet="0"/>
  </xdr:oneCellAnchor>
  <xdr:oneCellAnchor>
    <xdr:from>
      <xdr:col>8</xdr:col>
      <xdr:colOff>438149</xdr:colOff>
      <xdr:row>1</xdr:row>
      <xdr:rowOff>409575</xdr:rowOff>
    </xdr:from>
    <xdr:ext cx="886968" cy="224998"/>
    <xdr:sp macro="_xll.ExecImeCommand" textlink="">
      <xdr:nvSpPr>
        <xdr:cNvPr id="21" name="oknCmdProduct">
          <a:extLst>
            <a:ext uri="{FF2B5EF4-FFF2-40B4-BE49-F238E27FC236}">
              <a16:creationId xmlns:a16="http://schemas.microsoft.com/office/drawing/2014/main" id="{00000000-0008-0000-0200-000015000000}"/>
            </a:ext>
          </a:extLst>
        </xdr:cNvPr>
        <xdr:cNvSpPr txBox="1"/>
      </xdr:nvSpPr>
      <xdr:spPr>
        <a:xfrm>
          <a:off x="37718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552448</xdr:colOff>
      <xdr:row>1</xdr:row>
      <xdr:rowOff>114300</xdr:rowOff>
    </xdr:from>
    <xdr:ext cx="1676401" cy="224998"/>
    <xdr:sp macro="_xll.ExecImeCommand" textlink="">
      <xdr:nvSpPr>
        <xdr:cNvPr id="22" name="oknCmdPurchaseOrder">
          <a:extLst>
            <a:ext uri="{FF2B5EF4-FFF2-40B4-BE49-F238E27FC236}">
              <a16:creationId xmlns:a16="http://schemas.microsoft.com/office/drawing/2014/main" id="{00000000-0008-0000-0200-000016000000}"/>
            </a:ext>
          </a:extLst>
        </xdr:cNvPr>
        <xdr:cNvSpPr txBox="1"/>
      </xdr:nvSpPr>
      <xdr:spPr>
        <a:xfrm>
          <a:off x="4705348" y="161925"/>
          <a:ext cx="1676401"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Purchase Orders</a:t>
          </a:r>
        </a:p>
      </xdr:txBody>
    </xdr:sp>
    <xdr:clientData fPrintsWithSheet="0"/>
  </xdr:oneCellAnchor>
  <xdr:oneCellAnchor>
    <xdr:from>
      <xdr:col>9</xdr:col>
      <xdr:colOff>552448</xdr:colOff>
      <xdr:row>1</xdr:row>
      <xdr:rowOff>409575</xdr:rowOff>
    </xdr:from>
    <xdr:ext cx="1676401" cy="224998"/>
    <xdr:sp macro="_xll.ExecImeCommand" textlink="">
      <xdr:nvSpPr>
        <xdr:cNvPr id="23" name="oknCmdPurchaseOrderShippingAddress">
          <a:extLst>
            <a:ext uri="{FF2B5EF4-FFF2-40B4-BE49-F238E27FC236}">
              <a16:creationId xmlns:a16="http://schemas.microsoft.com/office/drawing/2014/main" id="{00000000-0008-0000-0200-000017000000}"/>
            </a:ext>
          </a:extLst>
        </xdr:cNvPr>
        <xdr:cNvSpPr txBox="1"/>
      </xdr:nvSpPr>
      <xdr:spPr>
        <a:xfrm>
          <a:off x="4705348" y="457200"/>
          <a:ext cx="1676401"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Shipping Addresses</a:t>
          </a:r>
        </a:p>
      </xdr:txBody>
    </xdr:sp>
    <xdr:clientData fPrintsWithSheet="0"/>
  </xdr:oneCellAnchor>
  <xdr:oneCellAnchor>
    <xdr:from>
      <xdr:col>5</xdr:col>
      <xdr:colOff>28575</xdr:colOff>
      <xdr:row>8</xdr:row>
      <xdr:rowOff>180975</xdr:rowOff>
    </xdr:from>
    <xdr:ext cx="1552575" cy="224998"/>
    <xdr:sp macro="_xll.ExecImeCommand" textlink="">
      <xdr:nvSpPr>
        <xdr:cNvPr id="24" name="oknCmdSaveAsNewSupplier">
          <a:extLst>
            <a:ext uri="{FF2B5EF4-FFF2-40B4-BE49-F238E27FC236}">
              <a16:creationId xmlns:a16="http://schemas.microsoft.com/office/drawing/2014/main" id="{00000000-0008-0000-0200-000018000000}"/>
            </a:ext>
          </a:extLst>
        </xdr:cNvPr>
        <xdr:cNvSpPr txBox="1"/>
      </xdr:nvSpPr>
      <xdr:spPr>
        <a:xfrm>
          <a:off x="914400" y="2419350"/>
          <a:ext cx="155257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Supplier</a:t>
          </a:r>
        </a:p>
      </xdr:txBody>
    </xdr:sp>
    <xdr:clientData fPrintsWithSheet="0"/>
  </xdr:oneCellAnchor>
  <xdr:oneCellAnchor>
    <xdr:from>
      <xdr:col>9</xdr:col>
      <xdr:colOff>47625</xdr:colOff>
      <xdr:row>8</xdr:row>
      <xdr:rowOff>180975</xdr:rowOff>
    </xdr:from>
    <xdr:ext cx="1543050" cy="224998"/>
    <xdr:sp macro="_xll.ExecImeCommand" textlink="">
      <xdr:nvSpPr>
        <xdr:cNvPr id="25" name="oknCmdSameAsCompanyInfo">
          <a:extLst>
            <a:ext uri="{FF2B5EF4-FFF2-40B4-BE49-F238E27FC236}">
              <a16:creationId xmlns:a16="http://schemas.microsoft.com/office/drawing/2014/main" id="{00000000-0008-0000-0200-000019000000}"/>
            </a:ext>
          </a:extLst>
        </xdr:cNvPr>
        <xdr:cNvSpPr txBox="1"/>
      </xdr:nvSpPr>
      <xdr:spPr>
        <a:xfrm>
          <a:off x="4200525" y="2419350"/>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Company Info.</a:t>
          </a:r>
        </a:p>
      </xdr:txBody>
    </xdr:sp>
    <xdr:clientData fPrintsWithSheet="0"/>
  </xdr:oneCellAnchor>
  <xdr:twoCellAnchor editAs="oneCell">
    <xdr:from>
      <xdr:col>3</xdr:col>
      <xdr:colOff>6350</xdr:colOff>
      <xdr:row>3</xdr:row>
      <xdr:rowOff>76200</xdr:rowOff>
    </xdr:from>
    <xdr:to>
      <xdr:col>4</xdr:col>
      <xdr:colOff>123825</xdr:colOff>
      <xdr:row>6</xdr:row>
      <xdr:rowOff>136525</xdr:rowOff>
    </xdr:to>
    <xdr:pic>
      <xdr:nvPicPr>
        <xdr:cNvPr id="6" name="oknWidget_logo">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600" y="876300"/>
          <a:ext cx="736600" cy="1041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7</xdr:row>
      <xdr:rowOff>114300</xdr:rowOff>
    </xdr:from>
    <xdr:to>
      <xdr:col>13</xdr:col>
      <xdr:colOff>838200</xdr:colOff>
      <xdr:row>7</xdr:row>
      <xdr:rowOff>123825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114300" y="2076450"/>
          <a:ext cx="6457950"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66675" y="1781175"/>
          <a:ext cx="6362700" cy="0"/>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flipV="1">
          <a:off x="85725" y="1781175"/>
          <a:ext cx="6324600" cy="0"/>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9525</xdr:colOff>
      <xdr:row>7</xdr:row>
      <xdr:rowOff>171450</xdr:rowOff>
    </xdr:from>
    <xdr:to>
      <xdr:col>7</xdr:col>
      <xdr:colOff>1000125</xdr:colOff>
      <xdr:row>7</xdr:row>
      <xdr:rowOff>200025</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866900"/>
          <a:ext cx="6610350" cy="2857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95250</xdr:rowOff>
    </xdr:to>
    <xdr:sp macro="" textlink="">
      <xdr:nvSpPr>
        <xdr:cNvPr id="2" name="oknWidget_2">
          <a:extLst>
            <a:ext uri="{FF2B5EF4-FFF2-40B4-BE49-F238E27FC236}">
              <a16:creationId xmlns:a16="http://schemas.microsoft.com/office/drawing/2014/main" id="{00000000-0008-0000-0700-000002000000}"/>
            </a:ext>
          </a:extLst>
        </xdr:cNvPr>
        <xdr:cNvSpPr>
          <a:spLocks noChangeShapeType="1"/>
        </xdr:cNvSpPr>
      </xdr:nvSpPr>
      <xdr:spPr bwMode="auto">
        <a:xfrm>
          <a:off x="76200" y="1781175"/>
          <a:ext cx="6048375"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9.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800-000002000000}"/>
            </a:ext>
          </a:extLst>
        </xdr:cNvPr>
        <xdr:cNvSpPr>
          <a:spLocks noChangeShapeType="1"/>
        </xdr:cNvSpPr>
      </xdr:nvSpPr>
      <xdr:spPr bwMode="auto">
        <a:xfrm>
          <a:off x="66675" y="1800225"/>
          <a:ext cx="6096000"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8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8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8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8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8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10.xml><?xml version="1.0" encoding="utf-8"?>
<xdr:wsDr xmlns:xdr="http://schemas.openxmlformats.org/drawingml/2006/spreadsheetDrawing" xmlns:a="http://schemas.openxmlformats.org/drawingml/2006/main">
  <xdr:twoCellAnchor editAs="absolute">
    <xdr:from>
      <xdr:col>0</xdr:col>
      <xdr:colOff>66674</xdr:colOff>
      <xdr:row>7</xdr:row>
      <xdr:rowOff>114300</xdr:rowOff>
    </xdr:from>
    <xdr:to>
      <xdr:col>13</xdr:col>
      <xdr:colOff>809624</xdr:colOff>
      <xdr:row>7</xdr:row>
      <xdr:rowOff>144229</xdr:rowOff>
    </xdr:to>
    <xdr:sp macro="" textlink="">
      <xdr:nvSpPr>
        <xdr:cNvPr id="2" name="oknWidget_2">
          <a:extLst>
            <a:ext uri="{FF2B5EF4-FFF2-40B4-BE49-F238E27FC236}">
              <a16:creationId xmlns:a16="http://schemas.microsoft.com/office/drawing/2014/main" id="{00000000-0008-0000-0900-000002000000}"/>
            </a:ext>
          </a:extLst>
        </xdr:cNvPr>
        <xdr:cNvSpPr>
          <a:spLocks noChangeShapeType="1"/>
        </xdr:cNvSpPr>
      </xdr:nvSpPr>
      <xdr:spPr bwMode="auto">
        <a:xfrm>
          <a:off x="66674" y="1809750"/>
          <a:ext cx="6524625" cy="29929"/>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fLocksWithSheet="0"/>
  </xdr:twoCellAnchor>
  <xdr:oneCellAnchor>
    <xdr:from>
      <xdr:col>8</xdr:col>
      <xdr:colOff>709612</xdr:colOff>
      <xdr:row>1</xdr:row>
      <xdr:rowOff>161925</xdr:rowOff>
    </xdr:from>
    <xdr:ext cx="885825" cy="215473"/>
    <xdr:sp macro="_xll.ExecImeCommand" textlink="">
      <xdr:nvSpPr>
        <xdr:cNvPr id="3" name="oknCmdReportExtract">
          <a:extLst>
            <a:ext uri="{FF2B5EF4-FFF2-40B4-BE49-F238E27FC236}">
              <a16:creationId xmlns:a16="http://schemas.microsoft.com/office/drawing/2014/main" id="{00000000-0008-0000-0900-000003000000}"/>
            </a:ext>
          </a:extLst>
        </xdr:cNvPr>
        <xdr:cNvSpPr txBox="1"/>
      </xdr:nvSpPr>
      <xdr:spPr>
        <a:xfrm>
          <a:off x="2862262" y="209550"/>
          <a:ext cx="885825" cy="215473"/>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no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161925</xdr:rowOff>
    </xdr:from>
    <xdr:ext cx="885825" cy="224998"/>
    <xdr:sp macro="_xll.ExecImeCommand" textlink="">
      <xdr:nvSpPr>
        <xdr:cNvPr id="4" name="oknCmdReportColumns">
          <a:extLst>
            <a:ext uri="{FF2B5EF4-FFF2-40B4-BE49-F238E27FC236}">
              <a16:creationId xmlns:a16="http://schemas.microsoft.com/office/drawing/2014/main" id="{00000000-0008-0000-0900-000004000000}"/>
            </a:ext>
          </a:extLst>
        </xdr:cNvPr>
        <xdr:cNvSpPr txBox="1"/>
      </xdr:nvSpPr>
      <xdr:spPr>
        <a:xfrm>
          <a:off x="1450181"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0</xdr:col>
      <xdr:colOff>38100</xdr:colOff>
      <xdr:row>1</xdr:row>
      <xdr:rowOff>161925</xdr:rowOff>
    </xdr:from>
    <xdr:ext cx="885825" cy="224998"/>
    <xdr:sp macro="_xll.ExecImeCommand" textlink="">
      <xdr:nvSpPr>
        <xdr:cNvPr id="5" name="oknCmdReportCreate">
          <a:extLst>
            <a:ext uri="{FF2B5EF4-FFF2-40B4-BE49-F238E27FC236}">
              <a16:creationId xmlns:a16="http://schemas.microsoft.com/office/drawing/2014/main" id="{00000000-0008-0000-0900-000005000000}"/>
            </a:ext>
          </a:extLst>
        </xdr:cNvPr>
        <xdr:cNvSpPr txBox="1"/>
      </xdr:nvSpPr>
      <xdr:spPr>
        <a:xfrm>
          <a:off x="38100"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10</xdr:col>
      <xdr:colOff>559593</xdr:colOff>
      <xdr:row>1</xdr:row>
      <xdr:rowOff>161925</xdr:rowOff>
    </xdr:from>
    <xdr:ext cx="885825" cy="224998"/>
    <xdr:sp macro="_xll.ExecImeCommand" textlink="">
      <xdr:nvSpPr>
        <xdr:cNvPr id="6" name="oknCmdReportPrint">
          <a:extLst>
            <a:ext uri="{FF2B5EF4-FFF2-40B4-BE49-F238E27FC236}">
              <a16:creationId xmlns:a16="http://schemas.microsoft.com/office/drawing/2014/main" id="{00000000-0008-0000-0900-000006000000}"/>
            </a:ext>
          </a:extLst>
        </xdr:cNvPr>
        <xdr:cNvSpPr txBox="1"/>
      </xdr:nvSpPr>
      <xdr:spPr>
        <a:xfrm>
          <a:off x="4274343"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581025</xdr:colOff>
      <xdr:row>1</xdr:row>
      <xdr:rowOff>161925</xdr:rowOff>
    </xdr:from>
    <xdr:ext cx="885825" cy="224998"/>
    <xdr:sp macro="_xll.ExecImeCommand" textlink="">
      <xdr:nvSpPr>
        <xdr:cNvPr id="7" name="oknCmdReportClear">
          <a:extLst>
            <a:ext uri="{FF2B5EF4-FFF2-40B4-BE49-F238E27FC236}">
              <a16:creationId xmlns:a16="http://schemas.microsoft.com/office/drawing/2014/main" id="{00000000-0008-0000-0900-000007000000}"/>
            </a:ext>
          </a:extLst>
        </xdr:cNvPr>
        <xdr:cNvSpPr txBox="1"/>
      </xdr:nvSpPr>
      <xdr:spPr>
        <a:xfrm>
          <a:off x="5686425"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B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B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B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B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B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B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B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B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26" Type="http://schemas.openxmlformats.org/officeDocument/2006/relationships/ctrlProp" Target="../ctrlProps/ctrlProp17.xml"/><Relationship Id="rId3" Type="http://schemas.openxmlformats.org/officeDocument/2006/relationships/hyperlink" Target="http://www.invoicingtemplate.com/vatsalespriceexcludingtax.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5" Type="http://schemas.openxmlformats.org/officeDocument/2006/relationships/ctrlProp" Target="../ctrlProps/ctrlProp16.xml"/><Relationship Id="rId2" Type="http://schemas.openxmlformats.org/officeDocument/2006/relationships/hyperlink" Target="http://www.invoicingtemplate.com/vatsalespriceexcludingtax.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vatsalespriceexcludingtax.html" TargetMode="External"/><Relationship Id="rId6" Type="http://schemas.openxmlformats.org/officeDocument/2006/relationships/hyperlink" Target="http://www.invoicingtemplate.com/vatsalespriceexcludingtax.html" TargetMode="External"/><Relationship Id="rId11" Type="http://schemas.openxmlformats.org/officeDocument/2006/relationships/ctrlProp" Target="../ctrlProps/ctrlProp2.xml"/><Relationship Id="rId24" Type="http://schemas.openxmlformats.org/officeDocument/2006/relationships/ctrlProp" Target="../ctrlProps/ctrlProp15.xml"/><Relationship Id="rId5" Type="http://schemas.openxmlformats.org/officeDocument/2006/relationships/hyperlink" Target="http://www.invoicingtemplate.com/vatsalespriceexcludingtax.html" TargetMode="External"/><Relationship Id="rId15" Type="http://schemas.openxmlformats.org/officeDocument/2006/relationships/ctrlProp" Target="../ctrlProps/ctrlProp6.xml"/><Relationship Id="rId23" Type="http://schemas.openxmlformats.org/officeDocument/2006/relationships/ctrlProp" Target="../ctrlProps/ctrlProp14.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vatsalespriceexcludingtax.html" TargetMode="External"/><Relationship Id="rId9" Type="http://schemas.openxmlformats.org/officeDocument/2006/relationships/vmlDrawing" Target="../drawings/vmlDrawing1.vml"/><Relationship Id="rId14" Type="http://schemas.openxmlformats.org/officeDocument/2006/relationships/ctrlProp" Target="../ctrlProps/ctrlProp5.xml"/><Relationship Id="rId22" Type="http://schemas.openxmlformats.org/officeDocument/2006/relationships/ctrlProp" Target="../ctrlProps/ctrlProp13.xml"/><Relationship Id="rId27"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2.xml"/><Relationship Id="rId13" Type="http://schemas.openxmlformats.org/officeDocument/2006/relationships/ctrlProp" Target="../ctrlProps/ctrlProp27.xml"/><Relationship Id="rId3" Type="http://schemas.openxmlformats.org/officeDocument/2006/relationships/drawing" Target="../drawings/drawing2.xml"/><Relationship Id="rId7" Type="http://schemas.openxmlformats.org/officeDocument/2006/relationships/ctrlProp" Target="../ctrlProps/ctrlProp21.xml"/><Relationship Id="rId12" Type="http://schemas.openxmlformats.org/officeDocument/2006/relationships/ctrlProp" Target="../ctrlProps/ctrlProp26.xml"/><Relationship Id="rId2" Type="http://schemas.openxmlformats.org/officeDocument/2006/relationships/printerSettings" Target="../printerSettings/printerSettings2.bin"/><Relationship Id="rId16" Type="http://schemas.openxmlformats.org/officeDocument/2006/relationships/ctrlProp" Target="../ctrlProps/ctrlProp30.xml"/><Relationship Id="rId1" Type="http://schemas.openxmlformats.org/officeDocument/2006/relationships/hyperlink" Target="http://www.invoicingtemplate.com/" TargetMode="External"/><Relationship Id="rId6" Type="http://schemas.openxmlformats.org/officeDocument/2006/relationships/ctrlProp" Target="../ctrlProps/ctrlProp20.xml"/><Relationship Id="rId11" Type="http://schemas.openxmlformats.org/officeDocument/2006/relationships/ctrlProp" Target="../ctrlProps/ctrlProp25.xml"/><Relationship Id="rId5" Type="http://schemas.openxmlformats.org/officeDocument/2006/relationships/ctrlProp" Target="../ctrlProps/ctrlProp19.xml"/><Relationship Id="rId15" Type="http://schemas.openxmlformats.org/officeDocument/2006/relationships/ctrlProp" Target="../ctrlProps/ctrlProp29.xml"/><Relationship Id="rId10" Type="http://schemas.openxmlformats.org/officeDocument/2006/relationships/ctrlProp" Target="../ctrlProps/ctrlProp24.xml"/><Relationship Id="rId4" Type="http://schemas.openxmlformats.org/officeDocument/2006/relationships/vmlDrawing" Target="../drawings/vmlDrawing2.vml"/><Relationship Id="rId9" Type="http://schemas.openxmlformats.org/officeDocument/2006/relationships/ctrlProp" Target="../ctrlProps/ctrlProp23.xml"/><Relationship Id="rId14"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2.xml"/><Relationship Id="rId13" Type="http://schemas.openxmlformats.org/officeDocument/2006/relationships/ctrlProp" Target="../ctrlProps/ctrlProp37.xml"/><Relationship Id="rId18" Type="http://schemas.openxmlformats.org/officeDocument/2006/relationships/ctrlProp" Target="../ctrlProps/ctrlProp42.xml"/><Relationship Id="rId3" Type="http://schemas.openxmlformats.org/officeDocument/2006/relationships/hyperlink" Target="http://www.invoicingtemplate.com/" TargetMode="External"/><Relationship Id="rId7" Type="http://schemas.openxmlformats.org/officeDocument/2006/relationships/ctrlProp" Target="../ctrlProps/ctrlProp31.xml"/><Relationship Id="rId12" Type="http://schemas.openxmlformats.org/officeDocument/2006/relationships/ctrlProp" Target="../ctrlProps/ctrlProp36.xml"/><Relationship Id="rId17" Type="http://schemas.openxmlformats.org/officeDocument/2006/relationships/ctrlProp" Target="../ctrlProps/ctrlProp41.xml"/><Relationship Id="rId2" Type="http://schemas.openxmlformats.org/officeDocument/2006/relationships/hyperlink" Target="http://www.invoicingtemplate.com/" TargetMode="External"/><Relationship Id="rId16" Type="http://schemas.openxmlformats.org/officeDocument/2006/relationships/ctrlProp" Target="../ctrlProps/ctrlProp40.xml"/><Relationship Id="rId1" Type="http://schemas.openxmlformats.org/officeDocument/2006/relationships/hyperlink" Target="http://www.uniformsoft.com/" TargetMode="External"/><Relationship Id="rId6" Type="http://schemas.openxmlformats.org/officeDocument/2006/relationships/vmlDrawing" Target="../drawings/vmlDrawing3.vml"/><Relationship Id="rId11" Type="http://schemas.openxmlformats.org/officeDocument/2006/relationships/ctrlProp" Target="../ctrlProps/ctrlProp35.xml"/><Relationship Id="rId5" Type="http://schemas.openxmlformats.org/officeDocument/2006/relationships/drawing" Target="../drawings/drawing3.xml"/><Relationship Id="rId15" Type="http://schemas.openxmlformats.org/officeDocument/2006/relationships/ctrlProp" Target="../ctrlProps/ctrlProp39.xml"/><Relationship Id="rId10" Type="http://schemas.openxmlformats.org/officeDocument/2006/relationships/ctrlProp" Target="../ctrlProps/ctrlProp34.xml"/><Relationship Id="rId4" Type="http://schemas.openxmlformats.org/officeDocument/2006/relationships/printerSettings" Target="../printerSettings/printerSettings3.bin"/><Relationship Id="rId9" Type="http://schemas.openxmlformats.org/officeDocument/2006/relationships/ctrlProp" Target="../ctrlProps/ctrlProp33.xml"/><Relationship Id="rId14" Type="http://schemas.openxmlformats.org/officeDocument/2006/relationships/ctrlProp" Target="../ctrlProps/ctrlProp38.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hyperlink" Target="http://www.invoicingtemplate.com/vatsalespriceexcludingtax.html" TargetMode="External"/><Relationship Id="rId1" Type="http://schemas.openxmlformats.org/officeDocument/2006/relationships/hyperlink" Target="http://www.invoicingtemplate.com/about.html"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X945"/>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83" customWidth="1"/>
    <col min="2" max="2" width="11.28515625" style="83" customWidth="1"/>
    <col min="3" max="3" width="8" style="47" hidden="1" customWidth="1"/>
    <col min="4" max="4" width="9.140625" style="47" hidden="1" customWidth="1"/>
    <col min="5" max="5" width="8.5703125" style="21" hidden="1" customWidth="1"/>
    <col min="6" max="6" width="16" style="21" hidden="1" customWidth="1"/>
    <col min="7" max="7" width="0.5703125" customWidth="1"/>
    <col min="8" max="8" width="9" customWidth="1"/>
    <col min="9" max="9" width="3.140625" customWidth="1"/>
    <col min="10" max="10" width="11.28515625" customWidth="1"/>
    <col min="11" max="11" width="10.42578125" customWidth="1"/>
    <col min="12" max="12" width="15.42578125" customWidth="1"/>
    <col min="13" max="13" width="3.28515625" customWidth="1"/>
    <col min="14" max="14" width="6.5703125" customWidth="1"/>
    <col min="15" max="15" width="13.85546875" customWidth="1"/>
    <col min="16" max="16" width="8.5703125" customWidth="1"/>
    <col min="17" max="17" width="14.7109375" customWidth="1"/>
    <col min="18" max="18" width="0.85546875" customWidth="1"/>
    <col min="19" max="19" width="1" customWidth="1"/>
    <col min="20" max="20" width="5" style="79" customWidth="1"/>
    <col min="21" max="21" width="10" customWidth="1"/>
  </cols>
  <sheetData>
    <row r="1" spans="1:986" s="90" customFormat="1" ht="57" customHeight="1" x14ac:dyDescent="0.2">
      <c r="B1" s="91"/>
      <c r="C1" s="91"/>
      <c r="D1" s="91"/>
      <c r="E1" s="92"/>
      <c r="F1" s="92"/>
      <c r="AJK1" s="93" t="s">
        <v>106</v>
      </c>
      <c r="AKA1" s="93" t="s">
        <v>106</v>
      </c>
      <c r="AKX1" s="93" t="s">
        <v>106</v>
      </c>
    </row>
    <row r="2" spans="1:986" ht="3.75" customHeight="1" x14ac:dyDescent="0.2">
      <c r="A2" s="82"/>
      <c r="B2" s="82"/>
      <c r="C2" s="44"/>
      <c r="D2" s="44"/>
      <c r="T2"/>
    </row>
    <row r="3" spans="1:986" ht="42.75" x14ac:dyDescent="0.8">
      <c r="A3" s="298" t="s">
        <v>29</v>
      </c>
      <c r="B3" s="298"/>
      <c r="C3" s="45"/>
      <c r="D3" s="45"/>
      <c r="K3" s="81" t="s">
        <v>101</v>
      </c>
      <c r="Q3" s="80" t="s">
        <v>97</v>
      </c>
      <c r="R3" s="8"/>
      <c r="T3"/>
    </row>
    <row r="4" spans="1:986" ht="15" x14ac:dyDescent="0.35">
      <c r="A4" s="299" t="s">
        <v>102</v>
      </c>
      <c r="B4" s="299"/>
      <c r="C4" s="46"/>
      <c r="D4" s="46"/>
      <c r="K4" s="57" t="s">
        <v>85</v>
      </c>
      <c r="T4"/>
    </row>
    <row r="5" spans="1:986" ht="15" x14ac:dyDescent="0.35">
      <c r="A5" s="298" t="s">
        <v>30</v>
      </c>
      <c r="B5" s="298"/>
      <c r="C5" s="45"/>
      <c r="D5" s="45"/>
      <c r="K5" s="57" t="s">
        <v>86</v>
      </c>
      <c r="O5" s="16" t="s">
        <v>0</v>
      </c>
      <c r="P5" s="252"/>
      <c r="Q5" s="252"/>
      <c r="R5" s="9"/>
      <c r="T5"/>
    </row>
    <row r="6" spans="1:986" ht="15" x14ac:dyDescent="0.35">
      <c r="A6" s="299" t="s">
        <v>84</v>
      </c>
      <c r="B6" s="299"/>
      <c r="C6" s="46"/>
      <c r="D6" s="46"/>
      <c r="K6" s="57" t="s">
        <v>87</v>
      </c>
      <c r="O6" s="16" t="s">
        <v>69</v>
      </c>
      <c r="P6" s="253"/>
      <c r="Q6" s="253"/>
      <c r="R6" s="1"/>
      <c r="T6"/>
    </row>
    <row r="7" spans="1:986" ht="13.5" customHeight="1" x14ac:dyDescent="0.35">
      <c r="K7" s="57"/>
      <c r="O7" s="7"/>
      <c r="P7" s="7"/>
      <c r="Q7" s="1"/>
      <c r="R7" s="1"/>
      <c r="T7"/>
    </row>
    <row r="8" spans="1:986" ht="10.5" customHeight="1" x14ac:dyDescent="0.2">
      <c r="A8" s="298"/>
      <c r="B8" s="298"/>
      <c r="C8" s="45"/>
      <c r="D8" s="45"/>
      <c r="E8" s="21" t="s">
        <v>11</v>
      </c>
      <c r="T8"/>
    </row>
    <row r="9" spans="1:986" ht="17.100000000000001" customHeight="1" x14ac:dyDescent="0.2">
      <c r="A9" s="94"/>
      <c r="B9" s="94"/>
      <c r="C9" s="48"/>
      <c r="D9" s="48"/>
      <c r="E9" s="21">
        <v>1</v>
      </c>
      <c r="F9" s="22"/>
      <c r="H9" s="7" t="s">
        <v>92</v>
      </c>
      <c r="I9" s="70" t="s">
        <v>93</v>
      </c>
      <c r="J9" s="35"/>
      <c r="O9" s="6" t="s">
        <v>2</v>
      </c>
      <c r="P9" s="6"/>
      <c r="T9"/>
    </row>
    <row r="10" spans="1:986" ht="17.100000000000001" customHeight="1" x14ac:dyDescent="0.2">
      <c r="A10" s="94"/>
      <c r="B10" s="94"/>
      <c r="C10" s="48"/>
      <c r="D10" s="48"/>
      <c r="E10" s="21">
        <v>0</v>
      </c>
      <c r="F10" s="22"/>
      <c r="I10" s="70" t="s">
        <v>56</v>
      </c>
      <c r="J10" s="277"/>
      <c r="K10" s="277"/>
      <c r="L10" s="277"/>
      <c r="N10" s="70" t="s">
        <v>56</v>
      </c>
      <c r="O10" s="276"/>
      <c r="P10" s="276"/>
      <c r="Q10" s="276"/>
      <c r="T10"/>
    </row>
    <row r="11" spans="1:986" ht="17.100000000000001" customHeight="1" x14ac:dyDescent="0.2">
      <c r="A11" s="94"/>
      <c r="B11" s="94"/>
      <c r="C11" s="48"/>
      <c r="D11" s="48"/>
      <c r="E11" s="21">
        <v>1</v>
      </c>
      <c r="F11" s="22"/>
      <c r="I11" s="70" t="s">
        <v>85</v>
      </c>
      <c r="J11" s="277"/>
      <c r="K11" s="277"/>
      <c r="L11" s="277"/>
      <c r="N11" s="70" t="s">
        <v>85</v>
      </c>
      <c r="O11" s="276"/>
      <c r="P11" s="276"/>
      <c r="Q11" s="276"/>
      <c r="T11"/>
    </row>
    <row r="12" spans="1:986" ht="17.100000000000001" customHeight="1" x14ac:dyDescent="0.2">
      <c r="A12" s="94"/>
      <c r="B12" s="94"/>
      <c r="C12" s="48"/>
      <c r="D12" s="48"/>
      <c r="E12" s="21">
        <v>0.17499999999999999</v>
      </c>
      <c r="F12" s="22"/>
      <c r="I12" s="70" t="s">
        <v>94</v>
      </c>
      <c r="J12" s="277"/>
      <c r="K12" s="277"/>
      <c r="L12" s="277"/>
      <c r="N12" s="70" t="s">
        <v>94</v>
      </c>
      <c r="O12" s="276"/>
      <c r="P12" s="276"/>
      <c r="Q12" s="276"/>
      <c r="T12"/>
    </row>
    <row r="13" spans="1:986" ht="17.100000000000001" customHeight="1" x14ac:dyDescent="0.2">
      <c r="A13" s="94"/>
      <c r="B13" s="94"/>
      <c r="C13" s="48"/>
      <c r="D13" s="48"/>
      <c r="E13" s="21">
        <v>3.2000000000000001E-2</v>
      </c>
      <c r="F13" s="22"/>
      <c r="I13" s="70" t="s">
        <v>95</v>
      </c>
      <c r="J13" s="277"/>
      <c r="K13" s="277"/>
      <c r="L13" s="277"/>
      <c r="N13" s="70" t="s">
        <v>95</v>
      </c>
      <c r="O13" s="276"/>
      <c r="P13" s="276"/>
      <c r="Q13" s="276"/>
      <c r="T13"/>
    </row>
    <row r="14" spans="1:986" ht="17.100000000000001" customHeight="1" x14ac:dyDescent="0.2">
      <c r="A14" s="95"/>
      <c r="B14" s="96"/>
      <c r="C14" s="48"/>
      <c r="D14" s="48"/>
      <c r="I14" s="70" t="s">
        <v>87</v>
      </c>
      <c r="J14" s="277"/>
      <c r="K14" s="277"/>
      <c r="L14" s="277"/>
      <c r="N14" s="70" t="s">
        <v>96</v>
      </c>
      <c r="O14" s="276"/>
      <c r="P14" s="276"/>
      <c r="Q14" s="276"/>
      <c r="T14"/>
    </row>
    <row r="15" spans="1:986" ht="21.75" customHeight="1" x14ac:dyDescent="0.2">
      <c r="A15" s="95"/>
      <c r="B15" s="97"/>
      <c r="C15" s="48"/>
      <c r="D15" s="48"/>
      <c r="T15"/>
    </row>
    <row r="16" spans="1:986" s="2" customFormat="1" ht="20.100000000000001" customHeight="1" x14ac:dyDescent="0.2">
      <c r="A16" s="95"/>
      <c r="B16" s="98"/>
      <c r="C16" s="49"/>
      <c r="D16" s="49"/>
      <c r="E16" s="18"/>
      <c r="F16" s="18"/>
      <c r="H16" s="254" t="s">
        <v>70</v>
      </c>
      <c r="I16" s="255"/>
      <c r="J16" s="254" t="s">
        <v>71</v>
      </c>
      <c r="K16" s="255"/>
      <c r="L16" s="101" t="s">
        <v>72</v>
      </c>
      <c r="M16" s="254" t="s">
        <v>73</v>
      </c>
      <c r="N16" s="255"/>
      <c r="O16" s="102" t="s">
        <v>5</v>
      </c>
      <c r="P16" s="254" t="s">
        <v>4</v>
      </c>
      <c r="Q16" s="255"/>
      <c r="R16" s="10"/>
      <c r="T16"/>
      <c r="U16"/>
      <c r="V16"/>
      <c r="W16"/>
      <c r="X16"/>
      <c r="Y16"/>
      <c r="Z16"/>
      <c r="AA16"/>
      <c r="AB16"/>
      <c r="AC16"/>
      <c r="AD16"/>
      <c r="AE16"/>
      <c r="AF16"/>
      <c r="AG16"/>
      <c r="AH16"/>
      <c r="AI16"/>
      <c r="AJ16"/>
      <c r="AK16"/>
      <c r="AL16"/>
      <c r="AM16"/>
      <c r="AN16"/>
      <c r="AO16"/>
      <c r="AP16"/>
      <c r="AQ16"/>
      <c r="AR16"/>
      <c r="AS16"/>
    </row>
    <row r="17" spans="1:45" s="2" customFormat="1" ht="20.100000000000001" customHeight="1" x14ac:dyDescent="0.2">
      <c r="A17" s="84"/>
      <c r="B17" s="84"/>
      <c r="C17" s="49"/>
      <c r="D17" s="49"/>
      <c r="E17" s="18"/>
      <c r="F17" s="18"/>
      <c r="H17" s="283"/>
      <c r="I17" s="284"/>
      <c r="J17" s="283"/>
      <c r="K17" s="284"/>
      <c r="L17" s="50"/>
      <c r="M17" s="281"/>
      <c r="N17" s="282"/>
      <c r="O17" s="20"/>
      <c r="P17" s="283"/>
      <c r="Q17" s="284"/>
      <c r="R17" s="11"/>
      <c r="T17"/>
      <c r="U17"/>
      <c r="V17"/>
      <c r="W17"/>
      <c r="X17"/>
      <c r="Y17"/>
      <c r="Z17"/>
      <c r="AA17"/>
      <c r="AB17"/>
      <c r="AC17"/>
      <c r="AD17"/>
      <c r="AE17"/>
      <c r="AF17"/>
      <c r="AG17"/>
      <c r="AH17"/>
      <c r="AI17"/>
      <c r="AJ17"/>
      <c r="AK17"/>
      <c r="AL17"/>
      <c r="AM17"/>
      <c r="AN17"/>
      <c r="AO17"/>
      <c r="AP17"/>
      <c r="AQ17"/>
      <c r="AR17"/>
      <c r="AS17"/>
    </row>
    <row r="18" spans="1:45" ht="3" customHeight="1" x14ac:dyDescent="0.2">
      <c r="A18" s="85"/>
      <c r="B18" s="85"/>
      <c r="T18" s="44"/>
    </row>
    <row r="19" spans="1:45" s="2" customFormat="1" ht="20.100000000000001" customHeight="1" x14ac:dyDescent="0.2">
      <c r="A19" s="86" t="s">
        <v>64</v>
      </c>
      <c r="B19" s="86" t="s">
        <v>65</v>
      </c>
      <c r="E19" s="18" t="s">
        <v>8</v>
      </c>
      <c r="F19" s="18" t="s">
        <v>31</v>
      </c>
      <c r="H19" s="254" t="s">
        <v>82</v>
      </c>
      <c r="I19" s="289"/>
      <c r="J19" s="289"/>
      <c r="K19" s="255"/>
      <c r="L19" s="103" t="s">
        <v>83</v>
      </c>
      <c r="M19" s="254" t="s">
        <v>75</v>
      </c>
      <c r="N19" s="255"/>
      <c r="O19" s="103" t="s">
        <v>80</v>
      </c>
      <c r="P19" s="103" t="s">
        <v>81</v>
      </c>
      <c r="Q19" s="102" t="s">
        <v>79</v>
      </c>
      <c r="R19" s="100"/>
      <c r="T19" s="102" t="s">
        <v>88</v>
      </c>
      <c r="U19"/>
      <c r="V19"/>
      <c r="W19"/>
      <c r="X19"/>
      <c r="Y19"/>
      <c r="Z19"/>
      <c r="AA19"/>
    </row>
    <row r="20" spans="1:45" s="2" customFormat="1" ht="15.95" customHeight="1" x14ac:dyDescent="0.2">
      <c r="A20" s="99"/>
      <c r="B20" s="88"/>
      <c r="E20" s="19" t="b">
        <v>0</v>
      </c>
      <c r="F20" s="19">
        <v>0</v>
      </c>
      <c r="H20" s="290"/>
      <c r="I20" s="291"/>
      <c r="J20" s="291"/>
      <c r="K20" s="292"/>
      <c r="L20" s="59">
        <v>0</v>
      </c>
      <c r="M20" s="300">
        <v>0</v>
      </c>
      <c r="N20" s="301"/>
      <c r="O20" s="65">
        <f>ROUND(oknPrice_1*oknQuantity_1,2)</f>
        <v>0</v>
      </c>
      <c r="P20" s="51">
        <f>ROUND(IF(oknTaxable_1,oknTotalNet_1*oknTax1Rate,0),2)</f>
        <v>0</v>
      </c>
      <c r="Q20" s="51">
        <f>oknTotalNet_1+oknVat_1</f>
        <v>0</v>
      </c>
      <c r="R20" s="12"/>
      <c r="T20" s="110">
        <v>1</v>
      </c>
      <c r="U20"/>
      <c r="V20"/>
      <c r="W20"/>
      <c r="X20"/>
      <c r="Y20"/>
      <c r="Z20"/>
      <c r="AA20"/>
    </row>
    <row r="21" spans="1:45" s="2" customFormat="1" ht="15.95" customHeight="1" x14ac:dyDescent="0.2">
      <c r="A21" s="99"/>
      <c r="B21" s="88"/>
      <c r="E21" s="19">
        <v>0</v>
      </c>
      <c r="F21" s="19">
        <v>0</v>
      </c>
      <c r="H21" s="278"/>
      <c r="I21" s="279"/>
      <c r="J21" s="279"/>
      <c r="K21" s="280"/>
      <c r="L21" s="104">
        <v>0</v>
      </c>
      <c r="M21" s="285">
        <v>0</v>
      </c>
      <c r="N21" s="286"/>
      <c r="O21" s="105">
        <f>ROUND(oknPrice_2*oknQuantity_2,2)</f>
        <v>0</v>
      </c>
      <c r="P21" s="106">
        <f>ROUND(IF(oknTaxable_2,oknTotalNet_2*oknTax1Rate,0),2)</f>
        <v>0</v>
      </c>
      <c r="Q21" s="106">
        <f>oknTotalNet_2+oknVat_2</f>
        <v>0</v>
      </c>
      <c r="R21" s="13"/>
      <c r="T21" s="110">
        <v>2</v>
      </c>
      <c r="U21"/>
      <c r="V21"/>
      <c r="W21"/>
      <c r="X21"/>
      <c r="Y21"/>
      <c r="Z21"/>
      <c r="AA21"/>
    </row>
    <row r="22" spans="1:45" s="2" customFormat="1" ht="15.95" customHeight="1" x14ac:dyDescent="0.2">
      <c r="A22" s="99"/>
      <c r="B22" s="88"/>
      <c r="E22" s="19">
        <v>0</v>
      </c>
      <c r="F22" s="19">
        <v>0</v>
      </c>
      <c r="H22" s="266"/>
      <c r="I22" s="267"/>
      <c r="J22" s="267"/>
      <c r="K22" s="268"/>
      <c r="L22" s="61">
        <v>0</v>
      </c>
      <c r="M22" s="269">
        <v>0</v>
      </c>
      <c r="N22" s="270"/>
      <c r="O22" s="67">
        <f>ROUND(oknPrice_3*oknQuantity_3,2)</f>
        <v>0</v>
      </c>
      <c r="P22" s="53">
        <f>ROUND(IF(oknTaxable_3,oknTotalNet_3*oknTax1Rate,0),2)</f>
        <v>0</v>
      </c>
      <c r="Q22" s="53">
        <f>oknTotalNet_3+oknVat_3</f>
        <v>0</v>
      </c>
      <c r="R22" s="13"/>
      <c r="T22" s="110">
        <v>3</v>
      </c>
      <c r="U22"/>
      <c r="V22"/>
      <c r="W22"/>
      <c r="X22"/>
      <c r="Y22"/>
      <c r="Z22"/>
      <c r="AA22"/>
    </row>
    <row r="23" spans="1:45" s="2" customFormat="1" ht="15.95" customHeight="1" x14ac:dyDescent="0.2">
      <c r="A23" s="99"/>
      <c r="B23" s="88"/>
      <c r="E23" s="19">
        <v>0</v>
      </c>
      <c r="F23" s="19">
        <v>0</v>
      </c>
      <c r="H23" s="278"/>
      <c r="I23" s="279"/>
      <c r="J23" s="279"/>
      <c r="K23" s="280"/>
      <c r="L23" s="104">
        <v>0</v>
      </c>
      <c r="M23" s="285">
        <v>0</v>
      </c>
      <c r="N23" s="286"/>
      <c r="O23" s="105">
        <f>ROUND(oknPrice_4*oknQuantity_4,2)</f>
        <v>0</v>
      </c>
      <c r="P23" s="106">
        <f>ROUND(IF(oknTaxable_4,oknTotalNet_4*oknTax1Rate,0),2)</f>
        <v>0</v>
      </c>
      <c r="Q23" s="106">
        <f>oknTotalNet_4+oknVat_4</f>
        <v>0</v>
      </c>
      <c r="R23" s="13"/>
      <c r="T23" s="110">
        <v>4</v>
      </c>
      <c r="U23"/>
      <c r="V23"/>
      <c r="W23"/>
      <c r="X23"/>
      <c r="Y23"/>
      <c r="Z23"/>
      <c r="AA23"/>
    </row>
    <row r="24" spans="1:45" s="2" customFormat="1" ht="15.95" customHeight="1" x14ac:dyDescent="0.2">
      <c r="A24" s="99"/>
      <c r="B24" s="88"/>
      <c r="E24" s="19">
        <v>0</v>
      </c>
      <c r="F24" s="19">
        <v>0</v>
      </c>
      <c r="H24" s="266"/>
      <c r="I24" s="267"/>
      <c r="J24" s="267"/>
      <c r="K24" s="268"/>
      <c r="L24" s="61">
        <v>0</v>
      </c>
      <c r="M24" s="269">
        <v>0</v>
      </c>
      <c r="N24" s="270"/>
      <c r="O24" s="67">
        <f>ROUND(oknPrice_5*oknQuantity_5,2)</f>
        <v>0</v>
      </c>
      <c r="P24" s="53">
        <f>ROUND(IF(oknTaxable_5,oknTotalNet_5*oknTax1Rate,0),2)</f>
        <v>0</v>
      </c>
      <c r="Q24" s="53">
        <f>oknTotalNet_5+oknVat_5</f>
        <v>0</v>
      </c>
      <c r="R24" s="13"/>
      <c r="T24" s="110">
        <v>5</v>
      </c>
      <c r="U24"/>
      <c r="V24"/>
      <c r="W24"/>
      <c r="X24"/>
      <c r="Y24"/>
      <c r="Z24"/>
      <c r="AA24"/>
    </row>
    <row r="25" spans="1:45" s="2" customFormat="1" ht="15.95" customHeight="1" x14ac:dyDescent="0.2">
      <c r="A25" s="99"/>
      <c r="B25" s="88"/>
      <c r="E25" s="19">
        <v>0</v>
      </c>
      <c r="F25" s="19">
        <v>0</v>
      </c>
      <c r="H25" s="278"/>
      <c r="I25" s="279"/>
      <c r="J25" s="279"/>
      <c r="K25" s="280"/>
      <c r="L25" s="104">
        <v>0</v>
      </c>
      <c r="M25" s="285">
        <v>0</v>
      </c>
      <c r="N25" s="286"/>
      <c r="O25" s="105">
        <f>ROUND(oknPrice_6*oknQuantity_6,2)</f>
        <v>0</v>
      </c>
      <c r="P25" s="106">
        <f>ROUND(IF(oknTaxable_6,oknTotalNet_6*oknTax1Rate,0),2)</f>
        <v>0</v>
      </c>
      <c r="Q25" s="106">
        <f>oknTotalNet_6+oknVat_6</f>
        <v>0</v>
      </c>
      <c r="R25" s="13"/>
      <c r="T25" s="110">
        <v>6</v>
      </c>
      <c r="U25"/>
      <c r="V25"/>
      <c r="W25"/>
      <c r="X25"/>
      <c r="Y25"/>
      <c r="Z25"/>
      <c r="AA25"/>
    </row>
    <row r="26" spans="1:45" s="2" customFormat="1" ht="15.95" customHeight="1" x14ac:dyDescent="0.2">
      <c r="A26" s="99"/>
      <c r="B26" s="88"/>
      <c r="E26" s="19">
        <v>0</v>
      </c>
      <c r="F26" s="19">
        <v>0</v>
      </c>
      <c r="H26" s="266"/>
      <c r="I26" s="267"/>
      <c r="J26" s="267"/>
      <c r="K26" s="268"/>
      <c r="L26" s="61">
        <v>0</v>
      </c>
      <c r="M26" s="269">
        <v>0</v>
      </c>
      <c r="N26" s="270"/>
      <c r="O26" s="67">
        <f>ROUND(oknPrice_7*oknQuantity_7,2)</f>
        <v>0</v>
      </c>
      <c r="P26" s="53">
        <f>ROUND(IF(oknTaxable_7,oknTotalNet_7*oknTax1Rate,0),2)</f>
        <v>0</v>
      </c>
      <c r="Q26" s="53">
        <f>oknTotalNet_7+oknVat_7</f>
        <v>0</v>
      </c>
      <c r="R26" s="13"/>
      <c r="T26" s="110">
        <v>7</v>
      </c>
      <c r="U26"/>
      <c r="V26"/>
      <c r="W26"/>
      <c r="X26"/>
      <c r="Y26"/>
      <c r="Z26"/>
      <c r="AA26"/>
    </row>
    <row r="27" spans="1:45" s="2" customFormat="1" ht="15.95" customHeight="1" x14ac:dyDescent="0.2">
      <c r="A27" s="99"/>
      <c r="B27" s="88"/>
      <c r="E27" s="19">
        <v>0</v>
      </c>
      <c r="F27" s="19">
        <v>0</v>
      </c>
      <c r="H27" s="278"/>
      <c r="I27" s="279"/>
      <c r="J27" s="279"/>
      <c r="K27" s="280"/>
      <c r="L27" s="104">
        <v>0</v>
      </c>
      <c r="M27" s="285">
        <v>0</v>
      </c>
      <c r="N27" s="286"/>
      <c r="O27" s="105">
        <f>ROUND(oknPrice_8*oknQuantity_8,2)</f>
        <v>0</v>
      </c>
      <c r="P27" s="106">
        <f>ROUND(IF(oknTaxable_8,oknTotalNet_8*oknTax1Rate,0),2)</f>
        <v>0</v>
      </c>
      <c r="Q27" s="106">
        <f>oknTotalNet_8+oknVat_8</f>
        <v>0</v>
      </c>
      <c r="R27" s="13"/>
      <c r="T27" s="110">
        <v>8</v>
      </c>
      <c r="U27"/>
      <c r="V27"/>
      <c r="W27"/>
      <c r="X27"/>
      <c r="Y27"/>
      <c r="Z27"/>
      <c r="AA27"/>
    </row>
    <row r="28" spans="1:45" s="2" customFormat="1" ht="15.95" customHeight="1" x14ac:dyDescent="0.2">
      <c r="A28" s="99"/>
      <c r="B28" s="88"/>
      <c r="E28" s="19">
        <v>0</v>
      </c>
      <c r="F28" s="19">
        <v>0</v>
      </c>
      <c r="H28" s="266"/>
      <c r="I28" s="267"/>
      <c r="J28" s="267"/>
      <c r="K28" s="268"/>
      <c r="L28" s="61">
        <v>0</v>
      </c>
      <c r="M28" s="269">
        <v>0</v>
      </c>
      <c r="N28" s="270"/>
      <c r="O28" s="67">
        <f>ROUND(oknPrice_9*oknQuantity_9,2)</f>
        <v>0</v>
      </c>
      <c r="P28" s="53">
        <f>ROUND(IF(oknTaxable_9,oknTotalNet_9*oknTax1Rate,0),2)</f>
        <v>0</v>
      </c>
      <c r="Q28" s="53">
        <f>oknTotalNet_9+oknVat_9</f>
        <v>0</v>
      </c>
      <c r="R28" s="13"/>
      <c r="T28" s="110">
        <v>9</v>
      </c>
      <c r="U28"/>
      <c r="V28"/>
      <c r="W28"/>
      <c r="X28"/>
      <c r="Y28"/>
      <c r="Z28"/>
      <c r="AA28"/>
    </row>
    <row r="29" spans="1:45" s="2" customFormat="1" ht="15.95" customHeight="1" x14ac:dyDescent="0.2">
      <c r="A29" s="99"/>
      <c r="B29" s="88"/>
      <c r="E29" s="19">
        <v>0</v>
      </c>
      <c r="F29" s="19">
        <v>0</v>
      </c>
      <c r="H29" s="278"/>
      <c r="I29" s="279"/>
      <c r="J29" s="279"/>
      <c r="K29" s="280"/>
      <c r="L29" s="104">
        <v>0</v>
      </c>
      <c r="M29" s="285">
        <v>0</v>
      </c>
      <c r="N29" s="286"/>
      <c r="O29" s="105">
        <f>ROUND(oknPrice_10*oknQuantity_10,2)</f>
        <v>0</v>
      </c>
      <c r="P29" s="106">
        <f>ROUND(IF(oknTaxable_10,oknTotalNet_10*oknTax1Rate,0),2)</f>
        <v>0</v>
      </c>
      <c r="Q29" s="106">
        <f>oknTotalNet_10+oknVat_10</f>
        <v>0</v>
      </c>
      <c r="R29" s="13"/>
      <c r="T29" s="110">
        <v>10</v>
      </c>
      <c r="U29"/>
      <c r="V29"/>
      <c r="W29"/>
      <c r="X29"/>
      <c r="Y29"/>
      <c r="Z29"/>
      <c r="AA29"/>
    </row>
    <row r="30" spans="1:45" s="2" customFormat="1" ht="15.95" customHeight="1" x14ac:dyDescent="0.2">
      <c r="A30" s="99"/>
      <c r="B30" s="88"/>
      <c r="E30" s="19">
        <v>0</v>
      </c>
      <c r="F30" s="19">
        <v>0</v>
      </c>
      <c r="H30" s="266"/>
      <c r="I30" s="267"/>
      <c r="J30" s="267"/>
      <c r="K30" s="268"/>
      <c r="L30" s="61">
        <v>0</v>
      </c>
      <c r="M30" s="269">
        <v>0</v>
      </c>
      <c r="N30" s="270"/>
      <c r="O30" s="67">
        <f>ROUND(oknPrice_11*oknQuantity_11,2)</f>
        <v>0</v>
      </c>
      <c r="P30" s="53">
        <f>ROUND(IF(oknTaxable_11,oknTotalNet_11*oknTax1Rate,0),2)</f>
        <v>0</v>
      </c>
      <c r="Q30" s="53">
        <f>oknTotalNet_11+oknVat_11</f>
        <v>0</v>
      </c>
      <c r="R30" s="13"/>
      <c r="T30" s="110">
        <v>11</v>
      </c>
      <c r="U30"/>
      <c r="V30"/>
      <c r="W30"/>
      <c r="X30"/>
      <c r="Y30"/>
      <c r="Z30"/>
      <c r="AA30"/>
    </row>
    <row r="31" spans="1:45" s="2" customFormat="1" ht="15.95" customHeight="1" x14ac:dyDescent="0.2">
      <c r="A31" s="99"/>
      <c r="B31" s="88"/>
      <c r="E31" s="19">
        <v>0</v>
      </c>
      <c r="F31" s="19">
        <v>0</v>
      </c>
      <c r="H31" s="278"/>
      <c r="I31" s="279"/>
      <c r="J31" s="279"/>
      <c r="K31" s="280"/>
      <c r="L31" s="104">
        <v>0</v>
      </c>
      <c r="M31" s="285">
        <v>0</v>
      </c>
      <c r="N31" s="286"/>
      <c r="O31" s="105">
        <f>ROUND(oknPrice_12*oknQuantity_12,2)</f>
        <v>0</v>
      </c>
      <c r="P31" s="106">
        <f>ROUND(IF(oknTaxable_12,oknTotalNet_12*oknTax1Rate,0),2)</f>
        <v>0</v>
      </c>
      <c r="Q31" s="106">
        <f>oknTotalNet_12+oknVat_12</f>
        <v>0</v>
      </c>
      <c r="R31" s="13"/>
      <c r="T31" s="110">
        <v>12</v>
      </c>
      <c r="U31"/>
      <c r="V31"/>
      <c r="W31"/>
      <c r="X31"/>
      <c r="Y31"/>
      <c r="Z31"/>
      <c r="AA31"/>
    </row>
    <row r="32" spans="1:45" s="2" customFormat="1" ht="15.95" customHeight="1" x14ac:dyDescent="0.2">
      <c r="A32" s="99"/>
      <c r="B32" s="88"/>
      <c r="E32" s="19">
        <v>0</v>
      </c>
      <c r="F32" s="19">
        <v>0</v>
      </c>
      <c r="H32" s="266"/>
      <c r="I32" s="267"/>
      <c r="J32" s="267"/>
      <c r="K32" s="268"/>
      <c r="L32" s="62">
        <v>0</v>
      </c>
      <c r="M32" s="269">
        <v>0</v>
      </c>
      <c r="N32" s="270"/>
      <c r="O32" s="67">
        <f>ROUND(oknPrice_13*oknQuantity_13,2)</f>
        <v>0</v>
      </c>
      <c r="P32" s="55">
        <f>ROUND(IF(oknTaxable_13,oknTotalNet_13*oknTax1Rate,0),2)</f>
        <v>0</v>
      </c>
      <c r="Q32" s="55">
        <f>oknTotalNet_13+oknVat_13</f>
        <v>0</v>
      </c>
      <c r="R32" s="12"/>
      <c r="T32" s="110">
        <v>13</v>
      </c>
    </row>
    <row r="33" spans="1:20" s="2" customFormat="1" ht="15.95" customHeight="1" x14ac:dyDescent="0.2">
      <c r="A33" s="99"/>
      <c r="B33" s="88"/>
      <c r="E33" s="19">
        <v>0</v>
      </c>
      <c r="F33" s="19">
        <v>0</v>
      </c>
      <c r="H33" s="278"/>
      <c r="I33" s="279"/>
      <c r="J33" s="279"/>
      <c r="K33" s="280"/>
      <c r="L33" s="104">
        <v>0</v>
      </c>
      <c r="M33" s="285">
        <v>0</v>
      </c>
      <c r="N33" s="286"/>
      <c r="O33" s="105">
        <f>ROUND(oknPrice_14*oknQuantity_14,2)</f>
        <v>0</v>
      </c>
      <c r="P33" s="106">
        <f>ROUND(IF(oknTaxable_14,oknTotalNet_14*oknTax1Rate,0),2)</f>
        <v>0</v>
      </c>
      <c r="Q33" s="106">
        <f>oknTotalNet_14+oknVat_14</f>
        <v>0</v>
      </c>
      <c r="R33" s="13"/>
      <c r="T33" s="110">
        <v>14</v>
      </c>
    </row>
    <row r="34" spans="1:20" s="2" customFormat="1" ht="15.95" customHeight="1" x14ac:dyDescent="0.2">
      <c r="A34" s="99"/>
      <c r="B34" s="88"/>
      <c r="E34" s="19">
        <v>0</v>
      </c>
      <c r="F34" s="19">
        <v>0</v>
      </c>
      <c r="H34" s="266"/>
      <c r="I34" s="267"/>
      <c r="J34" s="267"/>
      <c r="K34" s="268"/>
      <c r="L34" s="62">
        <v>0</v>
      </c>
      <c r="M34" s="269">
        <v>0</v>
      </c>
      <c r="N34" s="270"/>
      <c r="O34" s="67">
        <f>ROUND(oknPrice_15*oknQuantity_15,2)</f>
        <v>0</v>
      </c>
      <c r="P34" s="55">
        <f>ROUND(IF(oknTaxable_15,oknTotalNet_15*oknTax1Rate,0),2)</f>
        <v>0</v>
      </c>
      <c r="Q34" s="55">
        <f>oknTotalNet_15+oknVat_15</f>
        <v>0</v>
      </c>
      <c r="R34" s="12"/>
      <c r="T34" s="110">
        <v>15</v>
      </c>
    </row>
    <row r="35" spans="1:20" s="2" customFormat="1" ht="15.95" customHeight="1" x14ac:dyDescent="0.2">
      <c r="A35" s="99"/>
      <c r="B35" s="88"/>
      <c r="E35" s="19">
        <v>0</v>
      </c>
      <c r="F35" s="19">
        <v>0</v>
      </c>
      <c r="H35" s="278"/>
      <c r="I35" s="279"/>
      <c r="J35" s="279"/>
      <c r="K35" s="280"/>
      <c r="L35" s="104">
        <v>0</v>
      </c>
      <c r="M35" s="285">
        <v>0</v>
      </c>
      <c r="N35" s="286"/>
      <c r="O35" s="105">
        <f>ROUND(oknPrice_16*oknQuantity_16,2)</f>
        <v>0</v>
      </c>
      <c r="P35" s="106">
        <f>ROUND(IF(oknTaxable_16,oknTotalNet_16*oknTax1Rate,0),2)</f>
        <v>0</v>
      </c>
      <c r="Q35" s="106">
        <f>oknTotalNet_16+oknVat_16</f>
        <v>0</v>
      </c>
      <c r="R35" s="13"/>
      <c r="T35" s="110">
        <v>16</v>
      </c>
    </row>
    <row r="36" spans="1:20" s="2" customFormat="1" ht="15.95" customHeight="1" x14ac:dyDescent="0.2">
      <c r="A36" s="99"/>
      <c r="B36" s="88"/>
      <c r="E36" s="19">
        <v>0</v>
      </c>
      <c r="F36" s="19">
        <v>0</v>
      </c>
      <c r="H36" s="266"/>
      <c r="I36" s="267"/>
      <c r="J36" s="267"/>
      <c r="K36" s="268"/>
      <c r="L36" s="62">
        <v>0</v>
      </c>
      <c r="M36" s="269">
        <v>0</v>
      </c>
      <c r="N36" s="270"/>
      <c r="O36" s="67">
        <f>ROUND(oknPrice_17*oknQuantity_17,2)</f>
        <v>0</v>
      </c>
      <c r="P36" s="55">
        <f>ROUND(IF(oknTaxable_17,oknTotalNet_17*oknTax1Rate,0),2)</f>
        <v>0</v>
      </c>
      <c r="Q36" s="55">
        <f>oknTotalNet_17+oknVat_17</f>
        <v>0</v>
      </c>
      <c r="R36" s="12"/>
      <c r="T36" s="110">
        <v>17</v>
      </c>
    </row>
    <row r="37" spans="1:20" s="2" customFormat="1" ht="15.95" customHeight="1" x14ac:dyDescent="0.2">
      <c r="A37" s="99"/>
      <c r="B37" s="88"/>
      <c r="E37" s="19">
        <v>0</v>
      </c>
      <c r="F37" s="19">
        <v>0</v>
      </c>
      <c r="H37" s="293"/>
      <c r="I37" s="294"/>
      <c r="J37" s="294"/>
      <c r="K37" s="295"/>
      <c r="L37" s="107">
        <v>0</v>
      </c>
      <c r="M37" s="296">
        <v>0</v>
      </c>
      <c r="N37" s="297"/>
      <c r="O37" s="108">
        <f>ROUND(oknPrice_18*oknQuantity_18,2)</f>
        <v>0</v>
      </c>
      <c r="P37" s="109">
        <f>ROUND(IF(oknTaxable_18,oknTotalNet_18*oknTax1Rate,0),2)</f>
        <v>0</v>
      </c>
      <c r="Q37" s="109">
        <f>oknTotalNet_18+oknVat_18</f>
        <v>0</v>
      </c>
      <c r="R37" s="13"/>
      <c r="T37" s="110">
        <v>18</v>
      </c>
    </row>
    <row r="38" spans="1:20" s="2" customFormat="1" ht="15.95" hidden="1" customHeight="1" x14ac:dyDescent="0.2">
      <c r="A38" s="87"/>
      <c r="B38" s="88"/>
      <c r="E38" s="19">
        <v>0</v>
      </c>
      <c r="F38" s="19">
        <v>0</v>
      </c>
      <c r="H38" s="266"/>
      <c r="I38" s="267"/>
      <c r="J38" s="267"/>
      <c r="K38" s="268"/>
      <c r="L38" s="62">
        <v>0</v>
      </c>
      <c r="M38" s="269">
        <v>0</v>
      </c>
      <c r="N38" s="270"/>
      <c r="O38" s="67">
        <f>ROUND(oknPrice_19*oknQuantity_19,2)</f>
        <v>0</v>
      </c>
      <c r="P38" s="55">
        <f>ROUND(IF(oknTaxable_19,oknTotalNet_19*oknTax1Rate,0),2)</f>
        <v>0</v>
      </c>
      <c r="Q38" s="55">
        <f>oknTotalNet_19+oknVat_19</f>
        <v>0</v>
      </c>
      <c r="R38" s="12"/>
      <c r="T38" s="77">
        <v>19</v>
      </c>
    </row>
    <row r="39" spans="1:20" s="2" customFormat="1" ht="15.95" hidden="1" customHeight="1" x14ac:dyDescent="0.2">
      <c r="A39" s="87"/>
      <c r="B39" s="88"/>
      <c r="E39" s="19">
        <v>0</v>
      </c>
      <c r="F39" s="19">
        <v>0</v>
      </c>
      <c r="H39" s="261"/>
      <c r="I39" s="262"/>
      <c r="J39" s="262"/>
      <c r="K39" s="263"/>
      <c r="L39" s="60">
        <v>0</v>
      </c>
      <c r="M39" s="264">
        <v>0</v>
      </c>
      <c r="N39" s="265"/>
      <c r="O39" s="66">
        <f>ROUND(oknPrice_20*oknQuantity_20,2)</f>
        <v>0</v>
      </c>
      <c r="P39" s="52">
        <f>ROUND(IF(oknTaxable_20,oknTotalNet_20*oknTax1Rate,0),2)</f>
        <v>0</v>
      </c>
      <c r="Q39" s="52">
        <f>oknTotalNet_20+oknVat_20</f>
        <v>0</v>
      </c>
      <c r="R39" s="13"/>
      <c r="T39" s="77">
        <v>20</v>
      </c>
    </row>
    <row r="40" spans="1:20" s="2" customFormat="1" ht="15.95" hidden="1" customHeight="1" x14ac:dyDescent="0.2">
      <c r="A40" s="87"/>
      <c r="B40" s="88"/>
      <c r="E40" s="19">
        <v>0</v>
      </c>
      <c r="F40" s="19">
        <v>0</v>
      </c>
      <c r="H40" s="266"/>
      <c r="I40" s="267"/>
      <c r="J40" s="267"/>
      <c r="K40" s="268"/>
      <c r="L40" s="62">
        <v>0</v>
      </c>
      <c r="M40" s="269">
        <v>0</v>
      </c>
      <c r="N40" s="270"/>
      <c r="O40" s="67">
        <f>ROUND(oknPrice_21*oknQuantity_21,2)</f>
        <v>0</v>
      </c>
      <c r="P40" s="55">
        <f>ROUND(IF(oknTaxable_21,oknTotalNet_21*oknTax1Rate,0),2)</f>
        <v>0</v>
      </c>
      <c r="Q40" s="55">
        <f>oknTotalNet_21+oknVat_21</f>
        <v>0</v>
      </c>
      <c r="R40" s="12"/>
      <c r="T40" s="77">
        <v>21</v>
      </c>
    </row>
    <row r="41" spans="1:20" s="2" customFormat="1" ht="15.95" hidden="1" customHeight="1" x14ac:dyDescent="0.2">
      <c r="A41" s="87"/>
      <c r="B41" s="88"/>
      <c r="E41" s="19">
        <v>0</v>
      </c>
      <c r="F41" s="19">
        <v>0</v>
      </c>
      <c r="H41" s="261"/>
      <c r="I41" s="262"/>
      <c r="J41" s="262"/>
      <c r="K41" s="263"/>
      <c r="L41" s="60">
        <v>0</v>
      </c>
      <c r="M41" s="264">
        <v>0</v>
      </c>
      <c r="N41" s="265"/>
      <c r="O41" s="66">
        <f>ROUND(oknPrice_22*oknQuantity_22,2)</f>
        <v>0</v>
      </c>
      <c r="P41" s="52">
        <f>ROUND(IF(oknTaxable_22,oknTotalNet_22*oknTax1Rate,0),2)</f>
        <v>0</v>
      </c>
      <c r="Q41" s="52">
        <f>oknTotalNet_22+oknVat_22</f>
        <v>0</v>
      </c>
      <c r="R41" s="13"/>
      <c r="T41" s="77">
        <v>22</v>
      </c>
    </row>
    <row r="42" spans="1:20" s="2" customFormat="1" ht="15.95" hidden="1" customHeight="1" x14ac:dyDescent="0.2">
      <c r="A42" s="87"/>
      <c r="B42" s="88"/>
      <c r="E42" s="19">
        <v>0</v>
      </c>
      <c r="F42" s="19">
        <v>0</v>
      </c>
      <c r="H42" s="266"/>
      <c r="I42" s="267"/>
      <c r="J42" s="267"/>
      <c r="K42" s="268"/>
      <c r="L42" s="62">
        <v>0</v>
      </c>
      <c r="M42" s="269">
        <v>0</v>
      </c>
      <c r="N42" s="270"/>
      <c r="O42" s="67">
        <f>ROUND(oknPrice_23*oknQuantity_23,2)</f>
        <v>0</v>
      </c>
      <c r="P42" s="55">
        <f>ROUND(IF(oknTaxable_23,oknTotalNet_23*oknTax1Rate,0),2)</f>
        <v>0</v>
      </c>
      <c r="Q42" s="55">
        <f>oknTotalNet_23+oknVat_23</f>
        <v>0</v>
      </c>
      <c r="R42" s="12"/>
      <c r="T42" s="77">
        <v>23</v>
      </c>
    </row>
    <row r="43" spans="1:20" s="2" customFormat="1" ht="15.95" hidden="1" customHeight="1" x14ac:dyDescent="0.2">
      <c r="A43" s="87"/>
      <c r="B43" s="88"/>
      <c r="E43" s="19">
        <v>0</v>
      </c>
      <c r="F43" s="19">
        <v>0</v>
      </c>
      <c r="H43" s="261"/>
      <c r="I43" s="262"/>
      <c r="J43" s="262"/>
      <c r="K43" s="263"/>
      <c r="L43" s="60">
        <v>0</v>
      </c>
      <c r="M43" s="264">
        <v>0</v>
      </c>
      <c r="N43" s="265"/>
      <c r="O43" s="66">
        <f>ROUND(oknPrice_24*oknQuantity_24,2)</f>
        <v>0</v>
      </c>
      <c r="P43" s="52">
        <f>ROUND(IF(oknTaxable_24,oknTotalNet_24*oknTax1Rate,0),2)</f>
        <v>0</v>
      </c>
      <c r="Q43" s="52">
        <f>oknTotalNet_24+oknVat_24</f>
        <v>0</v>
      </c>
      <c r="R43" s="13"/>
      <c r="T43" s="77">
        <v>24</v>
      </c>
    </row>
    <row r="44" spans="1:20" s="2" customFormat="1" ht="15.95" hidden="1" customHeight="1" x14ac:dyDescent="0.2">
      <c r="A44" s="87"/>
      <c r="B44" s="88"/>
      <c r="E44" s="19">
        <v>0</v>
      </c>
      <c r="F44" s="19">
        <v>0</v>
      </c>
      <c r="H44" s="266"/>
      <c r="I44" s="267"/>
      <c r="J44" s="267"/>
      <c r="K44" s="268"/>
      <c r="L44" s="62">
        <v>0</v>
      </c>
      <c r="M44" s="269">
        <v>0</v>
      </c>
      <c r="N44" s="270"/>
      <c r="O44" s="67">
        <f>ROUND(oknPrice_25*oknQuantity_25,2)</f>
        <v>0</v>
      </c>
      <c r="P44" s="55">
        <f>ROUND(IF(oknTaxable_25,oknTotalNet_25*oknTax1Rate,0),2)</f>
        <v>0</v>
      </c>
      <c r="Q44" s="55">
        <f>oknTotalNet_25+oknVat_25</f>
        <v>0</v>
      </c>
      <c r="R44" s="12"/>
      <c r="T44" s="77">
        <v>25</v>
      </c>
    </row>
    <row r="45" spans="1:20" s="2" customFormat="1" ht="15.95" hidden="1" customHeight="1" x14ac:dyDescent="0.2">
      <c r="A45" s="87"/>
      <c r="B45" s="88"/>
      <c r="E45" s="19">
        <v>0</v>
      </c>
      <c r="F45" s="19">
        <v>0</v>
      </c>
      <c r="H45" s="261"/>
      <c r="I45" s="262"/>
      <c r="J45" s="262"/>
      <c r="K45" s="263"/>
      <c r="L45" s="60">
        <v>0</v>
      </c>
      <c r="M45" s="264">
        <v>0</v>
      </c>
      <c r="N45" s="265"/>
      <c r="O45" s="66">
        <f>ROUND(oknPrice_26*oknQuantity_26,2)</f>
        <v>0</v>
      </c>
      <c r="P45" s="52">
        <f>ROUND(IF(oknTaxable_26,oknTotalNet_26*oknTax1Rate,0),2)</f>
        <v>0</v>
      </c>
      <c r="Q45" s="52">
        <f>oknTotalNet_26+oknVat_26</f>
        <v>0</v>
      </c>
      <c r="R45" s="13"/>
      <c r="T45" s="77">
        <v>26</v>
      </c>
    </row>
    <row r="46" spans="1:20" s="2" customFormat="1" ht="15.95" hidden="1" customHeight="1" x14ac:dyDescent="0.2">
      <c r="A46" s="87"/>
      <c r="B46" s="88"/>
      <c r="E46" s="19">
        <v>0</v>
      </c>
      <c r="F46" s="19">
        <v>0</v>
      </c>
      <c r="H46" s="266"/>
      <c r="I46" s="267"/>
      <c r="J46" s="267"/>
      <c r="K46" s="268"/>
      <c r="L46" s="62">
        <v>0</v>
      </c>
      <c r="M46" s="269">
        <v>0</v>
      </c>
      <c r="N46" s="270"/>
      <c r="O46" s="67">
        <f>ROUND(oknPrice_27*oknQuantity_27,2)</f>
        <v>0</v>
      </c>
      <c r="P46" s="55">
        <f>ROUND(IF(oknTaxable_27,oknTotalNet_27*oknTax1Rate,0),2)</f>
        <v>0</v>
      </c>
      <c r="Q46" s="55">
        <f>oknTotalNet_27+oknVat_27</f>
        <v>0</v>
      </c>
      <c r="R46" s="12"/>
      <c r="T46" s="77">
        <v>27</v>
      </c>
    </row>
    <row r="47" spans="1:20" s="2" customFormat="1" ht="15.95" hidden="1" customHeight="1" x14ac:dyDescent="0.2">
      <c r="A47" s="87"/>
      <c r="B47" s="88"/>
      <c r="E47" s="19">
        <v>0</v>
      </c>
      <c r="F47" s="19">
        <v>0</v>
      </c>
      <c r="H47" s="261"/>
      <c r="I47" s="262"/>
      <c r="J47" s="262"/>
      <c r="K47" s="263"/>
      <c r="L47" s="60">
        <v>0</v>
      </c>
      <c r="M47" s="264">
        <v>0</v>
      </c>
      <c r="N47" s="265"/>
      <c r="O47" s="66">
        <f>ROUND(oknPrice_28*oknQuantity_28,2)</f>
        <v>0</v>
      </c>
      <c r="P47" s="52">
        <f>ROUND(IF(oknTaxable_28,oknTotalNet_28*oknTax1Rate,0),2)</f>
        <v>0</v>
      </c>
      <c r="Q47" s="52">
        <f>oknTotalNet_28+oknVat_28</f>
        <v>0</v>
      </c>
      <c r="R47" s="13"/>
      <c r="T47" s="77">
        <v>28</v>
      </c>
    </row>
    <row r="48" spans="1:20" s="2" customFormat="1" ht="15.95" hidden="1" customHeight="1" x14ac:dyDescent="0.2">
      <c r="A48" s="87"/>
      <c r="B48" s="88"/>
      <c r="E48" s="19">
        <v>0</v>
      </c>
      <c r="F48" s="19">
        <v>0</v>
      </c>
      <c r="H48" s="256"/>
      <c r="I48" s="257"/>
      <c r="J48" s="257"/>
      <c r="K48" s="258"/>
      <c r="L48" s="63">
        <v>0</v>
      </c>
      <c r="M48" s="259">
        <v>0</v>
      </c>
      <c r="N48" s="260"/>
      <c r="O48" s="68">
        <f>ROUND(oknPrice_29*oknQuantity_29,2)</f>
        <v>0</v>
      </c>
      <c r="P48" s="56">
        <f>ROUND(IF(oknTaxable_29,oknTotalNet_29*oknTax1Rate,0),2)</f>
        <v>0</v>
      </c>
      <c r="Q48" s="56">
        <f>oknTotalNet_29+oknVat_29</f>
        <v>0</v>
      </c>
      <c r="R48" s="12"/>
      <c r="T48" s="77">
        <v>29</v>
      </c>
    </row>
    <row r="49" spans="1:20" s="2" customFormat="1" ht="15.95" hidden="1" customHeight="1" x14ac:dyDescent="0.2">
      <c r="A49" s="87"/>
      <c r="B49" s="88"/>
      <c r="E49" s="19">
        <v>0</v>
      </c>
      <c r="F49" s="19">
        <v>0</v>
      </c>
      <c r="H49" s="261"/>
      <c r="I49" s="262"/>
      <c r="J49" s="262"/>
      <c r="K49" s="263"/>
      <c r="L49" s="60">
        <v>0</v>
      </c>
      <c r="M49" s="264">
        <v>0</v>
      </c>
      <c r="N49" s="265"/>
      <c r="O49" s="66">
        <f>ROUND(oknPrice_30*oknQuantity_30,2)</f>
        <v>0</v>
      </c>
      <c r="P49" s="52">
        <f>ROUND(IF(oknTaxable_30,oknTotalNet_30*oknTax1Rate,0),2)</f>
        <v>0</v>
      </c>
      <c r="Q49" s="52">
        <f>oknTotalNet_30+oknVat_30</f>
        <v>0</v>
      </c>
      <c r="R49" s="13"/>
      <c r="T49" s="77">
        <v>30</v>
      </c>
    </row>
    <row r="50" spans="1:20" s="2" customFormat="1" ht="15.95" hidden="1" customHeight="1" x14ac:dyDescent="0.2">
      <c r="A50" s="87"/>
      <c r="B50" s="88"/>
      <c r="E50" s="19">
        <v>0</v>
      </c>
      <c r="F50" s="19">
        <v>0</v>
      </c>
      <c r="H50" s="266"/>
      <c r="I50" s="267"/>
      <c r="J50" s="267"/>
      <c r="K50" s="268"/>
      <c r="L50" s="62">
        <v>0</v>
      </c>
      <c r="M50" s="269">
        <v>0</v>
      </c>
      <c r="N50" s="270"/>
      <c r="O50" s="67">
        <f>ROUND(oknPrice_31*oknQuantity_31,2)</f>
        <v>0</v>
      </c>
      <c r="P50" s="55">
        <f>ROUND(IF(oknTaxable_31,oknTotalNet_31*oknTax1Rate,0),2)</f>
        <v>0</v>
      </c>
      <c r="Q50" s="55">
        <f>oknTotalNet_31+oknVat_31</f>
        <v>0</v>
      </c>
      <c r="R50" s="12"/>
      <c r="T50" s="77">
        <v>31</v>
      </c>
    </row>
    <row r="51" spans="1:20" s="2" customFormat="1" ht="15.95" hidden="1" customHeight="1" x14ac:dyDescent="0.2">
      <c r="A51" s="87"/>
      <c r="B51" s="88"/>
      <c r="E51" s="19">
        <v>0</v>
      </c>
      <c r="F51" s="19">
        <v>0</v>
      </c>
      <c r="H51" s="261"/>
      <c r="I51" s="262"/>
      <c r="J51" s="262"/>
      <c r="K51" s="263"/>
      <c r="L51" s="60">
        <v>0</v>
      </c>
      <c r="M51" s="264">
        <v>0</v>
      </c>
      <c r="N51" s="265"/>
      <c r="O51" s="66">
        <f>ROUND(oknPrice_32*oknQuantity_32,2)</f>
        <v>0</v>
      </c>
      <c r="P51" s="52">
        <f>ROUND(IF(oknTaxable_32,oknTotalNet_32*oknTax1Rate,0),2)</f>
        <v>0</v>
      </c>
      <c r="Q51" s="52">
        <f>oknTotalNet_32+oknVat_32</f>
        <v>0</v>
      </c>
      <c r="R51" s="13"/>
      <c r="T51" s="77">
        <v>32</v>
      </c>
    </row>
    <row r="52" spans="1:20" s="2" customFormat="1" ht="15.95" hidden="1" customHeight="1" x14ac:dyDescent="0.2">
      <c r="A52" s="87"/>
      <c r="B52" s="88"/>
      <c r="E52" s="19">
        <v>0</v>
      </c>
      <c r="F52" s="19">
        <v>0</v>
      </c>
      <c r="H52" s="266"/>
      <c r="I52" s="267"/>
      <c r="J52" s="267"/>
      <c r="K52" s="268"/>
      <c r="L52" s="62">
        <v>0</v>
      </c>
      <c r="M52" s="269">
        <v>0</v>
      </c>
      <c r="N52" s="270"/>
      <c r="O52" s="67">
        <f>ROUND(oknPrice_33*oknQuantity_33,2)</f>
        <v>0</v>
      </c>
      <c r="P52" s="55">
        <f>ROUND(IF(oknTaxable_33,oknTotalNet_33*oknTax1Rate,0),2)</f>
        <v>0</v>
      </c>
      <c r="Q52" s="55">
        <f>oknTotalNet_33+oknVat_33</f>
        <v>0</v>
      </c>
      <c r="R52" s="12"/>
      <c r="T52" s="77">
        <v>33</v>
      </c>
    </row>
    <row r="53" spans="1:20" s="2" customFormat="1" ht="15.95" hidden="1" customHeight="1" x14ac:dyDescent="0.2">
      <c r="A53" s="87"/>
      <c r="B53" s="88"/>
      <c r="E53" s="19">
        <v>0</v>
      </c>
      <c r="F53" s="19">
        <v>0</v>
      </c>
      <c r="H53" s="261"/>
      <c r="I53" s="262"/>
      <c r="J53" s="262"/>
      <c r="K53" s="263"/>
      <c r="L53" s="60">
        <v>0</v>
      </c>
      <c r="M53" s="264">
        <v>0</v>
      </c>
      <c r="N53" s="265"/>
      <c r="O53" s="66">
        <f>ROUND(oknPrice_34*oknQuantity_34,2)</f>
        <v>0</v>
      </c>
      <c r="P53" s="52">
        <f>ROUND(IF(oknTaxable_34,oknTotalNet_34*oknTax1Rate,0),2)</f>
        <v>0</v>
      </c>
      <c r="Q53" s="52">
        <f>oknTotalNet_34+oknVat_34</f>
        <v>0</v>
      </c>
      <c r="R53" s="13"/>
      <c r="T53" s="77">
        <v>34</v>
      </c>
    </row>
    <row r="54" spans="1:20" s="2" customFormat="1" ht="15.95" hidden="1" customHeight="1" x14ac:dyDescent="0.2">
      <c r="A54" s="87"/>
      <c r="B54" s="88"/>
      <c r="E54" s="19">
        <v>0</v>
      </c>
      <c r="F54" s="19">
        <v>0</v>
      </c>
      <c r="H54" s="266"/>
      <c r="I54" s="267"/>
      <c r="J54" s="267"/>
      <c r="K54" s="268"/>
      <c r="L54" s="62">
        <v>0</v>
      </c>
      <c r="M54" s="269">
        <v>0</v>
      </c>
      <c r="N54" s="270"/>
      <c r="O54" s="67">
        <f>ROUND(oknPrice_35*oknQuantity_35,2)</f>
        <v>0</v>
      </c>
      <c r="P54" s="55">
        <f>ROUND(IF(oknTaxable_35,oknTotalNet_35*oknTax1Rate,0),2)</f>
        <v>0</v>
      </c>
      <c r="Q54" s="55">
        <f>oknTotalNet_35+oknVat_35</f>
        <v>0</v>
      </c>
      <c r="R54" s="12"/>
      <c r="T54" s="77">
        <v>35</v>
      </c>
    </row>
    <row r="55" spans="1:20" s="2" customFormat="1" ht="15.95" hidden="1" customHeight="1" x14ac:dyDescent="0.2">
      <c r="A55" s="87"/>
      <c r="B55" s="88"/>
      <c r="E55" s="19">
        <v>0</v>
      </c>
      <c r="F55" s="19">
        <v>0</v>
      </c>
      <c r="H55" s="261"/>
      <c r="I55" s="262"/>
      <c r="J55" s="262"/>
      <c r="K55" s="263"/>
      <c r="L55" s="60">
        <v>0</v>
      </c>
      <c r="M55" s="264">
        <v>0</v>
      </c>
      <c r="N55" s="265"/>
      <c r="O55" s="66">
        <f>ROUND(oknPrice_36*oknQuantity_36,2)</f>
        <v>0</v>
      </c>
      <c r="P55" s="52">
        <f>ROUND(IF(oknTaxable_36,oknTotalNet_36*oknTax1Rate,0),2)</f>
        <v>0</v>
      </c>
      <c r="Q55" s="52">
        <f>oknTotalNet_36+oknVat_36</f>
        <v>0</v>
      </c>
      <c r="R55" s="13"/>
      <c r="T55" s="77">
        <v>36</v>
      </c>
    </row>
    <row r="56" spans="1:20" s="2" customFormat="1" ht="15.95" hidden="1" customHeight="1" x14ac:dyDescent="0.2">
      <c r="A56" s="87"/>
      <c r="B56" s="88"/>
      <c r="E56" s="19">
        <v>0</v>
      </c>
      <c r="F56" s="19">
        <v>0</v>
      </c>
      <c r="H56" s="266"/>
      <c r="I56" s="267"/>
      <c r="J56" s="267"/>
      <c r="K56" s="268"/>
      <c r="L56" s="62">
        <v>0</v>
      </c>
      <c r="M56" s="269">
        <v>0</v>
      </c>
      <c r="N56" s="270"/>
      <c r="O56" s="67">
        <f>ROUND(oknPrice_37*oknQuantity_37,2)</f>
        <v>0</v>
      </c>
      <c r="P56" s="55">
        <f>ROUND(IF(oknTaxable_37,oknTotalNet_37*oknTax1Rate,0),2)</f>
        <v>0</v>
      </c>
      <c r="Q56" s="55">
        <f>oknTotalNet_37+oknVat_37</f>
        <v>0</v>
      </c>
      <c r="R56" s="12"/>
      <c r="T56" s="77">
        <v>37</v>
      </c>
    </row>
    <row r="57" spans="1:20" s="2" customFormat="1" ht="15.95" hidden="1" customHeight="1" x14ac:dyDescent="0.2">
      <c r="A57" s="87"/>
      <c r="B57" s="88"/>
      <c r="E57" s="19">
        <v>0</v>
      </c>
      <c r="F57" s="19">
        <v>0</v>
      </c>
      <c r="H57" s="261"/>
      <c r="I57" s="262"/>
      <c r="J57" s="262"/>
      <c r="K57" s="263"/>
      <c r="L57" s="60">
        <v>0</v>
      </c>
      <c r="M57" s="264">
        <v>0</v>
      </c>
      <c r="N57" s="265"/>
      <c r="O57" s="66">
        <f>ROUND(oknPrice_38*oknQuantity_38,2)</f>
        <v>0</v>
      </c>
      <c r="P57" s="52">
        <f>ROUND(IF(oknTaxable_38,oknTotalNet_38*oknTax1Rate,0),2)</f>
        <v>0</v>
      </c>
      <c r="Q57" s="52">
        <f>oknTotalNet_38+oknVat_38</f>
        <v>0</v>
      </c>
      <c r="R57" s="13"/>
      <c r="T57" s="77">
        <v>38</v>
      </c>
    </row>
    <row r="58" spans="1:20" s="2" customFormat="1" ht="15.95" hidden="1" customHeight="1" x14ac:dyDescent="0.2">
      <c r="A58" s="87"/>
      <c r="B58" s="88"/>
      <c r="E58" s="19">
        <v>0</v>
      </c>
      <c r="F58" s="19">
        <v>0</v>
      </c>
      <c r="H58" s="266"/>
      <c r="I58" s="267"/>
      <c r="J58" s="267"/>
      <c r="K58" s="268"/>
      <c r="L58" s="62">
        <v>0</v>
      </c>
      <c r="M58" s="269">
        <v>0</v>
      </c>
      <c r="N58" s="270"/>
      <c r="O58" s="67">
        <f>ROUND(oknPrice_39*oknQuantity_39,2)</f>
        <v>0</v>
      </c>
      <c r="P58" s="55">
        <f>ROUND(IF(oknTaxable_39,oknTotalNet_39*oknTax1Rate,0),2)</f>
        <v>0</v>
      </c>
      <c r="Q58" s="55">
        <f>oknTotalNet_39+oknVat_39</f>
        <v>0</v>
      </c>
      <c r="R58" s="12"/>
      <c r="T58" s="77">
        <v>39</v>
      </c>
    </row>
    <row r="59" spans="1:20" s="2" customFormat="1" ht="15.95" hidden="1" customHeight="1" x14ac:dyDescent="0.2">
      <c r="A59" s="87"/>
      <c r="B59" s="88"/>
      <c r="E59" s="19">
        <v>0</v>
      </c>
      <c r="F59" s="19">
        <v>0</v>
      </c>
      <c r="H59" s="261"/>
      <c r="I59" s="262"/>
      <c r="J59" s="262"/>
      <c r="K59" s="263"/>
      <c r="L59" s="60">
        <v>0</v>
      </c>
      <c r="M59" s="264">
        <v>0</v>
      </c>
      <c r="N59" s="265"/>
      <c r="O59" s="66">
        <f>ROUND(oknPrice_40*oknQuantity_40,2)</f>
        <v>0</v>
      </c>
      <c r="P59" s="52">
        <f>ROUND(IF(oknTaxable_40,oknTotalNet_40*oknTax1Rate,0),2)</f>
        <v>0</v>
      </c>
      <c r="Q59" s="52">
        <f>oknTotalNet_40+oknVat_40</f>
        <v>0</v>
      </c>
      <c r="R59" s="13"/>
      <c r="T59" s="77">
        <v>40</v>
      </c>
    </row>
    <row r="60" spans="1:20" s="2" customFormat="1" ht="15.95" hidden="1" customHeight="1" x14ac:dyDescent="0.2">
      <c r="A60" s="87"/>
      <c r="B60" s="88"/>
      <c r="E60" s="19">
        <v>0</v>
      </c>
      <c r="F60" s="19">
        <v>0</v>
      </c>
      <c r="H60" s="266"/>
      <c r="I60" s="267"/>
      <c r="J60" s="267"/>
      <c r="K60" s="268"/>
      <c r="L60" s="62">
        <v>0</v>
      </c>
      <c r="M60" s="269">
        <v>0</v>
      </c>
      <c r="N60" s="270"/>
      <c r="O60" s="67">
        <f>ROUND(oknPrice_41*oknQuantity_41,2)</f>
        <v>0</v>
      </c>
      <c r="P60" s="55">
        <f>ROUND(IF(oknTaxable_41,oknTotalNet_41*oknTax1Rate,0),2)</f>
        <v>0</v>
      </c>
      <c r="Q60" s="55">
        <f>oknTotalNet_41+oknVat_41</f>
        <v>0</v>
      </c>
      <c r="R60" s="12"/>
      <c r="T60" s="77">
        <v>41</v>
      </c>
    </row>
    <row r="61" spans="1:20" s="2" customFormat="1" ht="15.95" hidden="1" customHeight="1" x14ac:dyDescent="0.2">
      <c r="A61" s="87"/>
      <c r="B61" s="88"/>
      <c r="E61" s="19">
        <v>0</v>
      </c>
      <c r="F61" s="19">
        <v>0</v>
      </c>
      <c r="H61" s="261"/>
      <c r="I61" s="262"/>
      <c r="J61" s="262"/>
      <c r="K61" s="263"/>
      <c r="L61" s="60">
        <v>0</v>
      </c>
      <c r="M61" s="264">
        <v>0</v>
      </c>
      <c r="N61" s="265"/>
      <c r="O61" s="66">
        <f>ROUND(oknPrice_42*oknQuantity_42,2)</f>
        <v>0</v>
      </c>
      <c r="P61" s="52">
        <f>ROUND(IF(oknTaxable_42,oknTotalNet_42*oknTax1Rate,0),2)</f>
        <v>0</v>
      </c>
      <c r="Q61" s="52">
        <f>oknTotalNet_42+oknVat_42</f>
        <v>0</v>
      </c>
      <c r="R61" s="13"/>
      <c r="T61" s="77">
        <v>42</v>
      </c>
    </row>
    <row r="62" spans="1:20" s="2" customFormat="1" ht="15.95" hidden="1" customHeight="1" x14ac:dyDescent="0.2">
      <c r="A62" s="87"/>
      <c r="B62" s="88"/>
      <c r="E62" s="19">
        <v>0</v>
      </c>
      <c r="F62" s="19">
        <v>0</v>
      </c>
      <c r="H62" s="266"/>
      <c r="I62" s="267"/>
      <c r="J62" s="267"/>
      <c r="K62" s="268"/>
      <c r="L62" s="62"/>
      <c r="M62" s="269">
        <v>0</v>
      </c>
      <c r="N62" s="270"/>
      <c r="O62" s="67">
        <f>ROUND(oknPrice_43*oknQuantity_43,2)</f>
        <v>0</v>
      </c>
      <c r="P62" s="55">
        <f>ROUND(IF(oknTaxable_43,oknTotalNet_43*oknTax1Rate,0),2)</f>
        <v>0</v>
      </c>
      <c r="Q62" s="55">
        <f>oknTotalNet_43+oknVat_43</f>
        <v>0</v>
      </c>
      <c r="R62" s="12"/>
      <c r="T62" s="77">
        <v>43</v>
      </c>
    </row>
    <row r="63" spans="1:20" s="2" customFormat="1" ht="15.95" hidden="1" customHeight="1" x14ac:dyDescent="0.2">
      <c r="A63" s="87"/>
      <c r="B63" s="88"/>
      <c r="E63" s="19">
        <v>0</v>
      </c>
      <c r="F63" s="19">
        <v>0</v>
      </c>
      <c r="H63" s="261"/>
      <c r="I63" s="262"/>
      <c r="J63" s="262"/>
      <c r="K63" s="263"/>
      <c r="L63" s="60">
        <v>0</v>
      </c>
      <c r="M63" s="264">
        <v>0</v>
      </c>
      <c r="N63" s="265"/>
      <c r="O63" s="66">
        <f>ROUND(oknPrice_44*oknQuantity_44,2)</f>
        <v>0</v>
      </c>
      <c r="P63" s="52">
        <f>ROUND(IF(oknTaxable_44,oknTotalNet_44*oknTax1Rate,0),2)</f>
        <v>0</v>
      </c>
      <c r="Q63" s="52">
        <f>oknTotalNet_44+oknVat_44</f>
        <v>0</v>
      </c>
      <c r="R63" s="13"/>
      <c r="T63" s="77">
        <v>44</v>
      </c>
    </row>
    <row r="64" spans="1:20" s="2" customFormat="1" ht="15.95" hidden="1" customHeight="1" x14ac:dyDescent="0.2">
      <c r="A64" s="87"/>
      <c r="B64" s="88"/>
      <c r="E64" s="19">
        <v>0</v>
      </c>
      <c r="F64" s="19">
        <v>0</v>
      </c>
      <c r="H64" s="266"/>
      <c r="I64" s="267"/>
      <c r="J64" s="267"/>
      <c r="K64" s="268"/>
      <c r="L64" s="62">
        <v>0</v>
      </c>
      <c r="M64" s="269">
        <v>0</v>
      </c>
      <c r="N64" s="270"/>
      <c r="O64" s="67">
        <f>ROUND(oknPrice_45*oknQuantity_45,2)</f>
        <v>0</v>
      </c>
      <c r="P64" s="55">
        <f>ROUND(IF(oknTaxable_45,oknTotalNet_45*oknTax1Rate,0),2)</f>
        <v>0</v>
      </c>
      <c r="Q64" s="55">
        <f>oknTotalNet_45+oknVat_45</f>
        <v>0</v>
      </c>
      <c r="R64" s="12"/>
      <c r="T64" s="77">
        <v>45</v>
      </c>
    </row>
    <row r="65" spans="1:20" s="2" customFormat="1" ht="15.95" hidden="1" customHeight="1" x14ac:dyDescent="0.2">
      <c r="A65" s="87"/>
      <c r="B65" s="88"/>
      <c r="E65" s="19">
        <v>0</v>
      </c>
      <c r="F65" s="19">
        <v>0</v>
      </c>
      <c r="H65" s="261"/>
      <c r="I65" s="262"/>
      <c r="J65" s="262"/>
      <c r="K65" s="263"/>
      <c r="L65" s="60">
        <v>0</v>
      </c>
      <c r="M65" s="264">
        <v>0</v>
      </c>
      <c r="N65" s="265"/>
      <c r="O65" s="66">
        <f>ROUND(oknPrice_46*oknQuantity_46,2)</f>
        <v>0</v>
      </c>
      <c r="P65" s="52">
        <f>ROUND(IF(oknTaxable_46,oknTotalNet_46*oknTax1Rate,0),2)</f>
        <v>0</v>
      </c>
      <c r="Q65" s="52">
        <f>oknTotalNet_46+oknVat_46</f>
        <v>0</v>
      </c>
      <c r="R65" s="13"/>
      <c r="T65" s="77">
        <v>46</v>
      </c>
    </row>
    <row r="66" spans="1:20" s="2" customFormat="1" ht="15.95" hidden="1" customHeight="1" x14ac:dyDescent="0.2">
      <c r="A66" s="87"/>
      <c r="B66" s="88"/>
      <c r="E66" s="19">
        <v>0</v>
      </c>
      <c r="F66" s="19">
        <v>0</v>
      </c>
      <c r="H66" s="266"/>
      <c r="I66" s="267"/>
      <c r="J66" s="267"/>
      <c r="K66" s="268"/>
      <c r="L66" s="62">
        <v>0</v>
      </c>
      <c r="M66" s="269">
        <v>0</v>
      </c>
      <c r="N66" s="270"/>
      <c r="O66" s="67">
        <f>ROUND(oknPrice_47*oknQuantity_47,2)</f>
        <v>0</v>
      </c>
      <c r="P66" s="55">
        <f>ROUND(IF(oknTaxable_47,oknTotalNet_47*oknTax1Rate,0),2)</f>
        <v>0</v>
      </c>
      <c r="Q66" s="55">
        <f>oknTotalNet_47+oknVat_47</f>
        <v>0</v>
      </c>
      <c r="R66" s="12"/>
      <c r="T66" s="77">
        <v>47</v>
      </c>
    </row>
    <row r="67" spans="1:20" s="2" customFormat="1" ht="15.95" hidden="1" customHeight="1" x14ac:dyDescent="0.2">
      <c r="A67" s="87"/>
      <c r="B67" s="88"/>
      <c r="E67" s="19">
        <v>0</v>
      </c>
      <c r="F67" s="19">
        <v>0</v>
      </c>
      <c r="H67" s="271"/>
      <c r="I67" s="272"/>
      <c r="J67" s="272"/>
      <c r="K67" s="273"/>
      <c r="L67" s="64">
        <v>0</v>
      </c>
      <c r="M67" s="274">
        <v>0</v>
      </c>
      <c r="N67" s="275"/>
      <c r="O67" s="69">
        <f>ROUND(oknPrice_48*oknQuantity_48,2)</f>
        <v>0</v>
      </c>
      <c r="P67" s="54">
        <f>ROUND(IF(oknTaxable_48,oknTotalNet_48*oknTax1Rate,0),2)</f>
        <v>0</v>
      </c>
      <c r="Q67" s="54">
        <f>oknTotalNet_48+oknVat_48</f>
        <v>0</v>
      </c>
      <c r="R67" s="13"/>
      <c r="T67" s="77">
        <v>48</v>
      </c>
    </row>
    <row r="68" spans="1:20" s="2" customFormat="1" ht="15.95" hidden="1" customHeight="1" x14ac:dyDescent="0.2">
      <c r="A68" s="87"/>
      <c r="B68" s="88"/>
      <c r="E68" s="19">
        <v>0</v>
      </c>
      <c r="F68" s="19">
        <v>0</v>
      </c>
      <c r="H68" s="266"/>
      <c r="I68" s="267"/>
      <c r="J68" s="267"/>
      <c r="K68" s="268"/>
      <c r="L68" s="62">
        <v>0</v>
      </c>
      <c r="M68" s="269">
        <v>0</v>
      </c>
      <c r="N68" s="270"/>
      <c r="O68" s="67">
        <f>ROUND(oknPrice_49*oknQuantity_49,2)</f>
        <v>0</v>
      </c>
      <c r="P68" s="55">
        <f>ROUND(IF(oknTaxable_49,oknTotalNet_49*oknTax1Rate,0),2)</f>
        <v>0</v>
      </c>
      <c r="Q68" s="55">
        <f>oknTotalNet_49+oknVat_49</f>
        <v>0</v>
      </c>
      <c r="R68" s="12"/>
      <c r="T68" s="77">
        <v>49</v>
      </c>
    </row>
    <row r="69" spans="1:20" s="2" customFormat="1" ht="15.95" hidden="1" customHeight="1" x14ac:dyDescent="0.2">
      <c r="A69" s="87"/>
      <c r="B69" s="88"/>
      <c r="E69" s="19">
        <v>0</v>
      </c>
      <c r="F69" s="19">
        <v>0</v>
      </c>
      <c r="H69" s="261"/>
      <c r="I69" s="262"/>
      <c r="J69" s="262"/>
      <c r="K69" s="263"/>
      <c r="L69" s="60">
        <v>0</v>
      </c>
      <c r="M69" s="264">
        <v>0</v>
      </c>
      <c r="N69" s="265"/>
      <c r="O69" s="66">
        <f>ROUND(oknPrice_50*oknQuantity_50,2)</f>
        <v>0</v>
      </c>
      <c r="P69" s="52">
        <f>ROUND(IF(oknTaxable_50,oknTotalNet_50*oknTax1Rate,0),2)</f>
        <v>0</v>
      </c>
      <c r="Q69" s="52">
        <f>oknTotalNet_50+oknVat_50</f>
        <v>0</v>
      </c>
      <c r="R69" s="13"/>
      <c r="T69" s="77">
        <v>50</v>
      </c>
    </row>
    <row r="70" spans="1:20" s="2" customFormat="1" ht="15.95" hidden="1" customHeight="1" x14ac:dyDescent="0.2">
      <c r="A70" s="87"/>
      <c r="B70" s="88"/>
      <c r="E70" s="19">
        <v>0</v>
      </c>
      <c r="F70" s="19">
        <v>0</v>
      </c>
      <c r="H70" s="266"/>
      <c r="I70" s="267"/>
      <c r="J70" s="267"/>
      <c r="K70" s="268"/>
      <c r="L70" s="62">
        <v>0</v>
      </c>
      <c r="M70" s="269">
        <v>0</v>
      </c>
      <c r="N70" s="270"/>
      <c r="O70" s="67">
        <f>ROUND(oknPrice_51*oknQuantity_51,2)</f>
        <v>0</v>
      </c>
      <c r="P70" s="55">
        <f>ROUND(IF(oknTaxable_51,oknTotalNet_51*oknTax1Rate,0),2)</f>
        <v>0</v>
      </c>
      <c r="Q70" s="55">
        <f>oknTotalNet_51+oknVat_51</f>
        <v>0</v>
      </c>
      <c r="R70" s="12"/>
      <c r="T70" s="77">
        <v>51</v>
      </c>
    </row>
    <row r="71" spans="1:20" s="2" customFormat="1" ht="15.95" hidden="1" customHeight="1" x14ac:dyDescent="0.2">
      <c r="A71" s="87"/>
      <c r="B71" s="88"/>
      <c r="E71" s="19">
        <v>0</v>
      </c>
      <c r="F71" s="19">
        <v>0</v>
      </c>
      <c r="H71" s="261"/>
      <c r="I71" s="262"/>
      <c r="J71" s="262"/>
      <c r="K71" s="263"/>
      <c r="L71" s="60">
        <v>0</v>
      </c>
      <c r="M71" s="264">
        <v>0</v>
      </c>
      <c r="N71" s="265"/>
      <c r="O71" s="66">
        <f>ROUND(oknPrice_52*oknQuantity_52,2)</f>
        <v>0</v>
      </c>
      <c r="P71" s="52">
        <f>ROUND(IF(oknTaxable_52,oknTotalNet_52*oknTax1Rate,0),2)</f>
        <v>0</v>
      </c>
      <c r="Q71" s="52">
        <f>oknTotalNet_52+oknVat_52</f>
        <v>0</v>
      </c>
      <c r="R71" s="13"/>
      <c r="T71" s="77">
        <v>52</v>
      </c>
    </row>
    <row r="72" spans="1:20" s="2" customFormat="1" ht="15.95" hidden="1" customHeight="1" x14ac:dyDescent="0.2">
      <c r="A72" s="87"/>
      <c r="B72" s="88"/>
      <c r="E72" s="19">
        <v>0</v>
      </c>
      <c r="F72" s="19">
        <v>0</v>
      </c>
      <c r="H72" s="266"/>
      <c r="I72" s="267"/>
      <c r="J72" s="267"/>
      <c r="K72" s="268"/>
      <c r="L72" s="62">
        <v>0</v>
      </c>
      <c r="M72" s="269">
        <v>0</v>
      </c>
      <c r="N72" s="270"/>
      <c r="O72" s="67">
        <f>ROUND(oknPrice_53*oknQuantity_53,2)</f>
        <v>0</v>
      </c>
      <c r="P72" s="55">
        <f>ROUND(IF(oknTaxable_53,oknTotalNet_53*oknTax1Rate,0),2)</f>
        <v>0</v>
      </c>
      <c r="Q72" s="55">
        <f>oknTotalNet_53+oknVat_53</f>
        <v>0</v>
      </c>
      <c r="R72" s="12"/>
      <c r="T72" s="77">
        <v>53</v>
      </c>
    </row>
    <row r="73" spans="1:20" s="2" customFormat="1" ht="15.95" hidden="1" customHeight="1" x14ac:dyDescent="0.2">
      <c r="A73" s="87"/>
      <c r="B73" s="88"/>
      <c r="E73" s="19">
        <v>0</v>
      </c>
      <c r="F73" s="19">
        <v>0</v>
      </c>
      <c r="H73" s="261"/>
      <c r="I73" s="262"/>
      <c r="J73" s="262"/>
      <c r="K73" s="263"/>
      <c r="L73" s="60">
        <v>0</v>
      </c>
      <c r="M73" s="264">
        <v>0</v>
      </c>
      <c r="N73" s="265"/>
      <c r="O73" s="66">
        <f>ROUND(oknPrice_54*oknQuantity_54,2)</f>
        <v>0</v>
      </c>
      <c r="P73" s="52">
        <f>ROUND(IF(oknTaxable_54,oknTotalNet_54*oknTax1Rate,0),2)</f>
        <v>0</v>
      </c>
      <c r="Q73" s="52">
        <f>oknTotalNet_54+oknVat_54</f>
        <v>0</v>
      </c>
      <c r="R73" s="13"/>
      <c r="T73" s="77">
        <v>54</v>
      </c>
    </row>
    <row r="74" spans="1:20" s="2" customFormat="1" ht="15.95" hidden="1" customHeight="1" x14ac:dyDescent="0.2">
      <c r="A74" s="87"/>
      <c r="B74" s="88"/>
      <c r="E74" s="19">
        <v>0</v>
      </c>
      <c r="F74" s="19">
        <v>0</v>
      </c>
      <c r="H74" s="266"/>
      <c r="I74" s="267"/>
      <c r="J74" s="267"/>
      <c r="K74" s="268"/>
      <c r="L74" s="62">
        <v>0</v>
      </c>
      <c r="M74" s="269">
        <v>0</v>
      </c>
      <c r="N74" s="270"/>
      <c r="O74" s="67">
        <f>ROUND(oknPrice_55*oknQuantity_55,2)</f>
        <v>0</v>
      </c>
      <c r="P74" s="55">
        <f>ROUND(IF(oknTaxable_55,oknTotalNet_55*oknTax1Rate,0),2)</f>
        <v>0</v>
      </c>
      <c r="Q74" s="55">
        <f>oknTotalNet_55+oknVat_55</f>
        <v>0</v>
      </c>
      <c r="R74" s="12"/>
      <c r="T74" s="77">
        <v>55</v>
      </c>
    </row>
    <row r="75" spans="1:20" s="2" customFormat="1" ht="15.95" hidden="1" customHeight="1" x14ac:dyDescent="0.2">
      <c r="A75" s="87"/>
      <c r="B75" s="88"/>
      <c r="E75" s="19">
        <v>0</v>
      </c>
      <c r="F75" s="19">
        <v>0</v>
      </c>
      <c r="H75" s="261"/>
      <c r="I75" s="262"/>
      <c r="J75" s="262"/>
      <c r="K75" s="263"/>
      <c r="L75" s="60">
        <v>0</v>
      </c>
      <c r="M75" s="264">
        <v>0</v>
      </c>
      <c r="N75" s="265"/>
      <c r="O75" s="66">
        <f>ROUND(oknPrice_56*oknQuantity_56,2)</f>
        <v>0</v>
      </c>
      <c r="P75" s="52">
        <f>ROUND(IF(oknTaxable_56,oknTotalNet_56*oknTax1Rate,0),2)</f>
        <v>0</v>
      </c>
      <c r="Q75" s="52">
        <f>oknTotalNet_56+oknVat_56</f>
        <v>0</v>
      </c>
      <c r="R75" s="13"/>
      <c r="T75" s="77">
        <v>56</v>
      </c>
    </row>
    <row r="76" spans="1:20" s="2" customFormat="1" ht="15.95" hidden="1" customHeight="1" x14ac:dyDescent="0.2">
      <c r="A76" s="87"/>
      <c r="B76" s="88"/>
      <c r="E76" s="19">
        <v>0</v>
      </c>
      <c r="F76" s="19">
        <v>0</v>
      </c>
      <c r="H76" s="266"/>
      <c r="I76" s="267"/>
      <c r="J76" s="267"/>
      <c r="K76" s="268"/>
      <c r="L76" s="62">
        <v>0</v>
      </c>
      <c r="M76" s="269">
        <v>0</v>
      </c>
      <c r="N76" s="270"/>
      <c r="O76" s="67">
        <f>ROUND(oknPrice_57*oknQuantity_57,2)</f>
        <v>0</v>
      </c>
      <c r="P76" s="55">
        <f>ROUND(IF(oknTaxable_57,oknTotalNet_57*oknTax1Rate,0),2)</f>
        <v>0</v>
      </c>
      <c r="Q76" s="55">
        <f>oknTotalNet_57+oknVat_57</f>
        <v>0</v>
      </c>
      <c r="R76" s="12"/>
      <c r="T76" s="77">
        <v>57</v>
      </c>
    </row>
    <row r="77" spans="1:20" s="2" customFormat="1" ht="15.95" hidden="1" customHeight="1" x14ac:dyDescent="0.2">
      <c r="A77" s="87"/>
      <c r="B77" s="88"/>
      <c r="E77" s="19">
        <v>0</v>
      </c>
      <c r="F77" s="19">
        <v>0</v>
      </c>
      <c r="H77" s="261"/>
      <c r="I77" s="262"/>
      <c r="J77" s="262"/>
      <c r="K77" s="263"/>
      <c r="L77" s="60">
        <v>0</v>
      </c>
      <c r="M77" s="264">
        <v>0</v>
      </c>
      <c r="N77" s="265"/>
      <c r="O77" s="66">
        <f>ROUND(oknPrice_58*oknQuantity_58,2)</f>
        <v>0</v>
      </c>
      <c r="P77" s="52">
        <f>ROUND(IF(oknTaxable_58,oknTotalNet_58*oknTax1Rate,0),2)</f>
        <v>0</v>
      </c>
      <c r="Q77" s="52">
        <f>oknTotalNet_58+oknVat_58</f>
        <v>0</v>
      </c>
      <c r="R77" s="13"/>
      <c r="T77" s="77">
        <v>58</v>
      </c>
    </row>
    <row r="78" spans="1:20" s="2" customFormat="1" ht="15.95" hidden="1" customHeight="1" x14ac:dyDescent="0.2">
      <c r="A78" s="87"/>
      <c r="B78" s="88"/>
      <c r="E78" s="19">
        <v>0</v>
      </c>
      <c r="F78" s="19">
        <v>0</v>
      </c>
      <c r="H78" s="256"/>
      <c r="I78" s="257"/>
      <c r="J78" s="257"/>
      <c r="K78" s="258"/>
      <c r="L78" s="63">
        <v>0</v>
      </c>
      <c r="M78" s="259">
        <v>0</v>
      </c>
      <c r="N78" s="260"/>
      <c r="O78" s="68">
        <f>ROUND(oknPrice_59*oknQuantity_59,2)</f>
        <v>0</v>
      </c>
      <c r="P78" s="56">
        <f>ROUND(IF(oknTaxable_59,oknTotalNet_59*oknTax1Rate,0),2)</f>
        <v>0</v>
      </c>
      <c r="Q78" s="56">
        <f>oknTotalNet_59+oknVat_59</f>
        <v>0</v>
      </c>
      <c r="R78" s="12"/>
      <c r="T78" s="77">
        <v>59</v>
      </c>
    </row>
    <row r="79" spans="1:20" s="2" customFormat="1" ht="15.95" hidden="1" customHeight="1" x14ac:dyDescent="0.2">
      <c r="A79" s="87"/>
      <c r="B79" s="88"/>
      <c r="E79" s="19">
        <v>0</v>
      </c>
      <c r="F79" s="19">
        <v>0</v>
      </c>
      <c r="H79" s="261"/>
      <c r="I79" s="262"/>
      <c r="J79" s="262"/>
      <c r="K79" s="263"/>
      <c r="L79" s="60">
        <v>0</v>
      </c>
      <c r="M79" s="264">
        <v>0</v>
      </c>
      <c r="N79" s="265"/>
      <c r="O79" s="66">
        <f>ROUND(oknPrice_60*oknQuantity_60,2)</f>
        <v>0</v>
      </c>
      <c r="P79" s="52">
        <f>ROUND(IF(oknTaxable_60,oknTotalNet_60*oknTax1Rate,0),2)</f>
        <v>0</v>
      </c>
      <c r="Q79" s="52">
        <f>oknTotalNet_60+oknVat_60</f>
        <v>0</v>
      </c>
      <c r="R79" s="13"/>
      <c r="T79" s="77">
        <v>60</v>
      </c>
    </row>
    <row r="80" spans="1:20" s="2" customFormat="1" ht="15.95" hidden="1" customHeight="1" x14ac:dyDescent="0.2">
      <c r="A80" s="87"/>
      <c r="B80" s="88"/>
      <c r="E80" s="19">
        <v>0</v>
      </c>
      <c r="F80" s="19">
        <v>0</v>
      </c>
      <c r="H80" s="266"/>
      <c r="I80" s="267"/>
      <c r="J80" s="267"/>
      <c r="K80" s="268"/>
      <c r="L80" s="62">
        <v>0</v>
      </c>
      <c r="M80" s="269">
        <v>0</v>
      </c>
      <c r="N80" s="270"/>
      <c r="O80" s="67">
        <f>ROUND(oknPrice_61*oknQuantity_61,2)</f>
        <v>0</v>
      </c>
      <c r="P80" s="55">
        <f>ROUND(IF(oknTaxable_61,oknTotalNet_61*oknTax1Rate,0),2)</f>
        <v>0</v>
      </c>
      <c r="Q80" s="55">
        <f>oknTotalNet_61+oknVat_61</f>
        <v>0</v>
      </c>
      <c r="R80" s="12"/>
      <c r="T80" s="77">
        <v>61</v>
      </c>
    </row>
    <row r="81" spans="1:20" s="2" customFormat="1" ht="15.95" hidden="1" customHeight="1" x14ac:dyDescent="0.2">
      <c r="A81" s="87"/>
      <c r="B81" s="88"/>
      <c r="E81" s="19">
        <v>0</v>
      </c>
      <c r="F81" s="19">
        <v>0</v>
      </c>
      <c r="H81" s="261"/>
      <c r="I81" s="262"/>
      <c r="J81" s="262"/>
      <c r="K81" s="263"/>
      <c r="L81" s="60">
        <v>0</v>
      </c>
      <c r="M81" s="264">
        <v>0</v>
      </c>
      <c r="N81" s="265"/>
      <c r="O81" s="66">
        <f>ROUND(oknPrice_62*oknQuantity_62,2)</f>
        <v>0</v>
      </c>
      <c r="P81" s="52">
        <f>ROUND(IF(oknTaxable_62,oknTotalNet_62*oknTax1Rate,0),2)</f>
        <v>0</v>
      </c>
      <c r="Q81" s="52">
        <f>oknTotalNet_62+oknVat_62</f>
        <v>0</v>
      </c>
      <c r="R81" s="13"/>
      <c r="T81" s="77">
        <v>62</v>
      </c>
    </row>
    <row r="82" spans="1:20" s="2" customFormat="1" ht="15.95" hidden="1" customHeight="1" x14ac:dyDescent="0.2">
      <c r="A82" s="87"/>
      <c r="B82" s="88"/>
      <c r="E82" s="19">
        <v>0</v>
      </c>
      <c r="F82" s="19">
        <v>0</v>
      </c>
      <c r="H82" s="266"/>
      <c r="I82" s="267"/>
      <c r="J82" s="267"/>
      <c r="K82" s="268"/>
      <c r="L82" s="62">
        <v>0</v>
      </c>
      <c r="M82" s="269">
        <v>0</v>
      </c>
      <c r="N82" s="270"/>
      <c r="O82" s="67">
        <f>ROUND(oknPrice_63*oknQuantity_63,2)</f>
        <v>0</v>
      </c>
      <c r="P82" s="55">
        <f>ROUND(IF(oknTaxable_63,oknTotalNet_63*oknTax1Rate,0),2)</f>
        <v>0</v>
      </c>
      <c r="Q82" s="55">
        <f>oknTotalNet_63+oknVat_63</f>
        <v>0</v>
      </c>
      <c r="R82" s="12"/>
      <c r="T82" s="77">
        <v>63</v>
      </c>
    </row>
    <row r="83" spans="1:20" s="2" customFormat="1" ht="15.95" hidden="1" customHeight="1" x14ac:dyDescent="0.2">
      <c r="A83" s="87"/>
      <c r="B83" s="88"/>
      <c r="E83" s="19">
        <v>0</v>
      </c>
      <c r="F83" s="19">
        <v>0</v>
      </c>
      <c r="H83" s="261"/>
      <c r="I83" s="262"/>
      <c r="J83" s="262"/>
      <c r="K83" s="263"/>
      <c r="L83" s="60">
        <v>0</v>
      </c>
      <c r="M83" s="264">
        <v>0</v>
      </c>
      <c r="N83" s="265"/>
      <c r="O83" s="66">
        <f>ROUND(oknPrice_64*oknQuantity_64,2)</f>
        <v>0</v>
      </c>
      <c r="P83" s="52">
        <f>ROUND(IF(oknTaxable_64,oknTotalNet_64*oknTax1Rate,0),2)</f>
        <v>0</v>
      </c>
      <c r="Q83" s="52">
        <f>oknTotalNet_64+oknVat_64</f>
        <v>0</v>
      </c>
      <c r="R83" s="13"/>
      <c r="T83" s="77">
        <v>64</v>
      </c>
    </row>
    <row r="84" spans="1:20" s="2" customFormat="1" ht="15.95" hidden="1" customHeight="1" x14ac:dyDescent="0.2">
      <c r="A84" s="87"/>
      <c r="B84" s="88"/>
      <c r="E84" s="19">
        <v>0</v>
      </c>
      <c r="F84" s="19">
        <v>0</v>
      </c>
      <c r="H84" s="266"/>
      <c r="I84" s="267"/>
      <c r="J84" s="267"/>
      <c r="K84" s="268"/>
      <c r="L84" s="62">
        <v>0</v>
      </c>
      <c r="M84" s="269">
        <v>0</v>
      </c>
      <c r="N84" s="270"/>
      <c r="O84" s="67">
        <f>ROUND(oknPrice_65*oknQuantity_65,2)</f>
        <v>0</v>
      </c>
      <c r="P84" s="55">
        <f>ROUND(IF(oknTaxable_65,oknTotalNet_65*oknTax1Rate,0),2)</f>
        <v>0</v>
      </c>
      <c r="Q84" s="55">
        <f>oknTotalNet_65+oknVat_65</f>
        <v>0</v>
      </c>
      <c r="R84" s="12"/>
      <c r="T84" s="77">
        <v>65</v>
      </c>
    </row>
    <row r="85" spans="1:20" s="2" customFormat="1" ht="15.95" hidden="1" customHeight="1" x14ac:dyDescent="0.2">
      <c r="A85" s="87"/>
      <c r="B85" s="88"/>
      <c r="E85" s="19">
        <v>0</v>
      </c>
      <c r="F85" s="19">
        <v>0</v>
      </c>
      <c r="H85" s="261"/>
      <c r="I85" s="262"/>
      <c r="J85" s="262"/>
      <c r="K85" s="263"/>
      <c r="L85" s="60">
        <v>0</v>
      </c>
      <c r="M85" s="264">
        <v>0</v>
      </c>
      <c r="N85" s="265"/>
      <c r="O85" s="66">
        <f>ROUND(oknPrice_66*oknQuantity_66,2)</f>
        <v>0</v>
      </c>
      <c r="P85" s="52">
        <f>ROUND(IF(oknTaxable_66,oknTotalNet_66*oknTax1Rate,0),2)</f>
        <v>0</v>
      </c>
      <c r="Q85" s="52">
        <f>oknTotalNet_66+oknVat_66</f>
        <v>0</v>
      </c>
      <c r="R85" s="13"/>
      <c r="T85" s="77">
        <v>66</v>
      </c>
    </row>
    <row r="86" spans="1:20" s="2" customFormat="1" ht="15.95" hidden="1" customHeight="1" x14ac:dyDescent="0.2">
      <c r="A86" s="87"/>
      <c r="B86" s="88"/>
      <c r="E86" s="19">
        <v>0</v>
      </c>
      <c r="F86" s="19">
        <v>0</v>
      </c>
      <c r="H86" s="266"/>
      <c r="I86" s="267"/>
      <c r="J86" s="267"/>
      <c r="K86" s="268"/>
      <c r="L86" s="62">
        <v>0</v>
      </c>
      <c r="M86" s="269">
        <v>0</v>
      </c>
      <c r="N86" s="270"/>
      <c r="O86" s="67">
        <f>ROUND(oknPrice_67*oknQuantity_67,2)</f>
        <v>0</v>
      </c>
      <c r="P86" s="55">
        <f>ROUND(IF(oknTaxable_67,oknTotalNet_67*oknTax1Rate,0),2)</f>
        <v>0</v>
      </c>
      <c r="Q86" s="55">
        <f>oknTotalNet_67+oknVat_67</f>
        <v>0</v>
      </c>
      <c r="R86" s="12"/>
      <c r="T86" s="77">
        <v>67</v>
      </c>
    </row>
    <row r="87" spans="1:20" s="2" customFormat="1" ht="15.95" hidden="1" customHeight="1" x14ac:dyDescent="0.2">
      <c r="A87" s="87"/>
      <c r="B87" s="88"/>
      <c r="E87" s="19">
        <v>0</v>
      </c>
      <c r="F87" s="19">
        <v>0</v>
      </c>
      <c r="H87" s="261"/>
      <c r="I87" s="262"/>
      <c r="J87" s="262"/>
      <c r="K87" s="263"/>
      <c r="L87" s="60">
        <v>0</v>
      </c>
      <c r="M87" s="264">
        <v>0</v>
      </c>
      <c r="N87" s="265"/>
      <c r="O87" s="66">
        <f>ROUND(oknPrice_68*oknQuantity_68,2)</f>
        <v>0</v>
      </c>
      <c r="P87" s="52">
        <f>ROUND(IF(oknTaxable_68,oknTotalNet_68*oknTax1Rate,0),2)</f>
        <v>0</v>
      </c>
      <c r="Q87" s="52">
        <f>oknTotalNet_68+oknVat_68</f>
        <v>0</v>
      </c>
      <c r="R87" s="13"/>
      <c r="T87" s="77">
        <v>68</v>
      </c>
    </row>
    <row r="88" spans="1:20" s="2" customFormat="1" ht="15.95" hidden="1" customHeight="1" x14ac:dyDescent="0.2">
      <c r="A88" s="87"/>
      <c r="B88" s="88"/>
      <c r="E88" s="19">
        <v>0</v>
      </c>
      <c r="F88" s="19">
        <v>0</v>
      </c>
      <c r="H88" s="266"/>
      <c r="I88" s="267"/>
      <c r="J88" s="267"/>
      <c r="K88" s="268"/>
      <c r="L88" s="62">
        <v>0</v>
      </c>
      <c r="M88" s="269">
        <v>0</v>
      </c>
      <c r="N88" s="270"/>
      <c r="O88" s="67">
        <f>ROUND(oknPrice_69*oknQuantity_69,2)</f>
        <v>0</v>
      </c>
      <c r="P88" s="55">
        <f>ROUND(IF(oknTaxable_69,oknTotalNet_69*oknTax1Rate,0),2)</f>
        <v>0</v>
      </c>
      <c r="Q88" s="55">
        <f>oknTotalNet_69+oknVat_69</f>
        <v>0</v>
      </c>
      <c r="R88" s="12"/>
      <c r="T88" s="77">
        <v>69</v>
      </c>
    </row>
    <row r="89" spans="1:20" s="2" customFormat="1" ht="15.95" hidden="1" customHeight="1" x14ac:dyDescent="0.2">
      <c r="A89" s="87"/>
      <c r="B89" s="88"/>
      <c r="E89" s="19">
        <v>0</v>
      </c>
      <c r="F89" s="19">
        <v>0</v>
      </c>
      <c r="H89" s="261"/>
      <c r="I89" s="262"/>
      <c r="J89" s="262"/>
      <c r="K89" s="263"/>
      <c r="L89" s="60">
        <v>0</v>
      </c>
      <c r="M89" s="264">
        <v>0</v>
      </c>
      <c r="N89" s="265"/>
      <c r="O89" s="66">
        <f>ROUND(oknPrice_70*oknQuantity_70,2)</f>
        <v>0</v>
      </c>
      <c r="P89" s="52">
        <f>ROUND(IF(oknTaxable_70,oknTotalNet_70*oknTax1Rate,0),2)</f>
        <v>0</v>
      </c>
      <c r="Q89" s="52">
        <f>oknTotalNet_70+oknVat_70</f>
        <v>0</v>
      </c>
      <c r="R89" s="13"/>
      <c r="T89" s="77">
        <v>70</v>
      </c>
    </row>
    <row r="90" spans="1:20" s="2" customFormat="1" ht="15.95" hidden="1" customHeight="1" x14ac:dyDescent="0.2">
      <c r="A90" s="87"/>
      <c r="B90" s="88"/>
      <c r="E90" s="19">
        <v>0</v>
      </c>
      <c r="F90" s="19">
        <v>0</v>
      </c>
      <c r="H90" s="266"/>
      <c r="I90" s="267"/>
      <c r="J90" s="267"/>
      <c r="K90" s="268"/>
      <c r="L90" s="62">
        <v>0</v>
      </c>
      <c r="M90" s="269">
        <v>0</v>
      </c>
      <c r="N90" s="270"/>
      <c r="O90" s="67">
        <f>ROUND(oknPrice_71*oknQuantity_71,2)</f>
        <v>0</v>
      </c>
      <c r="P90" s="55">
        <f>ROUND(IF(oknTaxable_71,oknTotalNet_71*oknTax1Rate,0),2)</f>
        <v>0</v>
      </c>
      <c r="Q90" s="55">
        <f>oknTotalNet_71+oknVat_71</f>
        <v>0</v>
      </c>
      <c r="R90" s="12"/>
      <c r="T90" s="77">
        <v>71</v>
      </c>
    </row>
    <row r="91" spans="1:20" s="2" customFormat="1" ht="15.95" hidden="1" customHeight="1" x14ac:dyDescent="0.2">
      <c r="A91" s="87"/>
      <c r="B91" s="88"/>
      <c r="E91" s="19">
        <v>0</v>
      </c>
      <c r="F91" s="19">
        <v>0</v>
      </c>
      <c r="H91" s="261"/>
      <c r="I91" s="262"/>
      <c r="J91" s="262"/>
      <c r="K91" s="263"/>
      <c r="L91" s="60">
        <v>0</v>
      </c>
      <c r="M91" s="264">
        <v>0</v>
      </c>
      <c r="N91" s="265"/>
      <c r="O91" s="66">
        <f>ROUND(oknPrice_72*oknQuantity_72,2)</f>
        <v>0</v>
      </c>
      <c r="P91" s="52">
        <f>ROUND(IF(oknTaxable_72,oknTotalNet_72*oknTax1Rate,0),2)</f>
        <v>0</v>
      </c>
      <c r="Q91" s="52">
        <f>oknTotalNet_72+oknVat_72</f>
        <v>0</v>
      </c>
      <c r="R91" s="13"/>
      <c r="T91" s="77">
        <v>72</v>
      </c>
    </row>
    <row r="92" spans="1:20" s="2" customFormat="1" ht="15.95" hidden="1" customHeight="1" x14ac:dyDescent="0.2">
      <c r="A92" s="87"/>
      <c r="B92" s="88"/>
      <c r="E92" s="19">
        <v>0</v>
      </c>
      <c r="F92" s="19">
        <v>0</v>
      </c>
      <c r="H92" s="266"/>
      <c r="I92" s="267"/>
      <c r="J92" s="267"/>
      <c r="K92" s="268"/>
      <c r="L92" s="62">
        <v>0</v>
      </c>
      <c r="M92" s="269">
        <v>0</v>
      </c>
      <c r="N92" s="270"/>
      <c r="O92" s="67">
        <f>ROUND(oknPrice_73*oknQuantity_73,2)</f>
        <v>0</v>
      </c>
      <c r="P92" s="55">
        <f>ROUND(IF(oknTaxable_73,oknTotalNet_73*oknTax1Rate,0),2)</f>
        <v>0</v>
      </c>
      <c r="Q92" s="55">
        <f>oknTotalNet_73+oknVat_73</f>
        <v>0</v>
      </c>
      <c r="R92" s="12"/>
      <c r="T92" s="77">
        <v>73</v>
      </c>
    </row>
    <row r="93" spans="1:20" s="2" customFormat="1" ht="15.95" hidden="1" customHeight="1" x14ac:dyDescent="0.2">
      <c r="A93" s="87"/>
      <c r="B93" s="88"/>
      <c r="E93" s="19">
        <v>0</v>
      </c>
      <c r="F93" s="19">
        <v>0</v>
      </c>
      <c r="H93" s="261"/>
      <c r="I93" s="262"/>
      <c r="J93" s="262"/>
      <c r="K93" s="263"/>
      <c r="L93" s="60">
        <v>0</v>
      </c>
      <c r="M93" s="264">
        <v>0</v>
      </c>
      <c r="N93" s="265"/>
      <c r="O93" s="66">
        <f>ROUND(oknPrice_74*oknQuantity_74,2)</f>
        <v>0</v>
      </c>
      <c r="P93" s="52">
        <f>ROUND(IF(oknTaxable_74,oknTotalNet_74*oknTax1Rate,0),2)</f>
        <v>0</v>
      </c>
      <c r="Q93" s="52">
        <f>oknTotalNet_74+oknVat_74</f>
        <v>0</v>
      </c>
      <c r="R93" s="13"/>
      <c r="T93" s="77">
        <v>74</v>
      </c>
    </row>
    <row r="94" spans="1:20" s="2" customFormat="1" ht="15.95" hidden="1" customHeight="1" x14ac:dyDescent="0.2">
      <c r="A94" s="87"/>
      <c r="B94" s="88"/>
      <c r="E94" s="19">
        <v>0</v>
      </c>
      <c r="F94" s="19">
        <v>0</v>
      </c>
      <c r="H94" s="266"/>
      <c r="I94" s="267"/>
      <c r="J94" s="267"/>
      <c r="K94" s="268"/>
      <c r="L94" s="62">
        <v>0</v>
      </c>
      <c r="M94" s="269">
        <v>0</v>
      </c>
      <c r="N94" s="270"/>
      <c r="O94" s="67">
        <f>ROUND(oknPrice_75*oknQuantity_75,2)</f>
        <v>0</v>
      </c>
      <c r="P94" s="55">
        <f>ROUND(IF(oknTaxable_75,oknTotalNet_75*oknTax1Rate,0),2)</f>
        <v>0</v>
      </c>
      <c r="Q94" s="55">
        <f>oknTotalNet_75+oknVat_75</f>
        <v>0</v>
      </c>
      <c r="R94" s="12"/>
      <c r="T94" s="77">
        <v>75</v>
      </c>
    </row>
    <row r="95" spans="1:20" s="2" customFormat="1" ht="15.95" hidden="1" customHeight="1" x14ac:dyDescent="0.2">
      <c r="A95" s="87"/>
      <c r="B95" s="88"/>
      <c r="E95" s="19">
        <v>0</v>
      </c>
      <c r="F95" s="19">
        <v>0</v>
      </c>
      <c r="H95" s="261"/>
      <c r="I95" s="262"/>
      <c r="J95" s="262"/>
      <c r="K95" s="263"/>
      <c r="L95" s="60">
        <v>0</v>
      </c>
      <c r="M95" s="264">
        <v>0</v>
      </c>
      <c r="N95" s="265"/>
      <c r="O95" s="66">
        <f>ROUND(oknPrice_76*oknQuantity_76,2)</f>
        <v>0</v>
      </c>
      <c r="P95" s="52">
        <f>ROUND(IF(oknTaxable_76,oknTotalNet_76*oknTax1Rate,0),2)</f>
        <v>0</v>
      </c>
      <c r="Q95" s="52">
        <f>oknTotalNet_76+oknVat_76</f>
        <v>0</v>
      </c>
      <c r="R95" s="13"/>
      <c r="T95" s="77">
        <v>76</v>
      </c>
    </row>
    <row r="96" spans="1:20" s="2" customFormat="1" ht="15.95" hidden="1" customHeight="1" x14ac:dyDescent="0.2">
      <c r="A96" s="87"/>
      <c r="B96" s="88"/>
      <c r="E96" s="19">
        <v>0</v>
      </c>
      <c r="F96" s="19">
        <v>0</v>
      </c>
      <c r="H96" s="266"/>
      <c r="I96" s="267"/>
      <c r="J96" s="267"/>
      <c r="K96" s="268"/>
      <c r="L96" s="62">
        <v>0</v>
      </c>
      <c r="M96" s="269">
        <v>0</v>
      </c>
      <c r="N96" s="270"/>
      <c r="O96" s="67">
        <f>ROUND(oknPrice_77*oknQuantity_77,2)</f>
        <v>0</v>
      </c>
      <c r="P96" s="55">
        <f>ROUND(IF(oknTaxable_77,oknTotalNet_77*oknTax1Rate,0),2)</f>
        <v>0</v>
      </c>
      <c r="Q96" s="55">
        <f>oknTotalNet_77+oknVat_77</f>
        <v>0</v>
      </c>
      <c r="R96" s="12"/>
      <c r="T96" s="77">
        <v>77</v>
      </c>
    </row>
    <row r="97" spans="1:20" s="2" customFormat="1" ht="15.95" hidden="1" customHeight="1" x14ac:dyDescent="0.2">
      <c r="A97" s="87"/>
      <c r="B97" s="88"/>
      <c r="E97" s="19">
        <v>0</v>
      </c>
      <c r="F97" s="19">
        <v>0</v>
      </c>
      <c r="H97" s="271"/>
      <c r="I97" s="272"/>
      <c r="J97" s="272"/>
      <c r="K97" s="273"/>
      <c r="L97" s="64">
        <v>0</v>
      </c>
      <c r="M97" s="274">
        <v>0</v>
      </c>
      <c r="N97" s="275"/>
      <c r="O97" s="69">
        <f>ROUND(oknPrice_78*oknQuantity_78,2)</f>
        <v>0</v>
      </c>
      <c r="P97" s="54">
        <f>ROUND(IF(oknTaxable_78,oknTotalNet_78*oknTax1Rate,0),2)</f>
        <v>0</v>
      </c>
      <c r="Q97" s="54">
        <f>oknTotalNet_78+oknVat_78</f>
        <v>0</v>
      </c>
      <c r="R97" s="13"/>
      <c r="T97" s="77">
        <v>78</v>
      </c>
    </row>
    <row r="98" spans="1:20" s="2" customFormat="1" ht="15.95" hidden="1" customHeight="1" x14ac:dyDescent="0.2">
      <c r="A98" s="87"/>
      <c r="B98" s="88"/>
      <c r="E98" s="19">
        <v>0</v>
      </c>
      <c r="F98" s="19">
        <v>0</v>
      </c>
      <c r="H98" s="266"/>
      <c r="I98" s="267"/>
      <c r="J98" s="267"/>
      <c r="K98" s="268"/>
      <c r="L98" s="62">
        <v>0</v>
      </c>
      <c r="M98" s="269">
        <v>0</v>
      </c>
      <c r="N98" s="270"/>
      <c r="O98" s="67">
        <f>ROUND(oknPrice_79*oknQuantity_79,2)</f>
        <v>0</v>
      </c>
      <c r="P98" s="55">
        <f>ROUND(IF(oknTaxable_79,oknTotalNet_79*oknTax1Rate,0),2)</f>
        <v>0</v>
      </c>
      <c r="Q98" s="55">
        <f>oknTotalNet_79+oknVat_79</f>
        <v>0</v>
      </c>
      <c r="R98" s="12"/>
      <c r="T98" s="77">
        <v>79</v>
      </c>
    </row>
    <row r="99" spans="1:20" s="2" customFormat="1" ht="15.95" hidden="1" customHeight="1" x14ac:dyDescent="0.2">
      <c r="A99" s="87"/>
      <c r="B99" s="88"/>
      <c r="E99" s="19">
        <v>0</v>
      </c>
      <c r="F99" s="19">
        <v>0</v>
      </c>
      <c r="H99" s="261"/>
      <c r="I99" s="262"/>
      <c r="J99" s="262"/>
      <c r="K99" s="263"/>
      <c r="L99" s="60">
        <v>0</v>
      </c>
      <c r="M99" s="264">
        <v>0</v>
      </c>
      <c r="N99" s="265"/>
      <c r="O99" s="66">
        <f>ROUND(oknPrice_80*oknQuantity_80,2)</f>
        <v>0</v>
      </c>
      <c r="P99" s="52">
        <f>ROUND(IF(oknTaxable_80,oknTotalNet_80*oknTax1Rate,0),2)</f>
        <v>0</v>
      </c>
      <c r="Q99" s="52">
        <f>oknTotalNet_80+oknVat_80</f>
        <v>0</v>
      </c>
      <c r="R99" s="13"/>
      <c r="T99" s="77">
        <v>80</v>
      </c>
    </row>
    <row r="100" spans="1:20" s="2" customFormat="1" ht="15.95" hidden="1" customHeight="1" x14ac:dyDescent="0.2">
      <c r="A100" s="87"/>
      <c r="B100" s="88"/>
      <c r="E100" s="19">
        <v>0</v>
      </c>
      <c r="F100" s="19">
        <v>0</v>
      </c>
      <c r="H100" s="266"/>
      <c r="I100" s="267"/>
      <c r="J100" s="267"/>
      <c r="K100" s="268"/>
      <c r="L100" s="62">
        <v>0</v>
      </c>
      <c r="M100" s="269">
        <v>0</v>
      </c>
      <c r="N100" s="270"/>
      <c r="O100" s="67">
        <f>ROUND(oknPrice_81*oknQuantity_81,2)</f>
        <v>0</v>
      </c>
      <c r="P100" s="55">
        <f>ROUND(IF(oknTaxable_81,oknTotalNet_81*oknTax1Rate,0),2)</f>
        <v>0</v>
      </c>
      <c r="Q100" s="55">
        <f>oknTotalNet_81+oknVat_81</f>
        <v>0</v>
      </c>
      <c r="R100" s="12"/>
      <c r="T100" s="77">
        <v>81</v>
      </c>
    </row>
    <row r="101" spans="1:20" s="2" customFormat="1" ht="15.95" hidden="1" customHeight="1" x14ac:dyDescent="0.2">
      <c r="A101" s="87"/>
      <c r="B101" s="88"/>
      <c r="E101" s="19">
        <v>0</v>
      </c>
      <c r="F101" s="19">
        <v>0</v>
      </c>
      <c r="H101" s="261"/>
      <c r="I101" s="262"/>
      <c r="J101" s="262"/>
      <c r="K101" s="263"/>
      <c r="L101" s="60">
        <v>0</v>
      </c>
      <c r="M101" s="264">
        <v>0</v>
      </c>
      <c r="N101" s="265"/>
      <c r="O101" s="66">
        <f>ROUND(oknPrice_82*oknQuantity_82,2)</f>
        <v>0</v>
      </c>
      <c r="P101" s="52">
        <f>ROUND(IF(oknTaxable_82,oknTotalNet_82*oknTax1Rate,0),2)</f>
        <v>0</v>
      </c>
      <c r="Q101" s="52">
        <f>oknTotalNet_82+oknVat_82</f>
        <v>0</v>
      </c>
      <c r="R101" s="13"/>
      <c r="T101" s="77">
        <v>82</v>
      </c>
    </row>
    <row r="102" spans="1:20" s="2" customFormat="1" ht="15.95" hidden="1" customHeight="1" x14ac:dyDescent="0.2">
      <c r="A102" s="87"/>
      <c r="B102" s="88"/>
      <c r="E102" s="19">
        <v>0</v>
      </c>
      <c r="F102" s="19">
        <v>0</v>
      </c>
      <c r="H102" s="266"/>
      <c r="I102" s="267"/>
      <c r="J102" s="267"/>
      <c r="K102" s="268"/>
      <c r="L102" s="62">
        <v>0</v>
      </c>
      <c r="M102" s="269">
        <v>0</v>
      </c>
      <c r="N102" s="270"/>
      <c r="O102" s="67">
        <f>ROUND(oknPrice_83*oknQuantity_83,2)</f>
        <v>0</v>
      </c>
      <c r="P102" s="55">
        <f>ROUND(IF(oknTaxable_83,oknTotalNet_83*oknTax1Rate,0),2)</f>
        <v>0</v>
      </c>
      <c r="Q102" s="55">
        <f>oknTotalNet_83+oknVat_83</f>
        <v>0</v>
      </c>
      <c r="R102" s="12"/>
      <c r="T102" s="77">
        <v>83</v>
      </c>
    </row>
    <row r="103" spans="1:20" s="2" customFormat="1" ht="15.95" hidden="1" customHeight="1" x14ac:dyDescent="0.2">
      <c r="A103" s="87"/>
      <c r="B103" s="88"/>
      <c r="E103" s="19">
        <v>0</v>
      </c>
      <c r="F103" s="19">
        <v>0</v>
      </c>
      <c r="H103" s="261"/>
      <c r="I103" s="262"/>
      <c r="J103" s="262"/>
      <c r="K103" s="263"/>
      <c r="L103" s="60">
        <v>0</v>
      </c>
      <c r="M103" s="264">
        <v>0</v>
      </c>
      <c r="N103" s="265"/>
      <c r="O103" s="66">
        <f>ROUND(oknPrice_84*oknQuantity_84,2)</f>
        <v>0</v>
      </c>
      <c r="P103" s="52">
        <f>ROUND(IF(oknTaxable_84,oknTotalNet_84*oknTax1Rate,0),2)</f>
        <v>0</v>
      </c>
      <c r="Q103" s="52">
        <f>oknTotalNet_84+oknVat_84</f>
        <v>0</v>
      </c>
      <c r="R103" s="13"/>
      <c r="T103" s="77">
        <v>84</v>
      </c>
    </row>
    <row r="104" spans="1:20" s="2" customFormat="1" ht="15.95" hidden="1" customHeight="1" x14ac:dyDescent="0.2">
      <c r="A104" s="87"/>
      <c r="B104" s="88"/>
      <c r="E104" s="19">
        <v>0</v>
      </c>
      <c r="F104" s="19">
        <v>0</v>
      </c>
      <c r="H104" s="266"/>
      <c r="I104" s="267"/>
      <c r="J104" s="267"/>
      <c r="K104" s="268"/>
      <c r="L104" s="62">
        <v>0</v>
      </c>
      <c r="M104" s="269">
        <v>0</v>
      </c>
      <c r="N104" s="270"/>
      <c r="O104" s="67">
        <f>ROUND(oknPrice_85*oknQuantity_85,2)</f>
        <v>0</v>
      </c>
      <c r="P104" s="55">
        <f>ROUND(IF(oknTaxable_85,oknTotalNet_85*oknTax1Rate,0),2)</f>
        <v>0</v>
      </c>
      <c r="Q104" s="55">
        <f>oknTotalNet_85+oknVat_85</f>
        <v>0</v>
      </c>
      <c r="R104" s="12"/>
      <c r="T104" s="77">
        <v>85</v>
      </c>
    </row>
    <row r="105" spans="1:20" s="2" customFormat="1" ht="15.95" hidden="1" customHeight="1" x14ac:dyDescent="0.2">
      <c r="A105" s="87"/>
      <c r="B105" s="88"/>
      <c r="E105" s="19">
        <v>0</v>
      </c>
      <c r="F105" s="19">
        <v>0</v>
      </c>
      <c r="H105" s="261"/>
      <c r="I105" s="262"/>
      <c r="J105" s="262"/>
      <c r="K105" s="263"/>
      <c r="L105" s="60">
        <v>0</v>
      </c>
      <c r="M105" s="264">
        <v>0</v>
      </c>
      <c r="N105" s="265"/>
      <c r="O105" s="66">
        <f>ROUND(oknPrice_86*oknQuantity_86,2)</f>
        <v>0</v>
      </c>
      <c r="P105" s="52">
        <f>ROUND(IF(oknTaxable_86,oknTotalNet_86*oknTax1Rate,0),2)</f>
        <v>0</v>
      </c>
      <c r="Q105" s="52">
        <f>oknTotalNet_86+oknVat_86</f>
        <v>0</v>
      </c>
      <c r="R105" s="13"/>
      <c r="T105" s="77">
        <v>86</v>
      </c>
    </row>
    <row r="106" spans="1:20" s="2" customFormat="1" ht="15.95" hidden="1" customHeight="1" x14ac:dyDescent="0.2">
      <c r="A106" s="87"/>
      <c r="B106" s="88"/>
      <c r="E106" s="19">
        <v>0</v>
      </c>
      <c r="F106" s="19">
        <v>0</v>
      </c>
      <c r="H106" s="266"/>
      <c r="I106" s="267"/>
      <c r="J106" s="267"/>
      <c r="K106" s="268"/>
      <c r="L106" s="62">
        <v>0</v>
      </c>
      <c r="M106" s="269">
        <v>0</v>
      </c>
      <c r="N106" s="270"/>
      <c r="O106" s="67">
        <f>ROUND(oknPrice_87*oknQuantity_87,2)</f>
        <v>0</v>
      </c>
      <c r="P106" s="55">
        <f>ROUND(IF(oknTaxable_87,oknTotalNet_87*oknTax1Rate,0),2)</f>
        <v>0</v>
      </c>
      <c r="Q106" s="55">
        <f>oknTotalNet_87+oknVat_87</f>
        <v>0</v>
      </c>
      <c r="R106" s="12"/>
      <c r="T106" s="77">
        <v>87</v>
      </c>
    </row>
    <row r="107" spans="1:20" s="2" customFormat="1" ht="15.95" hidden="1" customHeight="1" x14ac:dyDescent="0.2">
      <c r="A107" s="87"/>
      <c r="B107" s="88"/>
      <c r="E107" s="19">
        <v>0</v>
      </c>
      <c r="F107" s="19">
        <v>0</v>
      </c>
      <c r="H107" s="261"/>
      <c r="I107" s="262"/>
      <c r="J107" s="262"/>
      <c r="K107" s="263"/>
      <c r="L107" s="60">
        <v>0</v>
      </c>
      <c r="M107" s="264">
        <v>0</v>
      </c>
      <c r="N107" s="265"/>
      <c r="O107" s="66">
        <f>ROUND(oknPrice_88*oknQuantity_88,2)</f>
        <v>0</v>
      </c>
      <c r="P107" s="52">
        <f>ROUND(IF(oknTaxable_88,oknTotalNet_88*oknTax1Rate,0),2)</f>
        <v>0</v>
      </c>
      <c r="Q107" s="52">
        <f>oknTotalNet_88+oknVat_88</f>
        <v>0</v>
      </c>
      <c r="R107" s="13"/>
      <c r="T107" s="77">
        <v>88</v>
      </c>
    </row>
    <row r="108" spans="1:20" s="2" customFormat="1" ht="15.95" hidden="1" customHeight="1" x14ac:dyDescent="0.2">
      <c r="A108" s="87"/>
      <c r="B108" s="88"/>
      <c r="E108" s="19">
        <v>0</v>
      </c>
      <c r="F108" s="19">
        <v>0</v>
      </c>
      <c r="H108" s="256"/>
      <c r="I108" s="257"/>
      <c r="J108" s="257"/>
      <c r="K108" s="258"/>
      <c r="L108" s="63">
        <v>0</v>
      </c>
      <c r="M108" s="259">
        <v>0</v>
      </c>
      <c r="N108" s="260"/>
      <c r="O108" s="68">
        <f>ROUND(oknPrice_89*oknQuantity_89,2)</f>
        <v>0</v>
      </c>
      <c r="P108" s="56">
        <f>ROUND(IF(oknTaxable_89,oknTotalNet_89*oknTax1Rate,0),2)</f>
        <v>0</v>
      </c>
      <c r="Q108" s="56">
        <f>oknTotalNet_89+oknVat_89</f>
        <v>0</v>
      </c>
      <c r="R108" s="12"/>
      <c r="T108" s="77">
        <v>89</v>
      </c>
    </row>
    <row r="109" spans="1:20" s="2" customFormat="1" ht="15.95" hidden="1" customHeight="1" x14ac:dyDescent="0.2">
      <c r="A109" s="87"/>
      <c r="B109" s="88"/>
      <c r="E109" s="19">
        <v>0</v>
      </c>
      <c r="F109" s="19">
        <v>0</v>
      </c>
      <c r="H109" s="261"/>
      <c r="I109" s="262"/>
      <c r="J109" s="262"/>
      <c r="K109" s="263"/>
      <c r="L109" s="60">
        <v>0</v>
      </c>
      <c r="M109" s="264">
        <v>0</v>
      </c>
      <c r="N109" s="265"/>
      <c r="O109" s="66">
        <f>ROUND(oknPrice_90*oknQuantity_90,2)</f>
        <v>0</v>
      </c>
      <c r="P109" s="52">
        <f>ROUND(IF(oknTaxable_90,oknTotalNet_90*oknTax1Rate,0),2)</f>
        <v>0</v>
      </c>
      <c r="Q109" s="52">
        <f>oknTotalNet_90+oknVat_90</f>
        <v>0</v>
      </c>
      <c r="R109" s="13"/>
      <c r="T109" s="77">
        <v>90</v>
      </c>
    </row>
    <row r="110" spans="1:20" s="2" customFormat="1" ht="15.95" hidden="1" customHeight="1" x14ac:dyDescent="0.2">
      <c r="A110" s="87"/>
      <c r="B110" s="88"/>
      <c r="E110" s="19">
        <v>0</v>
      </c>
      <c r="F110" s="19">
        <v>0</v>
      </c>
      <c r="H110" s="266"/>
      <c r="I110" s="267"/>
      <c r="J110" s="267"/>
      <c r="K110" s="268"/>
      <c r="L110" s="62">
        <v>0</v>
      </c>
      <c r="M110" s="269">
        <v>0</v>
      </c>
      <c r="N110" s="270"/>
      <c r="O110" s="67">
        <f>ROUND(oknPrice_91*oknQuantity_91,2)</f>
        <v>0</v>
      </c>
      <c r="P110" s="55">
        <f>ROUND(IF(oknTaxable_91,oknTotalNet_91*oknTax1Rate,0),2)</f>
        <v>0</v>
      </c>
      <c r="Q110" s="55">
        <f>oknTotalNet_91+oknVat_91</f>
        <v>0</v>
      </c>
      <c r="R110" s="12"/>
      <c r="T110" s="77">
        <v>91</v>
      </c>
    </row>
    <row r="111" spans="1:20" s="2" customFormat="1" ht="15.95" hidden="1" customHeight="1" x14ac:dyDescent="0.2">
      <c r="A111" s="87"/>
      <c r="B111" s="88"/>
      <c r="E111" s="19">
        <v>0</v>
      </c>
      <c r="F111" s="19">
        <v>0</v>
      </c>
      <c r="H111" s="261"/>
      <c r="I111" s="262"/>
      <c r="J111" s="262"/>
      <c r="K111" s="263"/>
      <c r="L111" s="60">
        <v>0</v>
      </c>
      <c r="M111" s="264">
        <v>0</v>
      </c>
      <c r="N111" s="265"/>
      <c r="O111" s="66">
        <f>ROUND(oknPrice_92*oknQuantity_92,2)</f>
        <v>0</v>
      </c>
      <c r="P111" s="52">
        <f>ROUND(IF(oknTaxable_92,oknTotalNet_92*oknTax1Rate,0),2)</f>
        <v>0</v>
      </c>
      <c r="Q111" s="52">
        <f>oknTotalNet_92+oknVat_92</f>
        <v>0</v>
      </c>
      <c r="R111" s="13"/>
      <c r="T111" s="77">
        <v>92</v>
      </c>
    </row>
    <row r="112" spans="1:20" s="2" customFormat="1" ht="15.95" hidden="1" customHeight="1" x14ac:dyDescent="0.2">
      <c r="A112" s="87"/>
      <c r="B112" s="88"/>
      <c r="E112" s="19">
        <v>0</v>
      </c>
      <c r="F112" s="19">
        <v>0</v>
      </c>
      <c r="H112" s="266"/>
      <c r="I112" s="267"/>
      <c r="J112" s="267"/>
      <c r="K112" s="268"/>
      <c r="L112" s="62">
        <v>0</v>
      </c>
      <c r="M112" s="269">
        <v>0</v>
      </c>
      <c r="N112" s="270"/>
      <c r="O112" s="67">
        <f>ROUND(oknPrice_93*oknQuantity_93,2)</f>
        <v>0</v>
      </c>
      <c r="P112" s="55">
        <f>ROUND(IF(oknTaxable_93,oknTotalNet_93*oknTax1Rate,0),2)</f>
        <v>0</v>
      </c>
      <c r="Q112" s="55">
        <f>oknTotalNet_93+oknVat_93</f>
        <v>0</v>
      </c>
      <c r="R112" s="12"/>
      <c r="T112" s="77">
        <v>93</v>
      </c>
    </row>
    <row r="113" spans="1:20" s="2" customFormat="1" ht="15.95" hidden="1" customHeight="1" x14ac:dyDescent="0.2">
      <c r="A113" s="87"/>
      <c r="B113" s="88"/>
      <c r="E113" s="19">
        <v>0</v>
      </c>
      <c r="F113" s="19">
        <v>0</v>
      </c>
      <c r="H113" s="261"/>
      <c r="I113" s="262"/>
      <c r="J113" s="262"/>
      <c r="K113" s="263"/>
      <c r="L113" s="60">
        <v>0</v>
      </c>
      <c r="M113" s="264">
        <v>0</v>
      </c>
      <c r="N113" s="265"/>
      <c r="O113" s="66">
        <f>ROUND(oknPrice_94*oknQuantity_94,2)</f>
        <v>0</v>
      </c>
      <c r="P113" s="52">
        <f>ROUND(IF(oknTaxable_94,oknTotalNet_94*oknTax1Rate,0),2)</f>
        <v>0</v>
      </c>
      <c r="Q113" s="52">
        <f>oknTotalNet_94+oknVat_94</f>
        <v>0</v>
      </c>
      <c r="R113" s="13"/>
      <c r="T113" s="77">
        <v>94</v>
      </c>
    </row>
    <row r="114" spans="1:20" s="2" customFormat="1" ht="15.95" hidden="1" customHeight="1" x14ac:dyDescent="0.2">
      <c r="A114" s="87"/>
      <c r="B114" s="88"/>
      <c r="E114" s="19">
        <v>0</v>
      </c>
      <c r="F114" s="19">
        <v>0</v>
      </c>
      <c r="H114" s="266"/>
      <c r="I114" s="267"/>
      <c r="J114" s="267"/>
      <c r="K114" s="268"/>
      <c r="L114" s="62">
        <v>0</v>
      </c>
      <c r="M114" s="269">
        <v>0</v>
      </c>
      <c r="N114" s="270"/>
      <c r="O114" s="67">
        <f>ROUND(oknPrice_95*oknQuantity_95,2)</f>
        <v>0</v>
      </c>
      <c r="P114" s="55">
        <f>ROUND(IF(oknTaxable_95,oknTotalNet_95*oknTax1Rate,0),2)</f>
        <v>0</v>
      </c>
      <c r="Q114" s="55">
        <f>oknTotalNet_95+oknVat_95</f>
        <v>0</v>
      </c>
      <c r="R114" s="12"/>
      <c r="T114" s="77">
        <v>95</v>
      </c>
    </row>
    <row r="115" spans="1:20" s="2" customFormat="1" ht="15.95" hidden="1" customHeight="1" x14ac:dyDescent="0.2">
      <c r="A115" s="87"/>
      <c r="B115" s="88"/>
      <c r="E115" s="19">
        <v>0</v>
      </c>
      <c r="F115" s="19">
        <v>0</v>
      </c>
      <c r="H115" s="261"/>
      <c r="I115" s="262"/>
      <c r="J115" s="262"/>
      <c r="K115" s="263"/>
      <c r="L115" s="60">
        <v>0</v>
      </c>
      <c r="M115" s="264">
        <v>0</v>
      </c>
      <c r="N115" s="265"/>
      <c r="O115" s="66">
        <f>ROUND(oknPrice_96*oknQuantity_96,2)</f>
        <v>0</v>
      </c>
      <c r="P115" s="52">
        <f>ROUND(IF(oknTaxable_96,oknTotalNet_96*oknTax1Rate,0),2)</f>
        <v>0</v>
      </c>
      <c r="Q115" s="52">
        <f>oknTotalNet_96+oknVat_96</f>
        <v>0</v>
      </c>
      <c r="R115" s="13"/>
      <c r="T115" s="77">
        <v>96</v>
      </c>
    </row>
    <row r="116" spans="1:20" s="2" customFormat="1" ht="15.95" hidden="1" customHeight="1" x14ac:dyDescent="0.2">
      <c r="A116" s="87"/>
      <c r="B116" s="88"/>
      <c r="E116" s="19">
        <v>0</v>
      </c>
      <c r="F116" s="19">
        <v>0</v>
      </c>
      <c r="H116" s="266"/>
      <c r="I116" s="267"/>
      <c r="J116" s="267"/>
      <c r="K116" s="268"/>
      <c r="L116" s="62">
        <v>0</v>
      </c>
      <c r="M116" s="269">
        <v>0</v>
      </c>
      <c r="N116" s="270"/>
      <c r="O116" s="67">
        <f>ROUND(oknPrice_97*oknQuantity_97,2)</f>
        <v>0</v>
      </c>
      <c r="P116" s="55">
        <f>ROUND(IF(oknTaxable_97,oknTotalNet_97*oknTax1Rate,0),2)</f>
        <v>0</v>
      </c>
      <c r="Q116" s="55">
        <f>oknTotalNet_97+oknVat_97</f>
        <v>0</v>
      </c>
      <c r="R116" s="12"/>
      <c r="T116" s="77">
        <v>97</v>
      </c>
    </row>
    <row r="117" spans="1:20" s="2" customFormat="1" ht="15.95" hidden="1" customHeight="1" x14ac:dyDescent="0.2">
      <c r="A117" s="87"/>
      <c r="B117" s="88"/>
      <c r="E117" s="19">
        <v>0</v>
      </c>
      <c r="F117" s="19">
        <v>0</v>
      </c>
      <c r="H117" s="261"/>
      <c r="I117" s="262"/>
      <c r="J117" s="262"/>
      <c r="K117" s="263"/>
      <c r="L117" s="60">
        <v>0</v>
      </c>
      <c r="M117" s="264">
        <v>0</v>
      </c>
      <c r="N117" s="265"/>
      <c r="O117" s="66">
        <f>ROUND(oknPrice_98*oknQuantity_98,2)</f>
        <v>0</v>
      </c>
      <c r="P117" s="52">
        <f>ROUND(IF(oknTaxable_98,oknTotalNet_98*oknTax1Rate,0),2)</f>
        <v>0</v>
      </c>
      <c r="Q117" s="52">
        <f>oknTotalNet_98+oknVat_98</f>
        <v>0</v>
      </c>
      <c r="R117" s="13"/>
      <c r="T117" s="77">
        <v>98</v>
      </c>
    </row>
    <row r="118" spans="1:20" s="2" customFormat="1" ht="15.95" hidden="1" customHeight="1" x14ac:dyDescent="0.2">
      <c r="A118" s="87"/>
      <c r="B118" s="88"/>
      <c r="E118" s="19">
        <v>0</v>
      </c>
      <c r="F118" s="19">
        <v>0</v>
      </c>
      <c r="H118" s="266"/>
      <c r="I118" s="267"/>
      <c r="J118" s="267"/>
      <c r="K118" s="268"/>
      <c r="L118" s="62">
        <v>0</v>
      </c>
      <c r="M118" s="269">
        <v>0</v>
      </c>
      <c r="N118" s="270"/>
      <c r="O118" s="67">
        <f>ROUND(oknPrice_99*oknQuantity_99,2)</f>
        <v>0</v>
      </c>
      <c r="P118" s="55">
        <f>ROUND(IF(oknTaxable_99,oknTotalNet_99*oknTax1Rate,0),2)</f>
        <v>0</v>
      </c>
      <c r="Q118" s="55">
        <f>oknTotalNet_99+oknVat_99</f>
        <v>0</v>
      </c>
      <c r="R118" s="12"/>
      <c r="T118" s="77">
        <v>99</v>
      </c>
    </row>
    <row r="119" spans="1:20" s="2" customFormat="1" ht="15.95" hidden="1" customHeight="1" x14ac:dyDescent="0.2">
      <c r="A119" s="87"/>
      <c r="B119" s="88"/>
      <c r="E119" s="19">
        <v>0</v>
      </c>
      <c r="F119" s="19">
        <v>0</v>
      </c>
      <c r="H119" s="261"/>
      <c r="I119" s="262"/>
      <c r="J119" s="262"/>
      <c r="K119" s="263"/>
      <c r="L119" s="60">
        <v>0</v>
      </c>
      <c r="M119" s="264">
        <v>0</v>
      </c>
      <c r="N119" s="265"/>
      <c r="O119" s="66">
        <f>ROUND(oknPrice_100*oknQuantity_100,2)</f>
        <v>0</v>
      </c>
      <c r="P119" s="52">
        <f>ROUND(IF(oknTaxable_100,oknTotalNet_100*oknTax1Rate,0),2)</f>
        <v>0</v>
      </c>
      <c r="Q119" s="52">
        <f>oknTotalNet_100+oknVat_100</f>
        <v>0</v>
      </c>
      <c r="R119" s="13"/>
      <c r="T119" s="77">
        <v>100</v>
      </c>
    </row>
    <row r="120" spans="1:20" s="2" customFormat="1" ht="15.95" hidden="1" customHeight="1" x14ac:dyDescent="0.2">
      <c r="A120" s="87"/>
      <c r="B120" s="88"/>
      <c r="E120" s="19">
        <v>0</v>
      </c>
      <c r="F120" s="19">
        <v>0</v>
      </c>
      <c r="H120" s="266"/>
      <c r="I120" s="267"/>
      <c r="J120" s="267"/>
      <c r="K120" s="268"/>
      <c r="L120" s="62">
        <v>0</v>
      </c>
      <c r="M120" s="269">
        <v>0</v>
      </c>
      <c r="N120" s="270"/>
      <c r="O120" s="67">
        <f>ROUND(oknPrice_101*oknQuantity_101,2)</f>
        <v>0</v>
      </c>
      <c r="P120" s="55">
        <f>ROUND(IF(oknTaxable_101,oknTotalNet_101*oknTax1Rate,0),2)</f>
        <v>0</v>
      </c>
      <c r="Q120" s="55">
        <f>oknTotalNet_101+oknVat_101</f>
        <v>0</v>
      </c>
      <c r="R120" s="12"/>
      <c r="T120" s="77">
        <v>101</v>
      </c>
    </row>
    <row r="121" spans="1:20" s="2" customFormat="1" ht="15.95" hidden="1" customHeight="1" x14ac:dyDescent="0.2">
      <c r="A121" s="87"/>
      <c r="B121" s="88"/>
      <c r="E121" s="19">
        <v>0</v>
      </c>
      <c r="F121" s="19">
        <v>0</v>
      </c>
      <c r="H121" s="261"/>
      <c r="I121" s="262"/>
      <c r="J121" s="262"/>
      <c r="K121" s="263"/>
      <c r="L121" s="60">
        <v>0</v>
      </c>
      <c r="M121" s="264">
        <v>0</v>
      </c>
      <c r="N121" s="265"/>
      <c r="O121" s="66">
        <f>ROUND(oknPrice_102*oknQuantity_102,2)</f>
        <v>0</v>
      </c>
      <c r="P121" s="52">
        <f>ROUND(IF(oknTaxable_102,oknTotalNet_102*oknTax1Rate,0),2)</f>
        <v>0</v>
      </c>
      <c r="Q121" s="52">
        <f>oknTotalNet_102+oknVat_102</f>
        <v>0</v>
      </c>
      <c r="R121" s="13"/>
      <c r="T121" s="77">
        <v>102</v>
      </c>
    </row>
    <row r="122" spans="1:20" s="2" customFormat="1" ht="15.95" hidden="1" customHeight="1" x14ac:dyDescent="0.2">
      <c r="A122" s="87"/>
      <c r="B122" s="88"/>
      <c r="E122" s="19">
        <v>0</v>
      </c>
      <c r="F122" s="19">
        <v>0</v>
      </c>
      <c r="H122" s="266"/>
      <c r="I122" s="267"/>
      <c r="J122" s="267"/>
      <c r="K122" s="268"/>
      <c r="L122" s="62">
        <v>0</v>
      </c>
      <c r="M122" s="269">
        <v>0</v>
      </c>
      <c r="N122" s="270"/>
      <c r="O122" s="67">
        <f>ROUND(oknPrice_103*oknQuantity_103,2)</f>
        <v>0</v>
      </c>
      <c r="P122" s="55">
        <f>ROUND(IF(oknTaxable_103,oknTotalNet_103*oknTax1Rate,0),2)</f>
        <v>0</v>
      </c>
      <c r="Q122" s="55">
        <f>oknTotalNet_103+oknVat_103</f>
        <v>0</v>
      </c>
      <c r="R122" s="12"/>
      <c r="T122" s="77">
        <v>103</v>
      </c>
    </row>
    <row r="123" spans="1:20" s="2" customFormat="1" ht="15.95" hidden="1" customHeight="1" x14ac:dyDescent="0.2">
      <c r="A123" s="87"/>
      <c r="B123" s="88"/>
      <c r="E123" s="19">
        <v>0</v>
      </c>
      <c r="F123" s="19">
        <v>0</v>
      </c>
      <c r="H123" s="261"/>
      <c r="I123" s="262"/>
      <c r="J123" s="262"/>
      <c r="K123" s="263"/>
      <c r="L123" s="60">
        <v>0</v>
      </c>
      <c r="M123" s="264">
        <v>0</v>
      </c>
      <c r="N123" s="265"/>
      <c r="O123" s="66">
        <f>ROUND(oknPrice_104*oknQuantity_104,2)</f>
        <v>0</v>
      </c>
      <c r="P123" s="52">
        <f>ROUND(IF(oknTaxable_104,oknTotalNet_104*oknTax1Rate,0),2)</f>
        <v>0</v>
      </c>
      <c r="Q123" s="52">
        <f>oknTotalNet_104+oknVat_104</f>
        <v>0</v>
      </c>
      <c r="R123" s="13"/>
      <c r="T123" s="77">
        <v>104</v>
      </c>
    </row>
    <row r="124" spans="1:20" s="2" customFormat="1" ht="15.95" hidden="1" customHeight="1" x14ac:dyDescent="0.2">
      <c r="A124" s="87"/>
      <c r="B124" s="88"/>
      <c r="E124" s="19">
        <v>0</v>
      </c>
      <c r="F124" s="19">
        <v>0</v>
      </c>
      <c r="H124" s="266"/>
      <c r="I124" s="267"/>
      <c r="J124" s="267"/>
      <c r="K124" s="268"/>
      <c r="L124" s="62">
        <v>0</v>
      </c>
      <c r="M124" s="269">
        <v>0</v>
      </c>
      <c r="N124" s="270"/>
      <c r="O124" s="67">
        <f>ROUND(oknPrice_105*oknQuantity_105,2)</f>
        <v>0</v>
      </c>
      <c r="P124" s="55">
        <f>ROUND(IF(oknTaxable_105,oknTotalNet_105*oknTax1Rate,0),2)</f>
        <v>0</v>
      </c>
      <c r="Q124" s="55">
        <f>oknTotalNet_105+oknVat_105</f>
        <v>0</v>
      </c>
      <c r="R124" s="12"/>
      <c r="T124" s="77">
        <v>105</v>
      </c>
    </row>
    <row r="125" spans="1:20" s="2" customFormat="1" ht="15.95" hidden="1" customHeight="1" x14ac:dyDescent="0.2">
      <c r="A125" s="87"/>
      <c r="B125" s="88"/>
      <c r="E125" s="19">
        <v>0</v>
      </c>
      <c r="F125" s="19">
        <v>0</v>
      </c>
      <c r="H125" s="261"/>
      <c r="I125" s="262"/>
      <c r="J125" s="262"/>
      <c r="K125" s="263"/>
      <c r="L125" s="60">
        <v>0</v>
      </c>
      <c r="M125" s="264">
        <v>0</v>
      </c>
      <c r="N125" s="265"/>
      <c r="O125" s="66">
        <f>ROUND(oknPrice_106*oknQuantity_106,2)</f>
        <v>0</v>
      </c>
      <c r="P125" s="52">
        <f>ROUND(IF(oknTaxable_106,oknTotalNet_106*oknTax1Rate,0),2)</f>
        <v>0</v>
      </c>
      <c r="Q125" s="52">
        <f>oknTotalNet_106+oknVat_106</f>
        <v>0</v>
      </c>
      <c r="R125" s="13"/>
      <c r="T125" s="77">
        <v>106</v>
      </c>
    </row>
    <row r="126" spans="1:20" s="2" customFormat="1" ht="15.95" hidden="1" customHeight="1" x14ac:dyDescent="0.2">
      <c r="A126" s="87"/>
      <c r="B126" s="88"/>
      <c r="E126" s="19">
        <v>0</v>
      </c>
      <c r="F126" s="19">
        <v>0</v>
      </c>
      <c r="H126" s="266"/>
      <c r="I126" s="267"/>
      <c r="J126" s="267"/>
      <c r="K126" s="268"/>
      <c r="L126" s="62">
        <v>0</v>
      </c>
      <c r="M126" s="269">
        <v>0</v>
      </c>
      <c r="N126" s="270"/>
      <c r="O126" s="67">
        <f>ROUND(oknPrice_107*oknQuantity_107,2)</f>
        <v>0</v>
      </c>
      <c r="P126" s="55">
        <f>ROUND(IF(oknTaxable_107,oknTotalNet_107*oknTax1Rate,0),2)</f>
        <v>0</v>
      </c>
      <c r="Q126" s="55">
        <f>oknTotalNet_107+oknVat_107</f>
        <v>0</v>
      </c>
      <c r="R126" s="12"/>
      <c r="T126" s="77">
        <v>107</v>
      </c>
    </row>
    <row r="127" spans="1:20" s="2" customFormat="1" ht="15.95" hidden="1" customHeight="1" x14ac:dyDescent="0.2">
      <c r="A127" s="87"/>
      <c r="B127" s="88"/>
      <c r="E127" s="19">
        <v>0</v>
      </c>
      <c r="F127" s="19">
        <v>0</v>
      </c>
      <c r="H127" s="271"/>
      <c r="I127" s="272"/>
      <c r="J127" s="272"/>
      <c r="K127" s="273"/>
      <c r="L127" s="64">
        <v>0</v>
      </c>
      <c r="M127" s="274">
        <v>0</v>
      </c>
      <c r="N127" s="275"/>
      <c r="O127" s="69">
        <f>ROUND(oknPrice_108*oknQuantity_108,2)</f>
        <v>0</v>
      </c>
      <c r="P127" s="54">
        <f>ROUND(IF(oknTaxable_108,oknTotalNet_108*oknTax1Rate,0),2)</f>
        <v>0</v>
      </c>
      <c r="Q127" s="54">
        <f>oknTotalNet_108+oknVat_108</f>
        <v>0</v>
      </c>
      <c r="R127" s="13"/>
      <c r="T127" s="77">
        <v>108</v>
      </c>
    </row>
    <row r="128" spans="1:20" s="2" customFormat="1" ht="18" customHeight="1" x14ac:dyDescent="0.2">
      <c r="A128" s="88"/>
      <c r="B128" s="88"/>
      <c r="C128" s="49"/>
      <c r="D128" s="49"/>
      <c r="E128" s="18"/>
      <c r="F128" s="24">
        <f t="array" ref="F128">SUM(oknTaxable_1:oknTaxable_108*oknLineTotal_1:oknLineTotal_108)</f>
        <v>0</v>
      </c>
      <c r="H128" s="3"/>
      <c r="I128" s="3"/>
      <c r="J128" s="3"/>
      <c r="K128" s="3"/>
      <c r="L128" s="3"/>
      <c r="M128" s="3"/>
      <c r="O128" s="4" t="s">
        <v>78</v>
      </c>
      <c r="P128" s="4"/>
      <c r="Q128" s="30">
        <f>SUM(oknVat_1:oknVat_108)</f>
        <v>0</v>
      </c>
      <c r="R128" s="12"/>
      <c r="T128" s="78"/>
    </row>
    <row r="129" spans="1:20" s="2" customFormat="1" ht="18" customHeight="1" x14ac:dyDescent="0.2">
      <c r="A129" s="88"/>
      <c r="B129" s="88"/>
      <c r="C129" s="49"/>
      <c r="D129" s="49"/>
      <c r="E129" s="18"/>
      <c r="F129" s="18"/>
      <c r="H129" s="3"/>
      <c r="I129" s="3"/>
      <c r="J129" s="3"/>
      <c r="K129" s="3"/>
      <c r="L129" s="3"/>
      <c r="M129" s="3"/>
      <c r="O129" s="58" t="s">
        <v>76</v>
      </c>
      <c r="P129" s="58"/>
      <c r="Q129" s="31">
        <v>0</v>
      </c>
      <c r="R129" s="12"/>
      <c r="T129" s="78"/>
    </row>
    <row r="130" spans="1:20" s="2" customFormat="1" ht="20.100000000000001" hidden="1" customHeight="1" x14ac:dyDescent="0.2">
      <c r="A130" s="88"/>
      <c r="B130" s="88"/>
      <c r="C130" s="49"/>
      <c r="D130" s="49"/>
      <c r="E130" s="18"/>
      <c r="F130" s="18"/>
      <c r="H130" s="3"/>
      <c r="I130" s="3"/>
      <c r="J130" s="3"/>
      <c r="K130" s="3"/>
      <c r="L130" s="3"/>
      <c r="M130" s="3"/>
      <c r="N130" s="76" t="s">
        <v>51</v>
      </c>
      <c r="O130" s="25">
        <v>3.2000000000000001E-2</v>
      </c>
      <c r="P130" s="25"/>
      <c r="Q130" s="30">
        <f>ROUND(IF(oknTaxType&lt;&gt;2,0,oknTax2Rate*(oknLineTotalTaxable+IF(oknTaxTotalIncludingShippingCost=0,0,oknShippingCost)+IF(oknTax2IsAppliedToTax1=0,0,oknTax1))),2)</f>
        <v>0</v>
      </c>
      <c r="R130" s="14"/>
      <c r="T130" s="78"/>
    </row>
    <row r="131" spans="1:20" s="2" customFormat="1" ht="18" customHeight="1" x14ac:dyDescent="0.2">
      <c r="A131" s="287" t="s">
        <v>63</v>
      </c>
      <c r="B131" s="287"/>
      <c r="C131" s="49"/>
      <c r="D131" s="49"/>
      <c r="E131" s="18"/>
      <c r="F131" s="18"/>
      <c r="H131" s="3"/>
      <c r="I131" s="3"/>
      <c r="J131" s="3"/>
      <c r="K131" s="3"/>
      <c r="L131" s="3"/>
      <c r="M131" s="3"/>
      <c r="N131" s="76" t="s">
        <v>74</v>
      </c>
      <c r="O131" s="25">
        <v>0.17499999999999999</v>
      </c>
      <c r="P131" s="25"/>
      <c r="Q131" s="30">
        <f>SUM(oknVat_1:oknVat_108)+ROUND(oknShippingCost*oknTax1Rate,2)</f>
        <v>0</v>
      </c>
      <c r="R131" s="15"/>
      <c r="T131" s="78"/>
    </row>
    <row r="132" spans="1:20" s="2" customFormat="1" ht="18" customHeight="1" x14ac:dyDescent="0.2">
      <c r="A132" s="287" t="s">
        <v>91</v>
      </c>
      <c r="B132" s="287"/>
      <c r="C132" s="49"/>
      <c r="D132" s="49"/>
      <c r="E132" s="18"/>
      <c r="F132" s="18"/>
      <c r="O132" s="5" t="s">
        <v>3</v>
      </c>
      <c r="P132" s="5"/>
      <c r="Q132" s="32">
        <f>oknSubTotal+oknTax1+oknShippingCost</f>
        <v>0</v>
      </c>
      <c r="R132" s="12"/>
      <c r="T132" s="78"/>
    </row>
    <row r="133" spans="1:20" ht="18" customHeight="1" x14ac:dyDescent="0.2">
      <c r="O133" s="5" t="s">
        <v>10</v>
      </c>
      <c r="P133" s="5"/>
      <c r="Q133" s="33">
        <v>0</v>
      </c>
    </row>
    <row r="134" spans="1:20" ht="18" customHeight="1" x14ac:dyDescent="0.2">
      <c r="O134" s="5" t="s">
        <v>9</v>
      </c>
      <c r="P134" s="5"/>
      <c r="Q134" s="34">
        <f>oknTotal-oknPayments</f>
        <v>0</v>
      </c>
    </row>
    <row r="135" spans="1:20" hidden="1" x14ac:dyDescent="0.2"/>
    <row r="136" spans="1:20" ht="18" hidden="1" customHeight="1" x14ac:dyDescent="0.2"/>
    <row r="138" spans="1:20" ht="14.25" x14ac:dyDescent="0.3">
      <c r="H138" s="288" t="s">
        <v>89</v>
      </c>
      <c r="I138" s="288"/>
      <c r="J138" s="288"/>
      <c r="K138" s="288"/>
      <c r="L138" s="288"/>
      <c r="M138" s="288"/>
      <c r="N138" s="288"/>
      <c r="O138" s="288"/>
      <c r="P138" s="288"/>
      <c r="Q138" s="288"/>
    </row>
    <row r="139" spans="1:20" ht="14.25" x14ac:dyDescent="0.3">
      <c r="H139" s="288" t="s">
        <v>90</v>
      </c>
      <c r="I139" s="288"/>
      <c r="J139" s="288"/>
      <c r="K139" s="288"/>
      <c r="L139" s="288"/>
      <c r="M139" s="288"/>
      <c r="N139" s="288"/>
      <c r="O139" s="288"/>
      <c r="P139" s="288"/>
      <c r="Q139" s="288"/>
    </row>
    <row r="140" spans="1:20" x14ac:dyDescent="0.2">
      <c r="L140" s="1"/>
    </row>
    <row r="900" spans="1:1" hidden="1" x14ac:dyDescent="0.2">
      <c r="A900" s="89" t="s">
        <v>105</v>
      </c>
    </row>
    <row r="913" spans="1:1" hidden="1" x14ac:dyDescent="0.2">
      <c r="A913" s="89" t="s">
        <v>105</v>
      </c>
    </row>
    <row r="945" spans="1:1" hidden="1" x14ac:dyDescent="0.2">
      <c r="A945" s="89" t="s">
        <v>105</v>
      </c>
    </row>
  </sheetData>
  <sheetProtection sheet="1" objects="1" scenarios="1" selectLockedCells="1"/>
  <mergeCells count="247">
    <mergeCell ref="A3:B3"/>
    <mergeCell ref="A4:B4"/>
    <mergeCell ref="A5:B5"/>
    <mergeCell ref="A6:B6"/>
    <mergeCell ref="J11:L11"/>
    <mergeCell ref="J12:L12"/>
    <mergeCell ref="A8:B8"/>
    <mergeCell ref="M29:N29"/>
    <mergeCell ref="M19:N19"/>
    <mergeCell ref="M20:N20"/>
    <mergeCell ref="M21:N21"/>
    <mergeCell ref="M22:N22"/>
    <mergeCell ref="M23:N23"/>
    <mergeCell ref="M24:N24"/>
    <mergeCell ref="M25:N25"/>
    <mergeCell ref="M26:N26"/>
    <mergeCell ref="M27:N27"/>
    <mergeCell ref="M28:N28"/>
    <mergeCell ref="A132:B132"/>
    <mergeCell ref="A131:B131"/>
    <mergeCell ref="H139:Q139"/>
    <mergeCell ref="H138:Q138"/>
    <mergeCell ref="H19:K19"/>
    <mergeCell ref="H20:K20"/>
    <mergeCell ref="H21:K21"/>
    <mergeCell ref="H22:K22"/>
    <mergeCell ref="H23:K23"/>
    <mergeCell ref="H24:K24"/>
    <mergeCell ref="H25:K25"/>
    <mergeCell ref="H26:K26"/>
    <mergeCell ref="H33:K33"/>
    <mergeCell ref="M33:N33"/>
    <mergeCell ref="H36:K36"/>
    <mergeCell ref="M36:N36"/>
    <mergeCell ref="H37:K37"/>
    <mergeCell ref="M37:N37"/>
    <mergeCell ref="H34:K34"/>
    <mergeCell ref="M34:N34"/>
    <mergeCell ref="H35:K35"/>
    <mergeCell ref="M35:N35"/>
    <mergeCell ref="H40:K40"/>
    <mergeCell ref="M40:N40"/>
    <mergeCell ref="O14:Q14"/>
    <mergeCell ref="O10:Q10"/>
    <mergeCell ref="O11:Q11"/>
    <mergeCell ref="O12:Q12"/>
    <mergeCell ref="O13:Q13"/>
    <mergeCell ref="J16:K16"/>
    <mergeCell ref="M16:N16"/>
    <mergeCell ref="J10:L10"/>
    <mergeCell ref="H32:K32"/>
    <mergeCell ref="M32:N32"/>
    <mergeCell ref="H31:K31"/>
    <mergeCell ref="J14:L14"/>
    <mergeCell ref="M17:N17"/>
    <mergeCell ref="J13:L13"/>
    <mergeCell ref="J17:K17"/>
    <mergeCell ref="H16:I16"/>
    <mergeCell ref="H17:I17"/>
    <mergeCell ref="H27:K27"/>
    <mergeCell ref="H28:K28"/>
    <mergeCell ref="H29:K29"/>
    <mergeCell ref="H30:K30"/>
    <mergeCell ref="P17:Q17"/>
    <mergeCell ref="M30:N30"/>
    <mergeCell ref="M31:N31"/>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48:K48"/>
    <mergeCell ref="M48:N48"/>
    <mergeCell ref="H49:K49"/>
    <mergeCell ref="M49:N49"/>
    <mergeCell ref="H46:K46"/>
    <mergeCell ref="M46:N46"/>
    <mergeCell ref="H47:K47"/>
    <mergeCell ref="M47:N47"/>
    <mergeCell ref="H52:K52"/>
    <mergeCell ref="M52:N52"/>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60:K60"/>
    <mergeCell ref="M60:N60"/>
    <mergeCell ref="H61:K61"/>
    <mergeCell ref="M61:N61"/>
    <mergeCell ref="H58:K58"/>
    <mergeCell ref="M58:N58"/>
    <mergeCell ref="H59:K59"/>
    <mergeCell ref="M59:N59"/>
    <mergeCell ref="H64:K64"/>
    <mergeCell ref="M64:N64"/>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72:K72"/>
    <mergeCell ref="M72:N72"/>
    <mergeCell ref="H73:K73"/>
    <mergeCell ref="M73:N73"/>
    <mergeCell ref="H70:K70"/>
    <mergeCell ref="M70:N70"/>
    <mergeCell ref="H71:K71"/>
    <mergeCell ref="M71:N71"/>
    <mergeCell ref="H76:K76"/>
    <mergeCell ref="M76:N76"/>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84:K84"/>
    <mergeCell ref="M84:N84"/>
    <mergeCell ref="H85:K85"/>
    <mergeCell ref="M85:N85"/>
    <mergeCell ref="H82:K82"/>
    <mergeCell ref="M82:N82"/>
    <mergeCell ref="H83:K83"/>
    <mergeCell ref="M83:N83"/>
    <mergeCell ref="H88:K88"/>
    <mergeCell ref="M88:N88"/>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M103:N103"/>
    <mergeCell ref="H96:K96"/>
    <mergeCell ref="M96:N96"/>
    <mergeCell ref="H97:K97"/>
    <mergeCell ref="M97:N97"/>
    <mergeCell ref="H94:K94"/>
    <mergeCell ref="M94:N94"/>
    <mergeCell ref="H95:K95"/>
    <mergeCell ref="M95:N95"/>
    <mergeCell ref="H100:K100"/>
    <mergeCell ref="M100:N100"/>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H126:K126"/>
    <mergeCell ref="M126:N126"/>
    <mergeCell ref="H122:K122"/>
    <mergeCell ref="M122:N122"/>
    <mergeCell ref="H123:K123"/>
    <mergeCell ref="M123:N123"/>
    <mergeCell ref="H120:K120"/>
    <mergeCell ref="M120:N120"/>
    <mergeCell ref="H121:K121"/>
    <mergeCell ref="M121:N121"/>
    <mergeCell ref="H118:K118"/>
    <mergeCell ref="M118:N118"/>
    <mergeCell ref="H119:K119"/>
    <mergeCell ref="M119:N119"/>
    <mergeCell ref="P5:Q5"/>
    <mergeCell ref="P6:Q6"/>
    <mergeCell ref="P16:Q16"/>
    <mergeCell ref="H108:K108"/>
    <mergeCell ref="M108:N108"/>
    <mergeCell ref="H109:K109"/>
    <mergeCell ref="M109:N109"/>
    <mergeCell ref="H106:K106"/>
    <mergeCell ref="M106:N106"/>
    <mergeCell ref="H107:K107"/>
    <mergeCell ref="M107:N107"/>
    <mergeCell ref="H101:K101"/>
    <mergeCell ref="M101:N101"/>
    <mergeCell ref="H98:K98"/>
    <mergeCell ref="M98:N98"/>
    <mergeCell ref="H99:K99"/>
    <mergeCell ref="M99:N99"/>
    <mergeCell ref="H104:K104"/>
    <mergeCell ref="M104:N104"/>
    <mergeCell ref="H105:K105"/>
    <mergeCell ref="M105:N105"/>
    <mergeCell ref="H102:K102"/>
    <mergeCell ref="M102:N102"/>
    <mergeCell ref="H103:K103"/>
  </mergeCells>
  <phoneticPr fontId="7"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A900" r:id="rId1" tooltip="VAT Sales Invoicing Template - Price Excluding Tax" display="http://www.invoicingtemplate.com/vatsalespriceexcludingtax.html" xr:uid="{00000000-0004-0000-0000-000009000000}"/>
    <hyperlink ref="AKX1" r:id="rId2" tooltip="VAT Sales Invoicing Sample - Price Excluding Tax" display="http://www.invoicingtemplate.com/vatsalespriceexcludingtax.html" xr:uid="{00000000-0004-0000-0000-00000A000000}"/>
    <hyperlink ref="A945" r:id="rId3" tooltip="VAT Sales Invoicing Template - Price Excluding Tax" display="http://www.invoicingtemplate.com/vatsalespriceexcludingtax.html" xr:uid="{00000000-0004-0000-0000-00000B000000}"/>
    <hyperlink ref="AKA1" r:id="rId4" tooltip="VAT Sales Invoicing Sample - Price Excluding Tax" display="http://www.invoicingtemplate.com/vatsalespriceexcludingtax.html" xr:uid="{00000000-0004-0000-0000-00000C000000}"/>
    <hyperlink ref="A913" r:id="rId5" tooltip="VAT Sales Invoicing Template - Price Excluding Tax" display="http://www.invoicingtemplate.com/vatsalespriceexcludingtax.html" xr:uid="{00000000-0004-0000-0000-00000D000000}"/>
    <hyperlink ref="AJK1" r:id="rId6" tooltip="VAT Sales Invoicing Sample - Price Excluding Tax" display="http://www.invoicingtemplate.com/vatsalespriceexcludingtax.html" xr:uid="{00000000-0004-0000-0000-00000E000000}"/>
  </hyperlinks>
  <printOptions horizontalCentered="1"/>
  <pageMargins left="0.34" right="0.26" top="0.43307086614173229" bottom="0.59055118110236227" header="0.51181102362204722" footer="0.39370078740157483"/>
  <pageSetup paperSize="9" orientation="portrait" horizontalDpi="300" verticalDpi="300" r:id="rId7"/>
  <headerFooter alignWithMargins="0">
    <oddFooter>Page &amp;P of &amp;N</oddFooter>
  </headerFooter>
  <drawing r:id="rId8"/>
  <legacyDrawing r:id="rId9"/>
  <mc:AlternateContent xmlns:mc="http://schemas.openxmlformats.org/markup-compatibility/2006">
    <mc:Choice Requires="x14">
      <controls>
        <mc:AlternateContent xmlns:mc="http://schemas.openxmlformats.org/markup-compatibility/2006">
          <mc:Choice Requires="x14">
            <control shapeId="1354" r:id="rId10" name="oknWidget_taxable1">
              <controlPr defaultSize="0" autoFill="0" autoLine="0" autoPict="0" altText="">
                <anchor moveWithCells="1">
                  <from>
                    <xdr:col>1</xdr:col>
                    <xdr:colOff>123825</xdr:colOff>
                    <xdr:row>19</xdr:row>
                    <xdr:rowOff>9525</xdr:rowOff>
                  </from>
                  <to>
                    <xdr:col>1</xdr:col>
                    <xdr:colOff>419100</xdr:colOff>
                    <xdr:row>20</xdr:row>
                    <xdr:rowOff>19050</xdr:rowOff>
                  </to>
                </anchor>
              </controlPr>
            </control>
          </mc:Choice>
        </mc:AlternateContent>
        <mc:AlternateContent xmlns:mc="http://schemas.openxmlformats.org/markup-compatibility/2006">
          <mc:Choice Requires="x14">
            <control shapeId="1355" r:id="rId11" name="oknWidget_taxable2">
              <controlPr defaultSize="0" autoFill="0" autoLine="0" autoPict="0" altText="">
                <anchor moveWithCells="1">
                  <from>
                    <xdr:col>1</xdr:col>
                    <xdr:colOff>123825</xdr:colOff>
                    <xdr:row>20</xdr:row>
                    <xdr:rowOff>9525</xdr:rowOff>
                  </from>
                  <to>
                    <xdr:col>1</xdr:col>
                    <xdr:colOff>419100</xdr:colOff>
                    <xdr:row>21</xdr:row>
                    <xdr:rowOff>19050</xdr:rowOff>
                  </to>
                </anchor>
              </controlPr>
            </control>
          </mc:Choice>
        </mc:AlternateContent>
        <mc:AlternateContent xmlns:mc="http://schemas.openxmlformats.org/markup-compatibility/2006">
          <mc:Choice Requires="x14">
            <control shapeId="1356" r:id="rId12" name="oknWidget_taxable3">
              <controlPr defaultSize="0" autoFill="0" autoLine="0" autoPict="0" altText="">
                <anchor moveWithCells="1">
                  <from>
                    <xdr:col>1</xdr:col>
                    <xdr:colOff>123825</xdr:colOff>
                    <xdr:row>21</xdr:row>
                    <xdr:rowOff>9525</xdr:rowOff>
                  </from>
                  <to>
                    <xdr:col>1</xdr:col>
                    <xdr:colOff>419100</xdr:colOff>
                    <xdr:row>22</xdr:row>
                    <xdr:rowOff>19050</xdr:rowOff>
                  </to>
                </anchor>
              </controlPr>
            </control>
          </mc:Choice>
        </mc:AlternateContent>
        <mc:AlternateContent xmlns:mc="http://schemas.openxmlformats.org/markup-compatibility/2006">
          <mc:Choice Requires="x14">
            <control shapeId="1357" r:id="rId13" name="oknWidget_taxable4">
              <controlPr defaultSize="0" autoFill="0" autoLine="0" autoPict="0" altText="">
                <anchor moveWithCells="1">
                  <from>
                    <xdr:col>1</xdr:col>
                    <xdr:colOff>123825</xdr:colOff>
                    <xdr:row>22</xdr:row>
                    <xdr:rowOff>9525</xdr:rowOff>
                  </from>
                  <to>
                    <xdr:col>1</xdr:col>
                    <xdr:colOff>419100</xdr:colOff>
                    <xdr:row>23</xdr:row>
                    <xdr:rowOff>19050</xdr:rowOff>
                  </to>
                </anchor>
              </controlPr>
            </control>
          </mc:Choice>
        </mc:AlternateContent>
        <mc:AlternateContent xmlns:mc="http://schemas.openxmlformats.org/markup-compatibility/2006">
          <mc:Choice Requires="x14">
            <control shapeId="1358" r:id="rId14" name="oknWidget_taxable5">
              <controlPr defaultSize="0" autoFill="0" autoLine="0" autoPict="0" altText="">
                <anchor moveWithCells="1">
                  <from>
                    <xdr:col>1</xdr:col>
                    <xdr:colOff>123825</xdr:colOff>
                    <xdr:row>23</xdr:row>
                    <xdr:rowOff>9525</xdr:rowOff>
                  </from>
                  <to>
                    <xdr:col>1</xdr:col>
                    <xdr:colOff>419100</xdr:colOff>
                    <xdr:row>24</xdr:row>
                    <xdr:rowOff>19050</xdr:rowOff>
                  </to>
                </anchor>
              </controlPr>
            </control>
          </mc:Choice>
        </mc:AlternateContent>
        <mc:AlternateContent xmlns:mc="http://schemas.openxmlformats.org/markup-compatibility/2006">
          <mc:Choice Requires="x14">
            <control shapeId="1359" r:id="rId15" name="oknWidget_taxable6">
              <controlPr defaultSize="0" autoFill="0" autoLine="0" autoPict="0" altText="">
                <anchor moveWithCells="1">
                  <from>
                    <xdr:col>1</xdr:col>
                    <xdr:colOff>123825</xdr:colOff>
                    <xdr:row>24</xdr:row>
                    <xdr:rowOff>9525</xdr:rowOff>
                  </from>
                  <to>
                    <xdr:col>1</xdr:col>
                    <xdr:colOff>419100</xdr:colOff>
                    <xdr:row>25</xdr:row>
                    <xdr:rowOff>19050</xdr:rowOff>
                  </to>
                </anchor>
              </controlPr>
            </control>
          </mc:Choice>
        </mc:AlternateContent>
        <mc:AlternateContent xmlns:mc="http://schemas.openxmlformats.org/markup-compatibility/2006">
          <mc:Choice Requires="x14">
            <control shapeId="1360" r:id="rId16" name="oknWidget_taxable7">
              <controlPr defaultSize="0" autoFill="0" autoLine="0" autoPict="0" altText="">
                <anchor moveWithCells="1">
                  <from>
                    <xdr:col>1</xdr:col>
                    <xdr:colOff>123825</xdr:colOff>
                    <xdr:row>25</xdr:row>
                    <xdr:rowOff>9525</xdr:rowOff>
                  </from>
                  <to>
                    <xdr:col>1</xdr:col>
                    <xdr:colOff>419100</xdr:colOff>
                    <xdr:row>26</xdr:row>
                    <xdr:rowOff>19050</xdr:rowOff>
                  </to>
                </anchor>
              </controlPr>
            </control>
          </mc:Choice>
        </mc:AlternateContent>
        <mc:AlternateContent xmlns:mc="http://schemas.openxmlformats.org/markup-compatibility/2006">
          <mc:Choice Requires="x14">
            <control shapeId="1361" r:id="rId17" name="oknWidget_taxable8">
              <controlPr defaultSize="0" autoFill="0" autoLine="0" autoPict="0" altText="">
                <anchor moveWithCells="1">
                  <from>
                    <xdr:col>1</xdr:col>
                    <xdr:colOff>123825</xdr:colOff>
                    <xdr:row>26</xdr:row>
                    <xdr:rowOff>9525</xdr:rowOff>
                  </from>
                  <to>
                    <xdr:col>1</xdr:col>
                    <xdr:colOff>419100</xdr:colOff>
                    <xdr:row>27</xdr:row>
                    <xdr:rowOff>19050</xdr:rowOff>
                  </to>
                </anchor>
              </controlPr>
            </control>
          </mc:Choice>
        </mc:AlternateContent>
        <mc:AlternateContent xmlns:mc="http://schemas.openxmlformats.org/markup-compatibility/2006">
          <mc:Choice Requires="x14">
            <control shapeId="1362" r:id="rId18" name="oknWidget_taxable9">
              <controlPr defaultSize="0" autoFill="0" autoLine="0" autoPict="0" altText="">
                <anchor moveWithCells="1">
                  <from>
                    <xdr:col>1</xdr:col>
                    <xdr:colOff>123825</xdr:colOff>
                    <xdr:row>27</xdr:row>
                    <xdr:rowOff>9525</xdr:rowOff>
                  </from>
                  <to>
                    <xdr:col>1</xdr:col>
                    <xdr:colOff>419100</xdr:colOff>
                    <xdr:row>28</xdr:row>
                    <xdr:rowOff>19050</xdr:rowOff>
                  </to>
                </anchor>
              </controlPr>
            </control>
          </mc:Choice>
        </mc:AlternateContent>
        <mc:AlternateContent xmlns:mc="http://schemas.openxmlformats.org/markup-compatibility/2006">
          <mc:Choice Requires="x14">
            <control shapeId="1363" r:id="rId19" name="oknWidget_taxable10">
              <controlPr defaultSize="0" autoFill="0" autoLine="0" autoPict="0" altText="">
                <anchor moveWithCells="1">
                  <from>
                    <xdr:col>1</xdr:col>
                    <xdr:colOff>123825</xdr:colOff>
                    <xdr:row>28</xdr:row>
                    <xdr:rowOff>9525</xdr:rowOff>
                  </from>
                  <to>
                    <xdr:col>1</xdr:col>
                    <xdr:colOff>419100</xdr:colOff>
                    <xdr:row>29</xdr:row>
                    <xdr:rowOff>19050</xdr:rowOff>
                  </to>
                </anchor>
              </controlPr>
            </control>
          </mc:Choice>
        </mc:AlternateContent>
        <mc:AlternateContent xmlns:mc="http://schemas.openxmlformats.org/markup-compatibility/2006">
          <mc:Choice Requires="x14">
            <control shapeId="1364" r:id="rId20" name="oknWidget_taxable11">
              <controlPr defaultSize="0" autoFill="0" autoLine="0" autoPict="0" altText="">
                <anchor moveWithCells="1">
                  <from>
                    <xdr:col>1</xdr:col>
                    <xdr:colOff>123825</xdr:colOff>
                    <xdr:row>29</xdr:row>
                    <xdr:rowOff>9525</xdr:rowOff>
                  </from>
                  <to>
                    <xdr:col>1</xdr:col>
                    <xdr:colOff>419100</xdr:colOff>
                    <xdr:row>30</xdr:row>
                    <xdr:rowOff>19050</xdr:rowOff>
                  </to>
                </anchor>
              </controlPr>
            </control>
          </mc:Choice>
        </mc:AlternateContent>
        <mc:AlternateContent xmlns:mc="http://schemas.openxmlformats.org/markup-compatibility/2006">
          <mc:Choice Requires="x14">
            <control shapeId="1365" r:id="rId21" name="oknWidget_taxable12">
              <controlPr defaultSize="0" autoFill="0" autoLine="0" autoPict="0" altText="">
                <anchor moveWithCells="1">
                  <from>
                    <xdr:col>1</xdr:col>
                    <xdr:colOff>123825</xdr:colOff>
                    <xdr:row>30</xdr:row>
                    <xdr:rowOff>9525</xdr:rowOff>
                  </from>
                  <to>
                    <xdr:col>1</xdr:col>
                    <xdr:colOff>419100</xdr:colOff>
                    <xdr:row>31</xdr:row>
                    <xdr:rowOff>19050</xdr:rowOff>
                  </to>
                </anchor>
              </controlPr>
            </control>
          </mc:Choice>
        </mc:AlternateContent>
        <mc:AlternateContent xmlns:mc="http://schemas.openxmlformats.org/markup-compatibility/2006">
          <mc:Choice Requires="x14">
            <control shapeId="1366" r:id="rId22" name="oknWidget_taxable13">
              <controlPr defaultSize="0" autoFill="0" autoLine="0" autoPict="0" altText="">
                <anchor moveWithCells="1">
                  <from>
                    <xdr:col>1</xdr:col>
                    <xdr:colOff>123825</xdr:colOff>
                    <xdr:row>31</xdr:row>
                    <xdr:rowOff>9525</xdr:rowOff>
                  </from>
                  <to>
                    <xdr:col>1</xdr:col>
                    <xdr:colOff>419100</xdr:colOff>
                    <xdr:row>32</xdr:row>
                    <xdr:rowOff>19050</xdr:rowOff>
                  </to>
                </anchor>
              </controlPr>
            </control>
          </mc:Choice>
        </mc:AlternateContent>
        <mc:AlternateContent xmlns:mc="http://schemas.openxmlformats.org/markup-compatibility/2006">
          <mc:Choice Requires="x14">
            <control shapeId="1367" r:id="rId23" name="oknWidget_taxable14">
              <controlPr defaultSize="0" autoFill="0" autoLine="0" autoPict="0" altText="">
                <anchor moveWithCells="1">
                  <from>
                    <xdr:col>1</xdr:col>
                    <xdr:colOff>123825</xdr:colOff>
                    <xdr:row>32</xdr:row>
                    <xdr:rowOff>9525</xdr:rowOff>
                  </from>
                  <to>
                    <xdr:col>1</xdr:col>
                    <xdr:colOff>419100</xdr:colOff>
                    <xdr:row>33</xdr:row>
                    <xdr:rowOff>19050</xdr:rowOff>
                  </to>
                </anchor>
              </controlPr>
            </control>
          </mc:Choice>
        </mc:AlternateContent>
        <mc:AlternateContent xmlns:mc="http://schemas.openxmlformats.org/markup-compatibility/2006">
          <mc:Choice Requires="x14">
            <control shapeId="1368" r:id="rId24" name="oknWidget_taxable15">
              <controlPr defaultSize="0" autoFill="0" autoLine="0" autoPict="0" altText="">
                <anchor moveWithCells="1">
                  <from>
                    <xdr:col>1</xdr:col>
                    <xdr:colOff>123825</xdr:colOff>
                    <xdr:row>33</xdr:row>
                    <xdr:rowOff>9525</xdr:rowOff>
                  </from>
                  <to>
                    <xdr:col>1</xdr:col>
                    <xdr:colOff>419100</xdr:colOff>
                    <xdr:row>34</xdr:row>
                    <xdr:rowOff>19050</xdr:rowOff>
                  </to>
                </anchor>
              </controlPr>
            </control>
          </mc:Choice>
        </mc:AlternateContent>
        <mc:AlternateContent xmlns:mc="http://schemas.openxmlformats.org/markup-compatibility/2006">
          <mc:Choice Requires="x14">
            <control shapeId="1369" r:id="rId25" name="oknWidget_taxable16">
              <controlPr defaultSize="0" autoFill="0" autoLine="0" autoPict="0" altText="">
                <anchor moveWithCells="1">
                  <from>
                    <xdr:col>1</xdr:col>
                    <xdr:colOff>123825</xdr:colOff>
                    <xdr:row>34</xdr:row>
                    <xdr:rowOff>9525</xdr:rowOff>
                  </from>
                  <to>
                    <xdr:col>1</xdr:col>
                    <xdr:colOff>419100</xdr:colOff>
                    <xdr:row>35</xdr:row>
                    <xdr:rowOff>19050</xdr:rowOff>
                  </to>
                </anchor>
              </controlPr>
            </control>
          </mc:Choice>
        </mc:AlternateContent>
        <mc:AlternateContent xmlns:mc="http://schemas.openxmlformats.org/markup-compatibility/2006">
          <mc:Choice Requires="x14">
            <control shapeId="1370" r:id="rId26" name="oknWidget_taxable17">
              <controlPr defaultSize="0" autoFill="0" autoLine="0" autoPict="0" altText="">
                <anchor moveWithCells="1">
                  <from>
                    <xdr:col>1</xdr:col>
                    <xdr:colOff>123825</xdr:colOff>
                    <xdr:row>35</xdr:row>
                    <xdr:rowOff>9525</xdr:rowOff>
                  </from>
                  <to>
                    <xdr:col>1</xdr:col>
                    <xdr:colOff>419100</xdr:colOff>
                    <xdr:row>36</xdr:row>
                    <xdr:rowOff>19050</xdr:rowOff>
                  </to>
                </anchor>
              </controlPr>
            </control>
          </mc:Choice>
        </mc:AlternateContent>
        <mc:AlternateContent xmlns:mc="http://schemas.openxmlformats.org/markup-compatibility/2006">
          <mc:Choice Requires="x14">
            <control shapeId="1371" r:id="rId27" name="oknWidget_taxable18">
              <controlPr defaultSize="0" autoFill="0" autoLine="0" autoPict="0" altText="">
                <anchor moveWithCells="1">
                  <from>
                    <xdr:col>1</xdr:col>
                    <xdr:colOff>123825</xdr:colOff>
                    <xdr:row>36</xdr:row>
                    <xdr:rowOff>9525</xdr:rowOff>
                  </from>
                  <to>
                    <xdr:col>1</xdr:col>
                    <xdr:colOff>419100</xdr:colOff>
                    <xdr:row>127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87C49-78FC-4AF2-8E41-108B72799ED5}">
  <sheetPr>
    <pageSetUpPr autoPageBreaks="0"/>
  </sheetPr>
  <dimension ref="A1:AC45"/>
  <sheetViews>
    <sheetView showGridLines="0" showRowColHeaders="0" showZeros="0" showOutlineSymbols="0" workbookViewId="0">
      <pane ySplit="3" topLeftCell="A4" activePane="bottomLeft" state="frozen"/>
      <selection activeCell="C1" sqref="C1"/>
      <selection pane="bottomLeft" activeCell="F11" sqref="F11:H11"/>
    </sheetView>
  </sheetViews>
  <sheetFormatPr defaultRowHeight="13.5" x14ac:dyDescent="0.2"/>
  <cols>
    <col min="1" max="1" width="12.140625" style="118" hidden="1" customWidth="1"/>
    <col min="2" max="2" width="14.85546875" style="118" hidden="1" customWidth="1"/>
    <col min="3" max="3" width="1.140625" style="119" customWidth="1"/>
    <col min="4" max="4" width="9.28515625" style="119" customWidth="1"/>
    <col min="5" max="5" width="2.5703125" style="119" customWidth="1"/>
    <col min="6" max="6" width="14.42578125" style="119" customWidth="1"/>
    <col min="7" max="7" width="10" style="119" customWidth="1"/>
    <col min="8" max="9" width="12.28515625" style="119" customWidth="1"/>
    <col min="10" max="10" width="10.28515625" style="119" customWidth="1"/>
    <col min="11" max="11" width="10.140625" style="119" customWidth="1"/>
    <col min="12" max="12" width="12" style="119" customWidth="1"/>
    <col min="13" max="13" width="0.85546875" style="119" customWidth="1"/>
    <col min="14" max="14" width="1" style="123" customWidth="1"/>
    <col min="15" max="15" width="2.85546875" style="119" customWidth="1"/>
    <col min="16" max="19" width="11.85546875" style="119" customWidth="1"/>
    <col min="20" max="20" width="3.85546875" style="119" customWidth="1"/>
    <col min="21" max="21" width="30.28515625" style="119" customWidth="1"/>
    <col min="22" max="22" width="9.140625" style="119"/>
    <col min="23" max="23" width="13.42578125" style="119" customWidth="1"/>
    <col min="24" max="256" width="9.140625" style="119"/>
    <col min="257" max="258" width="0" style="119" hidden="1" customWidth="1"/>
    <col min="259" max="259" width="1.140625" style="119" customWidth="1"/>
    <col min="260" max="260" width="9.28515625" style="119" customWidth="1"/>
    <col min="261" max="261" width="2.5703125" style="119" customWidth="1"/>
    <col min="262" max="262" width="14.42578125" style="119" customWidth="1"/>
    <col min="263" max="263" width="10" style="119" customWidth="1"/>
    <col min="264" max="265" width="12.28515625" style="119" customWidth="1"/>
    <col min="266" max="266" width="10.28515625" style="119" customWidth="1"/>
    <col min="267" max="267" width="10.140625" style="119" customWidth="1"/>
    <col min="268" max="268" width="12" style="119" customWidth="1"/>
    <col min="269" max="269" width="0.85546875" style="119" customWidth="1"/>
    <col min="270" max="270" width="1" style="119" customWidth="1"/>
    <col min="271" max="271" width="2.85546875" style="119" customWidth="1"/>
    <col min="272" max="275" width="11.85546875" style="119" customWidth="1"/>
    <col min="276" max="276" width="3.85546875" style="119" customWidth="1"/>
    <col min="277" max="277" width="30.28515625" style="119" customWidth="1"/>
    <col min="278" max="278" width="9.140625" style="119"/>
    <col min="279" max="279" width="13.42578125" style="119" customWidth="1"/>
    <col min="280" max="512" width="9.140625" style="119"/>
    <col min="513" max="514" width="0" style="119" hidden="1" customWidth="1"/>
    <col min="515" max="515" width="1.140625" style="119" customWidth="1"/>
    <col min="516" max="516" width="9.28515625" style="119" customWidth="1"/>
    <col min="517" max="517" width="2.5703125" style="119" customWidth="1"/>
    <col min="518" max="518" width="14.42578125" style="119" customWidth="1"/>
    <col min="519" max="519" width="10" style="119" customWidth="1"/>
    <col min="520" max="521" width="12.28515625" style="119" customWidth="1"/>
    <col min="522" max="522" width="10.28515625" style="119" customWidth="1"/>
    <col min="523" max="523" width="10.140625" style="119" customWidth="1"/>
    <col min="524" max="524" width="12" style="119" customWidth="1"/>
    <col min="525" max="525" width="0.85546875" style="119" customWidth="1"/>
    <col min="526" max="526" width="1" style="119" customWidth="1"/>
    <col min="527" max="527" width="2.85546875" style="119" customWidth="1"/>
    <col min="528" max="531" width="11.85546875" style="119" customWidth="1"/>
    <col min="532" max="532" width="3.85546875" style="119" customWidth="1"/>
    <col min="533" max="533" width="30.28515625" style="119" customWidth="1"/>
    <col min="534" max="534" width="9.140625" style="119"/>
    <col min="535" max="535" width="13.42578125" style="119" customWidth="1"/>
    <col min="536" max="768" width="9.140625" style="119"/>
    <col min="769" max="770" width="0" style="119" hidden="1" customWidth="1"/>
    <col min="771" max="771" width="1.140625" style="119" customWidth="1"/>
    <col min="772" max="772" width="9.28515625" style="119" customWidth="1"/>
    <col min="773" max="773" width="2.5703125" style="119" customWidth="1"/>
    <col min="774" max="774" width="14.42578125" style="119" customWidth="1"/>
    <col min="775" max="775" width="10" style="119" customWidth="1"/>
    <col min="776" max="777" width="12.28515625" style="119" customWidth="1"/>
    <col min="778" max="778" width="10.28515625" style="119" customWidth="1"/>
    <col min="779" max="779" width="10.140625" style="119" customWidth="1"/>
    <col min="780" max="780" width="12" style="119" customWidth="1"/>
    <col min="781" max="781" width="0.85546875" style="119" customWidth="1"/>
    <col min="782" max="782" width="1" style="119" customWidth="1"/>
    <col min="783" max="783" width="2.85546875" style="119" customWidth="1"/>
    <col min="784" max="787" width="11.85546875" style="119" customWidth="1"/>
    <col min="788" max="788" width="3.85546875" style="119" customWidth="1"/>
    <col min="789" max="789" width="30.28515625" style="119" customWidth="1"/>
    <col min="790" max="790" width="9.140625" style="119"/>
    <col min="791" max="791" width="13.42578125" style="119" customWidth="1"/>
    <col min="792" max="1024" width="9.140625" style="119"/>
    <col min="1025" max="1026" width="0" style="119" hidden="1" customWidth="1"/>
    <col min="1027" max="1027" width="1.140625" style="119" customWidth="1"/>
    <col min="1028" max="1028" width="9.28515625" style="119" customWidth="1"/>
    <col min="1029" max="1029" width="2.5703125" style="119" customWidth="1"/>
    <col min="1030" max="1030" width="14.42578125" style="119" customWidth="1"/>
    <col min="1031" max="1031" width="10" style="119" customWidth="1"/>
    <col min="1032" max="1033" width="12.28515625" style="119" customWidth="1"/>
    <col min="1034" max="1034" width="10.28515625" style="119" customWidth="1"/>
    <col min="1035" max="1035" width="10.140625" style="119" customWidth="1"/>
    <col min="1036" max="1036" width="12" style="119" customWidth="1"/>
    <col min="1037" max="1037" width="0.85546875" style="119" customWidth="1"/>
    <col min="1038" max="1038" width="1" style="119" customWidth="1"/>
    <col min="1039" max="1039" width="2.85546875" style="119" customWidth="1"/>
    <col min="1040" max="1043" width="11.85546875" style="119" customWidth="1"/>
    <col min="1044" max="1044" width="3.85546875" style="119" customWidth="1"/>
    <col min="1045" max="1045" width="30.28515625" style="119" customWidth="1"/>
    <col min="1046" max="1046" width="9.140625" style="119"/>
    <col min="1047" max="1047" width="13.42578125" style="119" customWidth="1"/>
    <col min="1048" max="1280" width="9.140625" style="119"/>
    <col min="1281" max="1282" width="0" style="119" hidden="1" customWidth="1"/>
    <col min="1283" max="1283" width="1.140625" style="119" customWidth="1"/>
    <col min="1284" max="1284" width="9.28515625" style="119" customWidth="1"/>
    <col min="1285" max="1285" width="2.5703125" style="119" customWidth="1"/>
    <col min="1286" max="1286" width="14.42578125" style="119" customWidth="1"/>
    <col min="1287" max="1287" width="10" style="119" customWidth="1"/>
    <col min="1288" max="1289" width="12.28515625" style="119" customWidth="1"/>
    <col min="1290" max="1290" width="10.28515625" style="119" customWidth="1"/>
    <col min="1291" max="1291" width="10.140625" style="119" customWidth="1"/>
    <col min="1292" max="1292" width="12" style="119" customWidth="1"/>
    <col min="1293" max="1293" width="0.85546875" style="119" customWidth="1"/>
    <col min="1294" max="1294" width="1" style="119" customWidth="1"/>
    <col min="1295" max="1295" width="2.85546875" style="119" customWidth="1"/>
    <col min="1296" max="1299" width="11.85546875" style="119" customWidth="1"/>
    <col min="1300" max="1300" width="3.85546875" style="119" customWidth="1"/>
    <col min="1301" max="1301" width="30.28515625" style="119" customWidth="1"/>
    <col min="1302" max="1302" width="9.140625" style="119"/>
    <col min="1303" max="1303" width="13.42578125" style="119" customWidth="1"/>
    <col min="1304" max="1536" width="9.140625" style="119"/>
    <col min="1537" max="1538" width="0" style="119" hidden="1" customWidth="1"/>
    <col min="1539" max="1539" width="1.140625" style="119" customWidth="1"/>
    <col min="1540" max="1540" width="9.28515625" style="119" customWidth="1"/>
    <col min="1541" max="1541" width="2.5703125" style="119" customWidth="1"/>
    <col min="1542" max="1542" width="14.42578125" style="119" customWidth="1"/>
    <col min="1543" max="1543" width="10" style="119" customWidth="1"/>
    <col min="1544" max="1545" width="12.28515625" style="119" customWidth="1"/>
    <col min="1546" max="1546" width="10.28515625" style="119" customWidth="1"/>
    <col min="1547" max="1547" width="10.140625" style="119" customWidth="1"/>
    <col min="1548" max="1548" width="12" style="119" customWidth="1"/>
    <col min="1549" max="1549" width="0.85546875" style="119" customWidth="1"/>
    <col min="1550" max="1550" width="1" style="119" customWidth="1"/>
    <col min="1551" max="1551" width="2.85546875" style="119" customWidth="1"/>
    <col min="1552" max="1555" width="11.85546875" style="119" customWidth="1"/>
    <col min="1556" max="1556" width="3.85546875" style="119" customWidth="1"/>
    <col min="1557" max="1557" width="30.28515625" style="119" customWidth="1"/>
    <col min="1558" max="1558" width="9.140625" style="119"/>
    <col min="1559" max="1559" width="13.42578125" style="119" customWidth="1"/>
    <col min="1560" max="1792" width="9.140625" style="119"/>
    <col min="1793" max="1794" width="0" style="119" hidden="1" customWidth="1"/>
    <col min="1795" max="1795" width="1.140625" style="119" customWidth="1"/>
    <col min="1796" max="1796" width="9.28515625" style="119" customWidth="1"/>
    <col min="1797" max="1797" width="2.5703125" style="119" customWidth="1"/>
    <col min="1798" max="1798" width="14.42578125" style="119" customWidth="1"/>
    <col min="1799" max="1799" width="10" style="119" customWidth="1"/>
    <col min="1800" max="1801" width="12.28515625" style="119" customWidth="1"/>
    <col min="1802" max="1802" width="10.28515625" style="119" customWidth="1"/>
    <col min="1803" max="1803" width="10.140625" style="119" customWidth="1"/>
    <col min="1804" max="1804" width="12" style="119" customWidth="1"/>
    <col min="1805" max="1805" width="0.85546875" style="119" customWidth="1"/>
    <col min="1806" max="1806" width="1" style="119" customWidth="1"/>
    <col min="1807" max="1807" width="2.85546875" style="119" customWidth="1"/>
    <col min="1808" max="1811" width="11.85546875" style="119" customWidth="1"/>
    <col min="1812" max="1812" width="3.85546875" style="119" customWidth="1"/>
    <col min="1813" max="1813" width="30.28515625" style="119" customWidth="1"/>
    <col min="1814" max="1814" width="9.140625" style="119"/>
    <col min="1815" max="1815" width="13.42578125" style="119" customWidth="1"/>
    <col min="1816" max="2048" width="9.140625" style="119"/>
    <col min="2049" max="2050" width="0" style="119" hidden="1" customWidth="1"/>
    <col min="2051" max="2051" width="1.140625" style="119" customWidth="1"/>
    <col min="2052" max="2052" width="9.28515625" style="119" customWidth="1"/>
    <col min="2053" max="2053" width="2.5703125" style="119" customWidth="1"/>
    <col min="2054" max="2054" width="14.42578125" style="119" customWidth="1"/>
    <col min="2055" max="2055" width="10" style="119" customWidth="1"/>
    <col min="2056" max="2057" width="12.28515625" style="119" customWidth="1"/>
    <col min="2058" max="2058" width="10.28515625" style="119" customWidth="1"/>
    <col min="2059" max="2059" width="10.140625" style="119" customWidth="1"/>
    <col min="2060" max="2060" width="12" style="119" customWidth="1"/>
    <col min="2061" max="2061" width="0.85546875" style="119" customWidth="1"/>
    <col min="2062" max="2062" width="1" style="119" customWidth="1"/>
    <col min="2063" max="2063" width="2.85546875" style="119" customWidth="1"/>
    <col min="2064" max="2067" width="11.85546875" style="119" customWidth="1"/>
    <col min="2068" max="2068" width="3.85546875" style="119" customWidth="1"/>
    <col min="2069" max="2069" width="30.28515625" style="119" customWidth="1"/>
    <col min="2070" max="2070" width="9.140625" style="119"/>
    <col min="2071" max="2071" width="13.42578125" style="119" customWidth="1"/>
    <col min="2072" max="2304" width="9.140625" style="119"/>
    <col min="2305" max="2306" width="0" style="119" hidden="1" customWidth="1"/>
    <col min="2307" max="2307" width="1.140625" style="119" customWidth="1"/>
    <col min="2308" max="2308" width="9.28515625" style="119" customWidth="1"/>
    <col min="2309" max="2309" width="2.5703125" style="119" customWidth="1"/>
    <col min="2310" max="2310" width="14.42578125" style="119" customWidth="1"/>
    <col min="2311" max="2311" width="10" style="119" customWidth="1"/>
    <col min="2312" max="2313" width="12.28515625" style="119" customWidth="1"/>
    <col min="2314" max="2314" width="10.28515625" style="119" customWidth="1"/>
    <col min="2315" max="2315" width="10.140625" style="119" customWidth="1"/>
    <col min="2316" max="2316" width="12" style="119" customWidth="1"/>
    <col min="2317" max="2317" width="0.85546875" style="119" customWidth="1"/>
    <col min="2318" max="2318" width="1" style="119" customWidth="1"/>
    <col min="2319" max="2319" width="2.85546875" style="119" customWidth="1"/>
    <col min="2320" max="2323" width="11.85546875" style="119" customWidth="1"/>
    <col min="2324" max="2324" width="3.85546875" style="119" customWidth="1"/>
    <col min="2325" max="2325" width="30.28515625" style="119" customWidth="1"/>
    <col min="2326" max="2326" width="9.140625" style="119"/>
    <col min="2327" max="2327" width="13.42578125" style="119" customWidth="1"/>
    <col min="2328" max="2560" width="9.140625" style="119"/>
    <col min="2561" max="2562" width="0" style="119" hidden="1" customWidth="1"/>
    <col min="2563" max="2563" width="1.140625" style="119" customWidth="1"/>
    <col min="2564" max="2564" width="9.28515625" style="119" customWidth="1"/>
    <col min="2565" max="2565" width="2.5703125" style="119" customWidth="1"/>
    <col min="2566" max="2566" width="14.42578125" style="119" customWidth="1"/>
    <col min="2567" max="2567" width="10" style="119" customWidth="1"/>
    <col min="2568" max="2569" width="12.28515625" style="119" customWidth="1"/>
    <col min="2570" max="2570" width="10.28515625" style="119" customWidth="1"/>
    <col min="2571" max="2571" width="10.140625" style="119" customWidth="1"/>
    <col min="2572" max="2572" width="12" style="119" customWidth="1"/>
    <col min="2573" max="2573" width="0.85546875" style="119" customWidth="1"/>
    <col min="2574" max="2574" width="1" style="119" customWidth="1"/>
    <col min="2575" max="2575" width="2.85546875" style="119" customWidth="1"/>
    <col min="2576" max="2579" width="11.85546875" style="119" customWidth="1"/>
    <col min="2580" max="2580" width="3.85546875" style="119" customWidth="1"/>
    <col min="2581" max="2581" width="30.28515625" style="119" customWidth="1"/>
    <col min="2582" max="2582" width="9.140625" style="119"/>
    <col min="2583" max="2583" width="13.42578125" style="119" customWidth="1"/>
    <col min="2584" max="2816" width="9.140625" style="119"/>
    <col min="2817" max="2818" width="0" style="119" hidden="1" customWidth="1"/>
    <col min="2819" max="2819" width="1.140625" style="119" customWidth="1"/>
    <col min="2820" max="2820" width="9.28515625" style="119" customWidth="1"/>
    <col min="2821" max="2821" width="2.5703125" style="119" customWidth="1"/>
    <col min="2822" max="2822" width="14.42578125" style="119" customWidth="1"/>
    <col min="2823" max="2823" width="10" style="119" customWidth="1"/>
    <col min="2824" max="2825" width="12.28515625" style="119" customWidth="1"/>
    <col min="2826" max="2826" width="10.28515625" style="119" customWidth="1"/>
    <col min="2827" max="2827" width="10.140625" style="119" customWidth="1"/>
    <col min="2828" max="2828" width="12" style="119" customWidth="1"/>
    <col min="2829" max="2829" width="0.85546875" style="119" customWidth="1"/>
    <col min="2830" max="2830" width="1" style="119" customWidth="1"/>
    <col min="2831" max="2831" width="2.85546875" style="119" customWidth="1"/>
    <col min="2832" max="2835" width="11.85546875" style="119" customWidth="1"/>
    <col min="2836" max="2836" width="3.85546875" style="119" customWidth="1"/>
    <col min="2837" max="2837" width="30.28515625" style="119" customWidth="1"/>
    <col min="2838" max="2838" width="9.140625" style="119"/>
    <col min="2839" max="2839" width="13.42578125" style="119" customWidth="1"/>
    <col min="2840" max="3072" width="9.140625" style="119"/>
    <col min="3073" max="3074" width="0" style="119" hidden="1" customWidth="1"/>
    <col min="3075" max="3075" width="1.140625" style="119" customWidth="1"/>
    <col min="3076" max="3076" width="9.28515625" style="119" customWidth="1"/>
    <col min="3077" max="3077" width="2.5703125" style="119" customWidth="1"/>
    <col min="3078" max="3078" width="14.42578125" style="119" customWidth="1"/>
    <col min="3079" max="3079" width="10" style="119" customWidth="1"/>
    <col min="3080" max="3081" width="12.28515625" style="119" customWidth="1"/>
    <col min="3082" max="3082" width="10.28515625" style="119" customWidth="1"/>
    <col min="3083" max="3083" width="10.140625" style="119" customWidth="1"/>
    <col min="3084" max="3084" width="12" style="119" customWidth="1"/>
    <col min="3085" max="3085" width="0.85546875" style="119" customWidth="1"/>
    <col min="3086" max="3086" width="1" style="119" customWidth="1"/>
    <col min="3087" max="3087" width="2.85546875" style="119" customWidth="1"/>
    <col min="3088" max="3091" width="11.85546875" style="119" customWidth="1"/>
    <col min="3092" max="3092" width="3.85546875" style="119" customWidth="1"/>
    <col min="3093" max="3093" width="30.28515625" style="119" customWidth="1"/>
    <col min="3094" max="3094" width="9.140625" style="119"/>
    <col min="3095" max="3095" width="13.42578125" style="119" customWidth="1"/>
    <col min="3096" max="3328" width="9.140625" style="119"/>
    <col min="3329" max="3330" width="0" style="119" hidden="1" customWidth="1"/>
    <col min="3331" max="3331" width="1.140625" style="119" customWidth="1"/>
    <col min="3332" max="3332" width="9.28515625" style="119" customWidth="1"/>
    <col min="3333" max="3333" width="2.5703125" style="119" customWidth="1"/>
    <col min="3334" max="3334" width="14.42578125" style="119" customWidth="1"/>
    <col min="3335" max="3335" width="10" style="119" customWidth="1"/>
    <col min="3336" max="3337" width="12.28515625" style="119" customWidth="1"/>
    <col min="3338" max="3338" width="10.28515625" style="119" customWidth="1"/>
    <col min="3339" max="3339" width="10.140625" style="119" customWidth="1"/>
    <col min="3340" max="3340" width="12" style="119" customWidth="1"/>
    <col min="3341" max="3341" width="0.85546875" style="119" customWidth="1"/>
    <col min="3342" max="3342" width="1" style="119" customWidth="1"/>
    <col min="3343" max="3343" width="2.85546875" style="119" customWidth="1"/>
    <col min="3344" max="3347" width="11.85546875" style="119" customWidth="1"/>
    <col min="3348" max="3348" width="3.85546875" style="119" customWidth="1"/>
    <col min="3349" max="3349" width="30.28515625" style="119" customWidth="1"/>
    <col min="3350" max="3350" width="9.140625" style="119"/>
    <col min="3351" max="3351" width="13.42578125" style="119" customWidth="1"/>
    <col min="3352" max="3584" width="9.140625" style="119"/>
    <col min="3585" max="3586" width="0" style="119" hidden="1" customWidth="1"/>
    <col min="3587" max="3587" width="1.140625" style="119" customWidth="1"/>
    <col min="3588" max="3588" width="9.28515625" style="119" customWidth="1"/>
    <col min="3589" max="3589" width="2.5703125" style="119" customWidth="1"/>
    <col min="3590" max="3590" width="14.42578125" style="119" customWidth="1"/>
    <col min="3591" max="3591" width="10" style="119" customWidth="1"/>
    <col min="3592" max="3593" width="12.28515625" style="119" customWidth="1"/>
    <col min="3594" max="3594" width="10.28515625" style="119" customWidth="1"/>
    <col min="3595" max="3595" width="10.140625" style="119" customWidth="1"/>
    <col min="3596" max="3596" width="12" style="119" customWidth="1"/>
    <col min="3597" max="3597" width="0.85546875" style="119" customWidth="1"/>
    <col min="3598" max="3598" width="1" style="119" customWidth="1"/>
    <col min="3599" max="3599" width="2.85546875" style="119" customWidth="1"/>
    <col min="3600" max="3603" width="11.85546875" style="119" customWidth="1"/>
    <col min="3604" max="3604" width="3.85546875" style="119" customWidth="1"/>
    <col min="3605" max="3605" width="30.28515625" style="119" customWidth="1"/>
    <col min="3606" max="3606" width="9.140625" style="119"/>
    <col min="3607" max="3607" width="13.42578125" style="119" customWidth="1"/>
    <col min="3608" max="3840" width="9.140625" style="119"/>
    <col min="3841" max="3842" width="0" style="119" hidden="1" customWidth="1"/>
    <col min="3843" max="3843" width="1.140625" style="119" customWidth="1"/>
    <col min="3844" max="3844" width="9.28515625" style="119" customWidth="1"/>
    <col min="3845" max="3845" width="2.5703125" style="119" customWidth="1"/>
    <col min="3846" max="3846" width="14.42578125" style="119" customWidth="1"/>
    <col min="3847" max="3847" width="10" style="119" customWidth="1"/>
    <col min="3848" max="3849" width="12.28515625" style="119" customWidth="1"/>
    <col min="3850" max="3850" width="10.28515625" style="119" customWidth="1"/>
    <col min="3851" max="3851" width="10.140625" style="119" customWidth="1"/>
    <col min="3852" max="3852" width="12" style="119" customWidth="1"/>
    <col min="3853" max="3853" width="0.85546875" style="119" customWidth="1"/>
    <col min="3854" max="3854" width="1" style="119" customWidth="1"/>
    <col min="3855" max="3855" width="2.85546875" style="119" customWidth="1"/>
    <col min="3856" max="3859" width="11.85546875" style="119" customWidth="1"/>
    <col min="3860" max="3860" width="3.85546875" style="119" customWidth="1"/>
    <col min="3861" max="3861" width="30.28515625" style="119" customWidth="1"/>
    <col min="3862" max="3862" width="9.140625" style="119"/>
    <col min="3863" max="3863" width="13.42578125" style="119" customWidth="1"/>
    <col min="3864" max="4096" width="9.140625" style="119"/>
    <col min="4097" max="4098" width="0" style="119" hidden="1" customWidth="1"/>
    <col min="4099" max="4099" width="1.140625" style="119" customWidth="1"/>
    <col min="4100" max="4100" width="9.28515625" style="119" customWidth="1"/>
    <col min="4101" max="4101" width="2.5703125" style="119" customWidth="1"/>
    <col min="4102" max="4102" width="14.42578125" style="119" customWidth="1"/>
    <col min="4103" max="4103" width="10" style="119" customWidth="1"/>
    <col min="4104" max="4105" width="12.28515625" style="119" customWidth="1"/>
    <col min="4106" max="4106" width="10.28515625" style="119" customWidth="1"/>
    <col min="4107" max="4107" width="10.140625" style="119" customWidth="1"/>
    <col min="4108" max="4108" width="12" style="119" customWidth="1"/>
    <col min="4109" max="4109" width="0.85546875" style="119" customWidth="1"/>
    <col min="4110" max="4110" width="1" style="119" customWidth="1"/>
    <col min="4111" max="4111" width="2.85546875" style="119" customWidth="1"/>
    <col min="4112" max="4115" width="11.85546875" style="119" customWidth="1"/>
    <col min="4116" max="4116" width="3.85546875" style="119" customWidth="1"/>
    <col min="4117" max="4117" width="30.28515625" style="119" customWidth="1"/>
    <col min="4118" max="4118" width="9.140625" style="119"/>
    <col min="4119" max="4119" width="13.42578125" style="119" customWidth="1"/>
    <col min="4120" max="4352" width="9.140625" style="119"/>
    <col min="4353" max="4354" width="0" style="119" hidden="1" customWidth="1"/>
    <col min="4355" max="4355" width="1.140625" style="119" customWidth="1"/>
    <col min="4356" max="4356" width="9.28515625" style="119" customWidth="1"/>
    <col min="4357" max="4357" width="2.5703125" style="119" customWidth="1"/>
    <col min="4358" max="4358" width="14.42578125" style="119" customWidth="1"/>
    <col min="4359" max="4359" width="10" style="119" customWidth="1"/>
    <col min="4360" max="4361" width="12.28515625" style="119" customWidth="1"/>
    <col min="4362" max="4362" width="10.28515625" style="119" customWidth="1"/>
    <col min="4363" max="4363" width="10.140625" style="119" customWidth="1"/>
    <col min="4364" max="4364" width="12" style="119" customWidth="1"/>
    <col min="4365" max="4365" width="0.85546875" style="119" customWidth="1"/>
    <col min="4366" max="4366" width="1" style="119" customWidth="1"/>
    <col min="4367" max="4367" width="2.85546875" style="119" customWidth="1"/>
    <col min="4368" max="4371" width="11.85546875" style="119" customWidth="1"/>
    <col min="4372" max="4372" width="3.85546875" style="119" customWidth="1"/>
    <col min="4373" max="4373" width="30.28515625" style="119" customWidth="1"/>
    <col min="4374" max="4374" width="9.140625" style="119"/>
    <col min="4375" max="4375" width="13.42578125" style="119" customWidth="1"/>
    <col min="4376" max="4608" width="9.140625" style="119"/>
    <col min="4609" max="4610" width="0" style="119" hidden="1" customWidth="1"/>
    <col min="4611" max="4611" width="1.140625" style="119" customWidth="1"/>
    <col min="4612" max="4612" width="9.28515625" style="119" customWidth="1"/>
    <col min="4613" max="4613" width="2.5703125" style="119" customWidth="1"/>
    <col min="4614" max="4614" width="14.42578125" style="119" customWidth="1"/>
    <col min="4615" max="4615" width="10" style="119" customWidth="1"/>
    <col min="4616" max="4617" width="12.28515625" style="119" customWidth="1"/>
    <col min="4618" max="4618" width="10.28515625" style="119" customWidth="1"/>
    <col min="4619" max="4619" width="10.140625" style="119" customWidth="1"/>
    <col min="4620" max="4620" width="12" style="119" customWidth="1"/>
    <col min="4621" max="4621" width="0.85546875" style="119" customWidth="1"/>
    <col min="4622" max="4622" width="1" style="119" customWidth="1"/>
    <col min="4623" max="4623" width="2.85546875" style="119" customWidth="1"/>
    <col min="4624" max="4627" width="11.85546875" style="119" customWidth="1"/>
    <col min="4628" max="4628" width="3.85546875" style="119" customWidth="1"/>
    <col min="4629" max="4629" width="30.28515625" style="119" customWidth="1"/>
    <col min="4630" max="4630" width="9.140625" style="119"/>
    <col min="4631" max="4631" width="13.42578125" style="119" customWidth="1"/>
    <col min="4632" max="4864" width="9.140625" style="119"/>
    <col min="4865" max="4866" width="0" style="119" hidden="1" customWidth="1"/>
    <col min="4867" max="4867" width="1.140625" style="119" customWidth="1"/>
    <col min="4868" max="4868" width="9.28515625" style="119" customWidth="1"/>
    <col min="4869" max="4869" width="2.5703125" style="119" customWidth="1"/>
    <col min="4870" max="4870" width="14.42578125" style="119" customWidth="1"/>
    <col min="4871" max="4871" width="10" style="119" customWidth="1"/>
    <col min="4872" max="4873" width="12.28515625" style="119" customWidth="1"/>
    <col min="4874" max="4874" width="10.28515625" style="119" customWidth="1"/>
    <col min="4875" max="4875" width="10.140625" style="119" customWidth="1"/>
    <col min="4876" max="4876" width="12" style="119" customWidth="1"/>
    <col min="4877" max="4877" width="0.85546875" style="119" customWidth="1"/>
    <col min="4878" max="4878" width="1" style="119" customWidth="1"/>
    <col min="4879" max="4879" width="2.85546875" style="119" customWidth="1"/>
    <col min="4880" max="4883" width="11.85546875" style="119" customWidth="1"/>
    <col min="4884" max="4884" width="3.85546875" style="119" customWidth="1"/>
    <col min="4885" max="4885" width="30.28515625" style="119" customWidth="1"/>
    <col min="4886" max="4886" width="9.140625" style="119"/>
    <col min="4887" max="4887" width="13.42578125" style="119" customWidth="1"/>
    <col min="4888" max="5120" width="9.140625" style="119"/>
    <col min="5121" max="5122" width="0" style="119" hidden="1" customWidth="1"/>
    <col min="5123" max="5123" width="1.140625" style="119" customWidth="1"/>
    <col min="5124" max="5124" width="9.28515625" style="119" customWidth="1"/>
    <col min="5125" max="5125" width="2.5703125" style="119" customWidth="1"/>
    <col min="5126" max="5126" width="14.42578125" style="119" customWidth="1"/>
    <col min="5127" max="5127" width="10" style="119" customWidth="1"/>
    <col min="5128" max="5129" width="12.28515625" style="119" customWidth="1"/>
    <col min="5130" max="5130" width="10.28515625" style="119" customWidth="1"/>
    <col min="5131" max="5131" width="10.140625" style="119" customWidth="1"/>
    <col min="5132" max="5132" width="12" style="119" customWidth="1"/>
    <col min="5133" max="5133" width="0.85546875" style="119" customWidth="1"/>
    <col min="5134" max="5134" width="1" style="119" customWidth="1"/>
    <col min="5135" max="5135" width="2.85546875" style="119" customWidth="1"/>
    <col min="5136" max="5139" width="11.85546875" style="119" customWidth="1"/>
    <col min="5140" max="5140" width="3.85546875" style="119" customWidth="1"/>
    <col min="5141" max="5141" width="30.28515625" style="119" customWidth="1"/>
    <col min="5142" max="5142" width="9.140625" style="119"/>
    <col min="5143" max="5143" width="13.42578125" style="119" customWidth="1"/>
    <col min="5144" max="5376" width="9.140625" style="119"/>
    <col min="5377" max="5378" width="0" style="119" hidden="1" customWidth="1"/>
    <col min="5379" max="5379" width="1.140625" style="119" customWidth="1"/>
    <col min="5380" max="5380" width="9.28515625" style="119" customWidth="1"/>
    <col min="5381" max="5381" width="2.5703125" style="119" customWidth="1"/>
    <col min="5382" max="5382" width="14.42578125" style="119" customWidth="1"/>
    <col min="5383" max="5383" width="10" style="119" customWidth="1"/>
    <col min="5384" max="5385" width="12.28515625" style="119" customWidth="1"/>
    <col min="5386" max="5386" width="10.28515625" style="119" customWidth="1"/>
    <col min="5387" max="5387" width="10.140625" style="119" customWidth="1"/>
    <col min="5388" max="5388" width="12" style="119" customWidth="1"/>
    <col min="5389" max="5389" width="0.85546875" style="119" customWidth="1"/>
    <col min="5390" max="5390" width="1" style="119" customWidth="1"/>
    <col min="5391" max="5391" width="2.85546875" style="119" customWidth="1"/>
    <col min="5392" max="5395" width="11.85546875" style="119" customWidth="1"/>
    <col min="5396" max="5396" width="3.85546875" style="119" customWidth="1"/>
    <col min="5397" max="5397" width="30.28515625" style="119" customWidth="1"/>
    <col min="5398" max="5398" width="9.140625" style="119"/>
    <col min="5399" max="5399" width="13.42578125" style="119" customWidth="1"/>
    <col min="5400" max="5632" width="9.140625" style="119"/>
    <col min="5633" max="5634" width="0" style="119" hidden="1" customWidth="1"/>
    <col min="5635" max="5635" width="1.140625" style="119" customWidth="1"/>
    <col min="5636" max="5636" width="9.28515625" style="119" customWidth="1"/>
    <col min="5637" max="5637" width="2.5703125" style="119" customWidth="1"/>
    <col min="5638" max="5638" width="14.42578125" style="119" customWidth="1"/>
    <col min="5639" max="5639" width="10" style="119" customWidth="1"/>
    <col min="5640" max="5641" width="12.28515625" style="119" customWidth="1"/>
    <col min="5642" max="5642" width="10.28515625" style="119" customWidth="1"/>
    <col min="5643" max="5643" width="10.140625" style="119" customWidth="1"/>
    <col min="5644" max="5644" width="12" style="119" customWidth="1"/>
    <col min="5645" max="5645" width="0.85546875" style="119" customWidth="1"/>
    <col min="5646" max="5646" width="1" style="119" customWidth="1"/>
    <col min="5647" max="5647" width="2.85546875" style="119" customWidth="1"/>
    <col min="5648" max="5651" width="11.85546875" style="119" customWidth="1"/>
    <col min="5652" max="5652" width="3.85546875" style="119" customWidth="1"/>
    <col min="5653" max="5653" width="30.28515625" style="119" customWidth="1"/>
    <col min="5654" max="5654" width="9.140625" style="119"/>
    <col min="5655" max="5655" width="13.42578125" style="119" customWidth="1"/>
    <col min="5656" max="5888" width="9.140625" style="119"/>
    <col min="5889" max="5890" width="0" style="119" hidden="1" customWidth="1"/>
    <col min="5891" max="5891" width="1.140625" style="119" customWidth="1"/>
    <col min="5892" max="5892" width="9.28515625" style="119" customWidth="1"/>
    <col min="5893" max="5893" width="2.5703125" style="119" customWidth="1"/>
    <col min="5894" max="5894" width="14.42578125" style="119" customWidth="1"/>
    <col min="5895" max="5895" width="10" style="119" customWidth="1"/>
    <col min="5896" max="5897" width="12.28515625" style="119" customWidth="1"/>
    <col min="5898" max="5898" width="10.28515625" style="119" customWidth="1"/>
    <col min="5899" max="5899" width="10.140625" style="119" customWidth="1"/>
    <col min="5900" max="5900" width="12" style="119" customWidth="1"/>
    <col min="5901" max="5901" width="0.85546875" style="119" customWidth="1"/>
    <col min="5902" max="5902" width="1" style="119" customWidth="1"/>
    <col min="5903" max="5903" width="2.85546875" style="119" customWidth="1"/>
    <col min="5904" max="5907" width="11.85546875" style="119" customWidth="1"/>
    <col min="5908" max="5908" width="3.85546875" style="119" customWidth="1"/>
    <col min="5909" max="5909" width="30.28515625" style="119" customWidth="1"/>
    <col min="5910" max="5910" width="9.140625" style="119"/>
    <col min="5911" max="5911" width="13.42578125" style="119" customWidth="1"/>
    <col min="5912" max="6144" width="9.140625" style="119"/>
    <col min="6145" max="6146" width="0" style="119" hidden="1" customWidth="1"/>
    <col min="6147" max="6147" width="1.140625" style="119" customWidth="1"/>
    <col min="6148" max="6148" width="9.28515625" style="119" customWidth="1"/>
    <col min="6149" max="6149" width="2.5703125" style="119" customWidth="1"/>
    <col min="6150" max="6150" width="14.42578125" style="119" customWidth="1"/>
    <col min="6151" max="6151" width="10" style="119" customWidth="1"/>
    <col min="6152" max="6153" width="12.28515625" style="119" customWidth="1"/>
    <col min="6154" max="6154" width="10.28515625" style="119" customWidth="1"/>
    <col min="6155" max="6155" width="10.140625" style="119" customWidth="1"/>
    <col min="6156" max="6156" width="12" style="119" customWidth="1"/>
    <col min="6157" max="6157" width="0.85546875" style="119" customWidth="1"/>
    <col min="6158" max="6158" width="1" style="119" customWidth="1"/>
    <col min="6159" max="6159" width="2.85546875" style="119" customWidth="1"/>
    <col min="6160" max="6163" width="11.85546875" style="119" customWidth="1"/>
    <col min="6164" max="6164" width="3.85546875" style="119" customWidth="1"/>
    <col min="6165" max="6165" width="30.28515625" style="119" customWidth="1"/>
    <col min="6166" max="6166" width="9.140625" style="119"/>
    <col min="6167" max="6167" width="13.42578125" style="119" customWidth="1"/>
    <col min="6168" max="6400" width="9.140625" style="119"/>
    <col min="6401" max="6402" width="0" style="119" hidden="1" customWidth="1"/>
    <col min="6403" max="6403" width="1.140625" style="119" customWidth="1"/>
    <col min="6404" max="6404" width="9.28515625" style="119" customWidth="1"/>
    <col min="6405" max="6405" width="2.5703125" style="119" customWidth="1"/>
    <col min="6406" max="6406" width="14.42578125" style="119" customWidth="1"/>
    <col min="6407" max="6407" width="10" style="119" customWidth="1"/>
    <col min="6408" max="6409" width="12.28515625" style="119" customWidth="1"/>
    <col min="6410" max="6410" width="10.28515625" style="119" customWidth="1"/>
    <col min="6411" max="6411" width="10.140625" style="119" customWidth="1"/>
    <col min="6412" max="6412" width="12" style="119" customWidth="1"/>
    <col min="6413" max="6413" width="0.85546875" style="119" customWidth="1"/>
    <col min="6414" max="6414" width="1" style="119" customWidth="1"/>
    <col min="6415" max="6415" width="2.85546875" style="119" customWidth="1"/>
    <col min="6416" max="6419" width="11.85546875" style="119" customWidth="1"/>
    <col min="6420" max="6420" width="3.85546875" style="119" customWidth="1"/>
    <col min="6421" max="6421" width="30.28515625" style="119" customWidth="1"/>
    <col min="6422" max="6422" width="9.140625" style="119"/>
    <col min="6423" max="6423" width="13.42578125" style="119" customWidth="1"/>
    <col min="6424" max="6656" width="9.140625" style="119"/>
    <col min="6657" max="6658" width="0" style="119" hidden="1" customWidth="1"/>
    <col min="6659" max="6659" width="1.140625" style="119" customWidth="1"/>
    <col min="6660" max="6660" width="9.28515625" style="119" customWidth="1"/>
    <col min="6661" max="6661" width="2.5703125" style="119" customWidth="1"/>
    <col min="6662" max="6662" width="14.42578125" style="119" customWidth="1"/>
    <col min="6663" max="6663" width="10" style="119" customWidth="1"/>
    <col min="6664" max="6665" width="12.28515625" style="119" customWidth="1"/>
    <col min="6666" max="6666" width="10.28515625" style="119" customWidth="1"/>
    <col min="6667" max="6667" width="10.140625" style="119" customWidth="1"/>
    <col min="6668" max="6668" width="12" style="119" customWidth="1"/>
    <col min="6669" max="6669" width="0.85546875" style="119" customWidth="1"/>
    <col min="6670" max="6670" width="1" style="119" customWidth="1"/>
    <col min="6671" max="6671" width="2.85546875" style="119" customWidth="1"/>
    <col min="6672" max="6675" width="11.85546875" style="119" customWidth="1"/>
    <col min="6676" max="6676" width="3.85546875" style="119" customWidth="1"/>
    <col min="6677" max="6677" width="30.28515625" style="119" customWidth="1"/>
    <col min="6678" max="6678" width="9.140625" style="119"/>
    <col min="6679" max="6679" width="13.42578125" style="119" customWidth="1"/>
    <col min="6680" max="6912" width="9.140625" style="119"/>
    <col min="6913" max="6914" width="0" style="119" hidden="1" customWidth="1"/>
    <col min="6915" max="6915" width="1.140625" style="119" customWidth="1"/>
    <col min="6916" max="6916" width="9.28515625" style="119" customWidth="1"/>
    <col min="6917" max="6917" width="2.5703125" style="119" customWidth="1"/>
    <col min="6918" max="6918" width="14.42578125" style="119" customWidth="1"/>
    <col min="6919" max="6919" width="10" style="119" customWidth="1"/>
    <col min="6920" max="6921" width="12.28515625" style="119" customWidth="1"/>
    <col min="6922" max="6922" width="10.28515625" style="119" customWidth="1"/>
    <col min="6923" max="6923" width="10.140625" style="119" customWidth="1"/>
    <col min="6924" max="6924" width="12" style="119" customWidth="1"/>
    <col min="6925" max="6925" width="0.85546875" style="119" customWidth="1"/>
    <col min="6926" max="6926" width="1" style="119" customWidth="1"/>
    <col min="6927" max="6927" width="2.85546875" style="119" customWidth="1"/>
    <col min="6928" max="6931" width="11.85546875" style="119" customWidth="1"/>
    <col min="6932" max="6932" width="3.85546875" style="119" customWidth="1"/>
    <col min="6933" max="6933" width="30.28515625" style="119" customWidth="1"/>
    <col min="6934" max="6934" width="9.140625" style="119"/>
    <col min="6935" max="6935" width="13.42578125" style="119" customWidth="1"/>
    <col min="6936" max="7168" width="9.140625" style="119"/>
    <col min="7169" max="7170" width="0" style="119" hidden="1" customWidth="1"/>
    <col min="7171" max="7171" width="1.140625" style="119" customWidth="1"/>
    <col min="7172" max="7172" width="9.28515625" style="119" customWidth="1"/>
    <col min="7173" max="7173" width="2.5703125" style="119" customWidth="1"/>
    <col min="7174" max="7174" width="14.42578125" style="119" customWidth="1"/>
    <col min="7175" max="7175" width="10" style="119" customWidth="1"/>
    <col min="7176" max="7177" width="12.28515625" style="119" customWidth="1"/>
    <col min="7178" max="7178" width="10.28515625" style="119" customWidth="1"/>
    <col min="7179" max="7179" width="10.140625" style="119" customWidth="1"/>
    <col min="7180" max="7180" width="12" style="119" customWidth="1"/>
    <col min="7181" max="7181" width="0.85546875" style="119" customWidth="1"/>
    <col min="7182" max="7182" width="1" style="119" customWidth="1"/>
    <col min="7183" max="7183" width="2.85546875" style="119" customWidth="1"/>
    <col min="7184" max="7187" width="11.85546875" style="119" customWidth="1"/>
    <col min="7188" max="7188" width="3.85546875" style="119" customWidth="1"/>
    <col min="7189" max="7189" width="30.28515625" style="119" customWidth="1"/>
    <col min="7190" max="7190" width="9.140625" style="119"/>
    <col min="7191" max="7191" width="13.42578125" style="119" customWidth="1"/>
    <col min="7192" max="7424" width="9.140625" style="119"/>
    <col min="7425" max="7426" width="0" style="119" hidden="1" customWidth="1"/>
    <col min="7427" max="7427" width="1.140625" style="119" customWidth="1"/>
    <col min="7428" max="7428" width="9.28515625" style="119" customWidth="1"/>
    <col min="7429" max="7429" width="2.5703125" style="119" customWidth="1"/>
    <col min="7430" max="7430" width="14.42578125" style="119" customWidth="1"/>
    <col min="7431" max="7431" width="10" style="119" customWidth="1"/>
    <col min="7432" max="7433" width="12.28515625" style="119" customWidth="1"/>
    <col min="7434" max="7434" width="10.28515625" style="119" customWidth="1"/>
    <col min="7435" max="7435" width="10.140625" style="119" customWidth="1"/>
    <col min="7436" max="7436" width="12" style="119" customWidth="1"/>
    <col min="7437" max="7437" width="0.85546875" style="119" customWidth="1"/>
    <col min="7438" max="7438" width="1" style="119" customWidth="1"/>
    <col min="7439" max="7439" width="2.85546875" style="119" customWidth="1"/>
    <col min="7440" max="7443" width="11.85546875" style="119" customWidth="1"/>
    <col min="7444" max="7444" width="3.85546875" style="119" customWidth="1"/>
    <col min="7445" max="7445" width="30.28515625" style="119" customWidth="1"/>
    <col min="7446" max="7446" width="9.140625" style="119"/>
    <col min="7447" max="7447" width="13.42578125" style="119" customWidth="1"/>
    <col min="7448" max="7680" width="9.140625" style="119"/>
    <col min="7681" max="7682" width="0" style="119" hidden="1" customWidth="1"/>
    <col min="7683" max="7683" width="1.140625" style="119" customWidth="1"/>
    <col min="7684" max="7684" width="9.28515625" style="119" customWidth="1"/>
    <col min="7685" max="7685" width="2.5703125" style="119" customWidth="1"/>
    <col min="7686" max="7686" width="14.42578125" style="119" customWidth="1"/>
    <col min="7687" max="7687" width="10" style="119" customWidth="1"/>
    <col min="7688" max="7689" width="12.28515625" style="119" customWidth="1"/>
    <col min="7690" max="7690" width="10.28515625" style="119" customWidth="1"/>
    <col min="7691" max="7691" width="10.140625" style="119" customWidth="1"/>
    <col min="7692" max="7692" width="12" style="119" customWidth="1"/>
    <col min="7693" max="7693" width="0.85546875" style="119" customWidth="1"/>
    <col min="7694" max="7694" width="1" style="119" customWidth="1"/>
    <col min="7695" max="7695" width="2.85546875" style="119" customWidth="1"/>
    <col min="7696" max="7699" width="11.85546875" style="119" customWidth="1"/>
    <col min="7700" max="7700" width="3.85546875" style="119" customWidth="1"/>
    <col min="7701" max="7701" width="30.28515625" style="119" customWidth="1"/>
    <col min="7702" max="7702" width="9.140625" style="119"/>
    <col min="7703" max="7703" width="13.42578125" style="119" customWidth="1"/>
    <col min="7704" max="7936" width="9.140625" style="119"/>
    <col min="7937" max="7938" width="0" style="119" hidden="1" customWidth="1"/>
    <col min="7939" max="7939" width="1.140625" style="119" customWidth="1"/>
    <col min="7940" max="7940" width="9.28515625" style="119" customWidth="1"/>
    <col min="7941" max="7941" width="2.5703125" style="119" customWidth="1"/>
    <col min="7942" max="7942" width="14.42578125" style="119" customWidth="1"/>
    <col min="7943" max="7943" width="10" style="119" customWidth="1"/>
    <col min="7944" max="7945" width="12.28515625" style="119" customWidth="1"/>
    <col min="7946" max="7946" width="10.28515625" style="119" customWidth="1"/>
    <col min="7947" max="7947" width="10.140625" style="119" customWidth="1"/>
    <col min="7948" max="7948" width="12" style="119" customWidth="1"/>
    <col min="7949" max="7949" width="0.85546875" style="119" customWidth="1"/>
    <col min="7950" max="7950" width="1" style="119" customWidth="1"/>
    <col min="7951" max="7951" width="2.85546875" style="119" customWidth="1"/>
    <col min="7952" max="7955" width="11.85546875" style="119" customWidth="1"/>
    <col min="7956" max="7956" width="3.85546875" style="119" customWidth="1"/>
    <col min="7957" max="7957" width="30.28515625" style="119" customWidth="1"/>
    <col min="7958" max="7958" width="9.140625" style="119"/>
    <col min="7959" max="7959" width="13.42578125" style="119" customWidth="1"/>
    <col min="7960" max="8192" width="9.140625" style="119"/>
    <col min="8193" max="8194" width="0" style="119" hidden="1" customWidth="1"/>
    <col min="8195" max="8195" width="1.140625" style="119" customWidth="1"/>
    <col min="8196" max="8196" width="9.28515625" style="119" customWidth="1"/>
    <col min="8197" max="8197" width="2.5703125" style="119" customWidth="1"/>
    <col min="8198" max="8198" width="14.42578125" style="119" customWidth="1"/>
    <col min="8199" max="8199" width="10" style="119" customWidth="1"/>
    <col min="8200" max="8201" width="12.28515625" style="119" customWidth="1"/>
    <col min="8202" max="8202" width="10.28515625" style="119" customWidth="1"/>
    <col min="8203" max="8203" width="10.140625" style="119" customWidth="1"/>
    <col min="8204" max="8204" width="12" style="119" customWidth="1"/>
    <col min="8205" max="8205" width="0.85546875" style="119" customWidth="1"/>
    <col min="8206" max="8206" width="1" style="119" customWidth="1"/>
    <col min="8207" max="8207" width="2.85546875" style="119" customWidth="1"/>
    <col min="8208" max="8211" width="11.85546875" style="119" customWidth="1"/>
    <col min="8212" max="8212" width="3.85546875" style="119" customWidth="1"/>
    <col min="8213" max="8213" width="30.28515625" style="119" customWidth="1"/>
    <col min="8214" max="8214" width="9.140625" style="119"/>
    <col min="8215" max="8215" width="13.42578125" style="119" customWidth="1"/>
    <col min="8216" max="8448" width="9.140625" style="119"/>
    <col min="8449" max="8450" width="0" style="119" hidden="1" customWidth="1"/>
    <col min="8451" max="8451" width="1.140625" style="119" customWidth="1"/>
    <col min="8452" max="8452" width="9.28515625" style="119" customWidth="1"/>
    <col min="8453" max="8453" width="2.5703125" style="119" customWidth="1"/>
    <col min="8454" max="8454" width="14.42578125" style="119" customWidth="1"/>
    <col min="8455" max="8455" width="10" style="119" customWidth="1"/>
    <col min="8456" max="8457" width="12.28515625" style="119" customWidth="1"/>
    <col min="8458" max="8458" width="10.28515625" style="119" customWidth="1"/>
    <col min="8459" max="8459" width="10.140625" style="119" customWidth="1"/>
    <col min="8460" max="8460" width="12" style="119" customWidth="1"/>
    <col min="8461" max="8461" width="0.85546875" style="119" customWidth="1"/>
    <col min="8462" max="8462" width="1" style="119" customWidth="1"/>
    <col min="8463" max="8463" width="2.85546875" style="119" customWidth="1"/>
    <col min="8464" max="8467" width="11.85546875" style="119" customWidth="1"/>
    <col min="8468" max="8468" width="3.85546875" style="119" customWidth="1"/>
    <col min="8469" max="8469" width="30.28515625" style="119" customWidth="1"/>
    <col min="8470" max="8470" width="9.140625" style="119"/>
    <col min="8471" max="8471" width="13.42578125" style="119" customWidth="1"/>
    <col min="8472" max="8704" width="9.140625" style="119"/>
    <col min="8705" max="8706" width="0" style="119" hidden="1" customWidth="1"/>
    <col min="8707" max="8707" width="1.140625" style="119" customWidth="1"/>
    <col min="8708" max="8708" width="9.28515625" style="119" customWidth="1"/>
    <col min="8709" max="8709" width="2.5703125" style="119" customWidth="1"/>
    <col min="8710" max="8710" width="14.42578125" style="119" customWidth="1"/>
    <col min="8711" max="8711" width="10" style="119" customWidth="1"/>
    <col min="8712" max="8713" width="12.28515625" style="119" customWidth="1"/>
    <col min="8714" max="8714" width="10.28515625" style="119" customWidth="1"/>
    <col min="8715" max="8715" width="10.140625" style="119" customWidth="1"/>
    <col min="8716" max="8716" width="12" style="119" customWidth="1"/>
    <col min="8717" max="8717" width="0.85546875" style="119" customWidth="1"/>
    <col min="8718" max="8718" width="1" style="119" customWidth="1"/>
    <col min="8719" max="8719" width="2.85546875" style="119" customWidth="1"/>
    <col min="8720" max="8723" width="11.85546875" style="119" customWidth="1"/>
    <col min="8724" max="8724" width="3.85546875" style="119" customWidth="1"/>
    <col min="8725" max="8725" width="30.28515625" style="119" customWidth="1"/>
    <col min="8726" max="8726" width="9.140625" style="119"/>
    <col min="8727" max="8727" width="13.42578125" style="119" customWidth="1"/>
    <col min="8728" max="8960" width="9.140625" style="119"/>
    <col min="8961" max="8962" width="0" style="119" hidden="1" customWidth="1"/>
    <col min="8963" max="8963" width="1.140625" style="119" customWidth="1"/>
    <col min="8964" max="8964" width="9.28515625" style="119" customWidth="1"/>
    <col min="8965" max="8965" width="2.5703125" style="119" customWidth="1"/>
    <col min="8966" max="8966" width="14.42578125" style="119" customWidth="1"/>
    <col min="8967" max="8967" width="10" style="119" customWidth="1"/>
    <col min="8968" max="8969" width="12.28515625" style="119" customWidth="1"/>
    <col min="8970" max="8970" width="10.28515625" style="119" customWidth="1"/>
    <col min="8971" max="8971" width="10.140625" style="119" customWidth="1"/>
    <col min="8972" max="8972" width="12" style="119" customWidth="1"/>
    <col min="8973" max="8973" width="0.85546875" style="119" customWidth="1"/>
    <col min="8974" max="8974" width="1" style="119" customWidth="1"/>
    <col min="8975" max="8975" width="2.85546875" style="119" customWidth="1"/>
    <col min="8976" max="8979" width="11.85546875" style="119" customWidth="1"/>
    <col min="8980" max="8980" width="3.85546875" style="119" customWidth="1"/>
    <col min="8981" max="8981" width="30.28515625" style="119" customWidth="1"/>
    <col min="8982" max="8982" width="9.140625" style="119"/>
    <col min="8983" max="8983" width="13.42578125" style="119" customWidth="1"/>
    <col min="8984" max="9216" width="9.140625" style="119"/>
    <col min="9217" max="9218" width="0" style="119" hidden="1" customWidth="1"/>
    <col min="9219" max="9219" width="1.140625" style="119" customWidth="1"/>
    <col min="9220" max="9220" width="9.28515625" style="119" customWidth="1"/>
    <col min="9221" max="9221" width="2.5703125" style="119" customWidth="1"/>
    <col min="9222" max="9222" width="14.42578125" style="119" customWidth="1"/>
    <col min="9223" max="9223" width="10" style="119" customWidth="1"/>
    <col min="9224" max="9225" width="12.28515625" style="119" customWidth="1"/>
    <col min="9226" max="9226" width="10.28515625" style="119" customWidth="1"/>
    <col min="9227" max="9227" width="10.140625" style="119" customWidth="1"/>
    <col min="9228" max="9228" width="12" style="119" customWidth="1"/>
    <col min="9229" max="9229" width="0.85546875" style="119" customWidth="1"/>
    <col min="9230" max="9230" width="1" style="119" customWidth="1"/>
    <col min="9231" max="9231" width="2.85546875" style="119" customWidth="1"/>
    <col min="9232" max="9235" width="11.85546875" style="119" customWidth="1"/>
    <col min="9236" max="9236" width="3.85546875" style="119" customWidth="1"/>
    <col min="9237" max="9237" width="30.28515625" style="119" customWidth="1"/>
    <col min="9238" max="9238" width="9.140625" style="119"/>
    <col min="9239" max="9239" width="13.42578125" style="119" customWidth="1"/>
    <col min="9240" max="9472" width="9.140625" style="119"/>
    <col min="9473" max="9474" width="0" style="119" hidden="1" customWidth="1"/>
    <col min="9475" max="9475" width="1.140625" style="119" customWidth="1"/>
    <col min="9476" max="9476" width="9.28515625" style="119" customWidth="1"/>
    <col min="9477" max="9477" width="2.5703125" style="119" customWidth="1"/>
    <col min="9478" max="9478" width="14.42578125" style="119" customWidth="1"/>
    <col min="9479" max="9479" width="10" style="119" customWidth="1"/>
    <col min="9480" max="9481" width="12.28515625" style="119" customWidth="1"/>
    <col min="9482" max="9482" width="10.28515625" style="119" customWidth="1"/>
    <col min="9483" max="9483" width="10.140625" style="119" customWidth="1"/>
    <col min="9484" max="9484" width="12" style="119" customWidth="1"/>
    <col min="9485" max="9485" width="0.85546875" style="119" customWidth="1"/>
    <col min="9486" max="9486" width="1" style="119" customWidth="1"/>
    <col min="9487" max="9487" width="2.85546875" style="119" customWidth="1"/>
    <col min="9488" max="9491" width="11.85546875" style="119" customWidth="1"/>
    <col min="9492" max="9492" width="3.85546875" style="119" customWidth="1"/>
    <col min="9493" max="9493" width="30.28515625" style="119" customWidth="1"/>
    <col min="9494" max="9494" width="9.140625" style="119"/>
    <col min="9495" max="9495" width="13.42578125" style="119" customWidth="1"/>
    <col min="9496" max="9728" width="9.140625" style="119"/>
    <col min="9729" max="9730" width="0" style="119" hidden="1" customWidth="1"/>
    <col min="9731" max="9731" width="1.140625" style="119" customWidth="1"/>
    <col min="9732" max="9732" width="9.28515625" style="119" customWidth="1"/>
    <col min="9733" max="9733" width="2.5703125" style="119" customWidth="1"/>
    <col min="9734" max="9734" width="14.42578125" style="119" customWidth="1"/>
    <col min="9735" max="9735" width="10" style="119" customWidth="1"/>
    <col min="9736" max="9737" width="12.28515625" style="119" customWidth="1"/>
    <col min="9738" max="9738" width="10.28515625" style="119" customWidth="1"/>
    <col min="9739" max="9739" width="10.140625" style="119" customWidth="1"/>
    <col min="9740" max="9740" width="12" style="119" customWidth="1"/>
    <col min="9741" max="9741" width="0.85546875" style="119" customWidth="1"/>
    <col min="9742" max="9742" width="1" style="119" customWidth="1"/>
    <col min="9743" max="9743" width="2.85546875" style="119" customWidth="1"/>
    <col min="9744" max="9747" width="11.85546875" style="119" customWidth="1"/>
    <col min="9748" max="9748" width="3.85546875" style="119" customWidth="1"/>
    <col min="9749" max="9749" width="30.28515625" style="119" customWidth="1"/>
    <col min="9750" max="9750" width="9.140625" style="119"/>
    <col min="9751" max="9751" width="13.42578125" style="119" customWidth="1"/>
    <col min="9752" max="9984" width="9.140625" style="119"/>
    <col min="9985" max="9986" width="0" style="119" hidden="1" customWidth="1"/>
    <col min="9987" max="9987" width="1.140625" style="119" customWidth="1"/>
    <col min="9988" max="9988" width="9.28515625" style="119" customWidth="1"/>
    <col min="9989" max="9989" width="2.5703125" style="119" customWidth="1"/>
    <col min="9990" max="9990" width="14.42578125" style="119" customWidth="1"/>
    <col min="9991" max="9991" width="10" style="119" customWidth="1"/>
    <col min="9992" max="9993" width="12.28515625" style="119" customWidth="1"/>
    <col min="9994" max="9994" width="10.28515625" style="119" customWidth="1"/>
    <col min="9995" max="9995" width="10.140625" style="119" customWidth="1"/>
    <col min="9996" max="9996" width="12" style="119" customWidth="1"/>
    <col min="9997" max="9997" width="0.85546875" style="119" customWidth="1"/>
    <col min="9998" max="9998" width="1" style="119" customWidth="1"/>
    <col min="9999" max="9999" width="2.85546875" style="119" customWidth="1"/>
    <col min="10000" max="10003" width="11.85546875" style="119" customWidth="1"/>
    <col min="10004" max="10004" width="3.85546875" style="119" customWidth="1"/>
    <col min="10005" max="10005" width="30.28515625" style="119" customWidth="1"/>
    <col min="10006" max="10006" width="9.140625" style="119"/>
    <col min="10007" max="10007" width="13.42578125" style="119" customWidth="1"/>
    <col min="10008" max="10240" width="9.140625" style="119"/>
    <col min="10241" max="10242" width="0" style="119" hidden="1" customWidth="1"/>
    <col min="10243" max="10243" width="1.140625" style="119" customWidth="1"/>
    <col min="10244" max="10244" width="9.28515625" style="119" customWidth="1"/>
    <col min="10245" max="10245" width="2.5703125" style="119" customWidth="1"/>
    <col min="10246" max="10246" width="14.42578125" style="119" customWidth="1"/>
    <col min="10247" max="10247" width="10" style="119" customWidth="1"/>
    <col min="10248" max="10249" width="12.28515625" style="119" customWidth="1"/>
    <col min="10250" max="10250" width="10.28515625" style="119" customWidth="1"/>
    <col min="10251" max="10251" width="10.140625" style="119" customWidth="1"/>
    <col min="10252" max="10252" width="12" style="119" customWidth="1"/>
    <col min="10253" max="10253" width="0.85546875" style="119" customWidth="1"/>
    <col min="10254" max="10254" width="1" style="119" customWidth="1"/>
    <col min="10255" max="10255" width="2.85546875" style="119" customWidth="1"/>
    <col min="10256" max="10259" width="11.85546875" style="119" customWidth="1"/>
    <col min="10260" max="10260" width="3.85546875" style="119" customWidth="1"/>
    <col min="10261" max="10261" width="30.28515625" style="119" customWidth="1"/>
    <col min="10262" max="10262" width="9.140625" style="119"/>
    <col min="10263" max="10263" width="13.42578125" style="119" customWidth="1"/>
    <col min="10264" max="10496" width="9.140625" style="119"/>
    <col min="10497" max="10498" width="0" style="119" hidden="1" customWidth="1"/>
    <col min="10499" max="10499" width="1.140625" style="119" customWidth="1"/>
    <col min="10500" max="10500" width="9.28515625" style="119" customWidth="1"/>
    <col min="10501" max="10501" width="2.5703125" style="119" customWidth="1"/>
    <col min="10502" max="10502" width="14.42578125" style="119" customWidth="1"/>
    <col min="10503" max="10503" width="10" style="119" customWidth="1"/>
    <col min="10504" max="10505" width="12.28515625" style="119" customWidth="1"/>
    <col min="10506" max="10506" width="10.28515625" style="119" customWidth="1"/>
    <col min="10507" max="10507" width="10.140625" style="119" customWidth="1"/>
    <col min="10508" max="10508" width="12" style="119" customWidth="1"/>
    <col min="10509" max="10509" width="0.85546875" style="119" customWidth="1"/>
    <col min="10510" max="10510" width="1" style="119" customWidth="1"/>
    <col min="10511" max="10511" width="2.85546875" style="119" customWidth="1"/>
    <col min="10512" max="10515" width="11.85546875" style="119" customWidth="1"/>
    <col min="10516" max="10516" width="3.85546875" style="119" customWidth="1"/>
    <col min="10517" max="10517" width="30.28515625" style="119" customWidth="1"/>
    <col min="10518" max="10518" width="9.140625" style="119"/>
    <col min="10519" max="10519" width="13.42578125" style="119" customWidth="1"/>
    <col min="10520" max="10752" width="9.140625" style="119"/>
    <col min="10753" max="10754" width="0" style="119" hidden="1" customWidth="1"/>
    <col min="10755" max="10755" width="1.140625" style="119" customWidth="1"/>
    <col min="10756" max="10756" width="9.28515625" style="119" customWidth="1"/>
    <col min="10757" max="10757" width="2.5703125" style="119" customWidth="1"/>
    <col min="10758" max="10758" width="14.42578125" style="119" customWidth="1"/>
    <col min="10759" max="10759" width="10" style="119" customWidth="1"/>
    <col min="10760" max="10761" width="12.28515625" style="119" customWidth="1"/>
    <col min="10762" max="10762" width="10.28515625" style="119" customWidth="1"/>
    <col min="10763" max="10763" width="10.140625" style="119" customWidth="1"/>
    <col min="10764" max="10764" width="12" style="119" customWidth="1"/>
    <col min="10765" max="10765" width="0.85546875" style="119" customWidth="1"/>
    <col min="10766" max="10766" width="1" style="119" customWidth="1"/>
    <col min="10767" max="10767" width="2.85546875" style="119" customWidth="1"/>
    <col min="10768" max="10771" width="11.85546875" style="119" customWidth="1"/>
    <col min="10772" max="10772" width="3.85546875" style="119" customWidth="1"/>
    <col min="10773" max="10773" width="30.28515625" style="119" customWidth="1"/>
    <col min="10774" max="10774" width="9.140625" style="119"/>
    <col min="10775" max="10775" width="13.42578125" style="119" customWidth="1"/>
    <col min="10776" max="11008" width="9.140625" style="119"/>
    <col min="11009" max="11010" width="0" style="119" hidden="1" customWidth="1"/>
    <col min="11011" max="11011" width="1.140625" style="119" customWidth="1"/>
    <col min="11012" max="11012" width="9.28515625" style="119" customWidth="1"/>
    <col min="11013" max="11013" width="2.5703125" style="119" customWidth="1"/>
    <col min="11014" max="11014" width="14.42578125" style="119" customWidth="1"/>
    <col min="11015" max="11015" width="10" style="119" customWidth="1"/>
    <col min="11016" max="11017" width="12.28515625" style="119" customWidth="1"/>
    <col min="11018" max="11018" width="10.28515625" style="119" customWidth="1"/>
    <col min="11019" max="11019" width="10.140625" style="119" customWidth="1"/>
    <col min="11020" max="11020" width="12" style="119" customWidth="1"/>
    <col min="11021" max="11021" width="0.85546875" style="119" customWidth="1"/>
    <col min="11022" max="11022" width="1" style="119" customWidth="1"/>
    <col min="11023" max="11023" width="2.85546875" style="119" customWidth="1"/>
    <col min="11024" max="11027" width="11.85546875" style="119" customWidth="1"/>
    <col min="11028" max="11028" width="3.85546875" style="119" customWidth="1"/>
    <col min="11029" max="11029" width="30.28515625" style="119" customWidth="1"/>
    <col min="11030" max="11030" width="9.140625" style="119"/>
    <col min="11031" max="11031" width="13.42578125" style="119" customWidth="1"/>
    <col min="11032" max="11264" width="9.140625" style="119"/>
    <col min="11265" max="11266" width="0" style="119" hidden="1" customWidth="1"/>
    <col min="11267" max="11267" width="1.140625" style="119" customWidth="1"/>
    <col min="11268" max="11268" width="9.28515625" style="119" customWidth="1"/>
    <col min="11269" max="11269" width="2.5703125" style="119" customWidth="1"/>
    <col min="11270" max="11270" width="14.42578125" style="119" customWidth="1"/>
    <col min="11271" max="11271" width="10" style="119" customWidth="1"/>
    <col min="11272" max="11273" width="12.28515625" style="119" customWidth="1"/>
    <col min="11274" max="11274" width="10.28515625" style="119" customWidth="1"/>
    <col min="11275" max="11275" width="10.140625" style="119" customWidth="1"/>
    <col min="11276" max="11276" width="12" style="119" customWidth="1"/>
    <col min="11277" max="11277" width="0.85546875" style="119" customWidth="1"/>
    <col min="11278" max="11278" width="1" style="119" customWidth="1"/>
    <col min="11279" max="11279" width="2.85546875" style="119" customWidth="1"/>
    <col min="11280" max="11283" width="11.85546875" style="119" customWidth="1"/>
    <col min="11284" max="11284" width="3.85546875" style="119" customWidth="1"/>
    <col min="11285" max="11285" width="30.28515625" style="119" customWidth="1"/>
    <col min="11286" max="11286" width="9.140625" style="119"/>
    <col min="11287" max="11287" width="13.42578125" style="119" customWidth="1"/>
    <col min="11288" max="11520" width="9.140625" style="119"/>
    <col min="11521" max="11522" width="0" style="119" hidden="1" customWidth="1"/>
    <col min="11523" max="11523" width="1.140625" style="119" customWidth="1"/>
    <col min="11524" max="11524" width="9.28515625" style="119" customWidth="1"/>
    <col min="11525" max="11525" width="2.5703125" style="119" customWidth="1"/>
    <col min="11526" max="11526" width="14.42578125" style="119" customWidth="1"/>
    <col min="11527" max="11527" width="10" style="119" customWidth="1"/>
    <col min="11528" max="11529" width="12.28515625" style="119" customWidth="1"/>
    <col min="11530" max="11530" width="10.28515625" style="119" customWidth="1"/>
    <col min="11531" max="11531" width="10.140625" style="119" customWidth="1"/>
    <col min="11532" max="11532" width="12" style="119" customWidth="1"/>
    <col min="11533" max="11533" width="0.85546875" style="119" customWidth="1"/>
    <col min="11534" max="11534" width="1" style="119" customWidth="1"/>
    <col min="11535" max="11535" width="2.85546875" style="119" customWidth="1"/>
    <col min="11536" max="11539" width="11.85546875" style="119" customWidth="1"/>
    <col min="11540" max="11540" width="3.85546875" style="119" customWidth="1"/>
    <col min="11541" max="11541" width="30.28515625" style="119" customWidth="1"/>
    <col min="11542" max="11542" width="9.140625" style="119"/>
    <col min="11543" max="11543" width="13.42578125" style="119" customWidth="1"/>
    <col min="11544" max="11776" width="9.140625" style="119"/>
    <col min="11777" max="11778" width="0" style="119" hidden="1" customWidth="1"/>
    <col min="11779" max="11779" width="1.140625" style="119" customWidth="1"/>
    <col min="11780" max="11780" width="9.28515625" style="119" customWidth="1"/>
    <col min="11781" max="11781" width="2.5703125" style="119" customWidth="1"/>
    <col min="11782" max="11782" width="14.42578125" style="119" customWidth="1"/>
    <col min="11783" max="11783" width="10" style="119" customWidth="1"/>
    <col min="11784" max="11785" width="12.28515625" style="119" customWidth="1"/>
    <col min="11786" max="11786" width="10.28515625" style="119" customWidth="1"/>
    <col min="11787" max="11787" width="10.140625" style="119" customWidth="1"/>
    <col min="11788" max="11788" width="12" style="119" customWidth="1"/>
    <col min="11789" max="11789" width="0.85546875" style="119" customWidth="1"/>
    <col min="11790" max="11790" width="1" style="119" customWidth="1"/>
    <col min="11791" max="11791" width="2.85546875" style="119" customWidth="1"/>
    <col min="11792" max="11795" width="11.85546875" style="119" customWidth="1"/>
    <col min="11796" max="11796" width="3.85546875" style="119" customWidth="1"/>
    <col min="11797" max="11797" width="30.28515625" style="119" customWidth="1"/>
    <col min="11798" max="11798" width="9.140625" style="119"/>
    <col min="11799" max="11799" width="13.42578125" style="119" customWidth="1"/>
    <col min="11800" max="12032" width="9.140625" style="119"/>
    <col min="12033" max="12034" width="0" style="119" hidden="1" customWidth="1"/>
    <col min="12035" max="12035" width="1.140625" style="119" customWidth="1"/>
    <col min="12036" max="12036" width="9.28515625" style="119" customWidth="1"/>
    <col min="12037" max="12037" width="2.5703125" style="119" customWidth="1"/>
    <col min="12038" max="12038" width="14.42578125" style="119" customWidth="1"/>
    <col min="12039" max="12039" width="10" style="119" customWidth="1"/>
    <col min="12040" max="12041" width="12.28515625" style="119" customWidth="1"/>
    <col min="12042" max="12042" width="10.28515625" style="119" customWidth="1"/>
    <col min="12043" max="12043" width="10.140625" style="119" customWidth="1"/>
    <col min="12044" max="12044" width="12" style="119" customWidth="1"/>
    <col min="12045" max="12045" width="0.85546875" style="119" customWidth="1"/>
    <col min="12046" max="12046" width="1" style="119" customWidth="1"/>
    <col min="12047" max="12047" width="2.85546875" style="119" customWidth="1"/>
    <col min="12048" max="12051" width="11.85546875" style="119" customWidth="1"/>
    <col min="12052" max="12052" width="3.85546875" style="119" customWidth="1"/>
    <col min="12053" max="12053" width="30.28515625" style="119" customWidth="1"/>
    <col min="12054" max="12054" width="9.140625" style="119"/>
    <col min="12055" max="12055" width="13.42578125" style="119" customWidth="1"/>
    <col min="12056" max="12288" width="9.140625" style="119"/>
    <col min="12289" max="12290" width="0" style="119" hidden="1" customWidth="1"/>
    <col min="12291" max="12291" width="1.140625" style="119" customWidth="1"/>
    <col min="12292" max="12292" width="9.28515625" style="119" customWidth="1"/>
    <col min="12293" max="12293" width="2.5703125" style="119" customWidth="1"/>
    <col min="12294" max="12294" width="14.42578125" style="119" customWidth="1"/>
    <col min="12295" max="12295" width="10" style="119" customWidth="1"/>
    <col min="12296" max="12297" width="12.28515625" style="119" customWidth="1"/>
    <col min="12298" max="12298" width="10.28515625" style="119" customWidth="1"/>
    <col min="12299" max="12299" width="10.140625" style="119" customWidth="1"/>
    <col min="12300" max="12300" width="12" style="119" customWidth="1"/>
    <col min="12301" max="12301" width="0.85546875" style="119" customWidth="1"/>
    <col min="12302" max="12302" width="1" style="119" customWidth="1"/>
    <col min="12303" max="12303" width="2.85546875" style="119" customWidth="1"/>
    <col min="12304" max="12307" width="11.85546875" style="119" customWidth="1"/>
    <col min="12308" max="12308" width="3.85546875" style="119" customWidth="1"/>
    <col min="12309" max="12309" width="30.28515625" style="119" customWidth="1"/>
    <col min="12310" max="12310" width="9.140625" style="119"/>
    <col min="12311" max="12311" width="13.42578125" style="119" customWidth="1"/>
    <col min="12312" max="12544" width="9.140625" style="119"/>
    <col min="12545" max="12546" width="0" style="119" hidden="1" customWidth="1"/>
    <col min="12547" max="12547" width="1.140625" style="119" customWidth="1"/>
    <col min="12548" max="12548" width="9.28515625" style="119" customWidth="1"/>
    <col min="12549" max="12549" width="2.5703125" style="119" customWidth="1"/>
    <col min="12550" max="12550" width="14.42578125" style="119" customWidth="1"/>
    <col min="12551" max="12551" width="10" style="119" customWidth="1"/>
    <col min="12552" max="12553" width="12.28515625" style="119" customWidth="1"/>
    <col min="12554" max="12554" width="10.28515625" style="119" customWidth="1"/>
    <col min="12555" max="12555" width="10.140625" style="119" customWidth="1"/>
    <col min="12556" max="12556" width="12" style="119" customWidth="1"/>
    <col min="12557" max="12557" width="0.85546875" style="119" customWidth="1"/>
    <col min="12558" max="12558" width="1" style="119" customWidth="1"/>
    <col min="12559" max="12559" width="2.85546875" style="119" customWidth="1"/>
    <col min="12560" max="12563" width="11.85546875" style="119" customWidth="1"/>
    <col min="12564" max="12564" width="3.85546875" style="119" customWidth="1"/>
    <col min="12565" max="12565" width="30.28515625" style="119" customWidth="1"/>
    <col min="12566" max="12566" width="9.140625" style="119"/>
    <col min="12567" max="12567" width="13.42578125" style="119" customWidth="1"/>
    <col min="12568" max="12800" width="9.140625" style="119"/>
    <col min="12801" max="12802" width="0" style="119" hidden="1" customWidth="1"/>
    <col min="12803" max="12803" width="1.140625" style="119" customWidth="1"/>
    <col min="12804" max="12804" width="9.28515625" style="119" customWidth="1"/>
    <col min="12805" max="12805" width="2.5703125" style="119" customWidth="1"/>
    <col min="12806" max="12806" width="14.42578125" style="119" customWidth="1"/>
    <col min="12807" max="12807" width="10" style="119" customWidth="1"/>
    <col min="12808" max="12809" width="12.28515625" style="119" customWidth="1"/>
    <col min="12810" max="12810" width="10.28515625" style="119" customWidth="1"/>
    <col min="12811" max="12811" width="10.140625" style="119" customWidth="1"/>
    <col min="12812" max="12812" width="12" style="119" customWidth="1"/>
    <col min="12813" max="12813" width="0.85546875" style="119" customWidth="1"/>
    <col min="12814" max="12814" width="1" style="119" customWidth="1"/>
    <col min="12815" max="12815" width="2.85546875" style="119" customWidth="1"/>
    <col min="12816" max="12819" width="11.85546875" style="119" customWidth="1"/>
    <col min="12820" max="12820" width="3.85546875" style="119" customWidth="1"/>
    <col min="12821" max="12821" width="30.28515625" style="119" customWidth="1"/>
    <col min="12822" max="12822" width="9.140625" style="119"/>
    <col min="12823" max="12823" width="13.42578125" style="119" customWidth="1"/>
    <col min="12824" max="13056" width="9.140625" style="119"/>
    <col min="13057" max="13058" width="0" style="119" hidden="1" customWidth="1"/>
    <col min="13059" max="13059" width="1.140625" style="119" customWidth="1"/>
    <col min="13060" max="13060" width="9.28515625" style="119" customWidth="1"/>
    <col min="13061" max="13061" width="2.5703125" style="119" customWidth="1"/>
    <col min="13062" max="13062" width="14.42578125" style="119" customWidth="1"/>
    <col min="13063" max="13063" width="10" style="119" customWidth="1"/>
    <col min="13064" max="13065" width="12.28515625" style="119" customWidth="1"/>
    <col min="13066" max="13066" width="10.28515625" style="119" customWidth="1"/>
    <col min="13067" max="13067" width="10.140625" style="119" customWidth="1"/>
    <col min="13068" max="13068" width="12" style="119" customWidth="1"/>
    <col min="13069" max="13069" width="0.85546875" style="119" customWidth="1"/>
    <col min="13070" max="13070" width="1" style="119" customWidth="1"/>
    <col min="13071" max="13071" width="2.85546875" style="119" customWidth="1"/>
    <col min="13072" max="13075" width="11.85546875" style="119" customWidth="1"/>
    <col min="13076" max="13076" width="3.85546875" style="119" customWidth="1"/>
    <col min="13077" max="13077" width="30.28515625" style="119" customWidth="1"/>
    <col min="13078" max="13078" width="9.140625" style="119"/>
    <col min="13079" max="13079" width="13.42578125" style="119" customWidth="1"/>
    <col min="13080" max="13312" width="9.140625" style="119"/>
    <col min="13313" max="13314" width="0" style="119" hidden="1" customWidth="1"/>
    <col min="13315" max="13315" width="1.140625" style="119" customWidth="1"/>
    <col min="13316" max="13316" width="9.28515625" style="119" customWidth="1"/>
    <col min="13317" max="13317" width="2.5703125" style="119" customWidth="1"/>
    <col min="13318" max="13318" width="14.42578125" style="119" customWidth="1"/>
    <col min="13319" max="13319" width="10" style="119" customWidth="1"/>
    <col min="13320" max="13321" width="12.28515625" style="119" customWidth="1"/>
    <col min="13322" max="13322" width="10.28515625" style="119" customWidth="1"/>
    <col min="13323" max="13323" width="10.140625" style="119" customWidth="1"/>
    <col min="13324" max="13324" width="12" style="119" customWidth="1"/>
    <col min="13325" max="13325" width="0.85546875" style="119" customWidth="1"/>
    <col min="13326" max="13326" width="1" style="119" customWidth="1"/>
    <col min="13327" max="13327" width="2.85546875" style="119" customWidth="1"/>
    <col min="13328" max="13331" width="11.85546875" style="119" customWidth="1"/>
    <col min="13332" max="13332" width="3.85546875" style="119" customWidth="1"/>
    <col min="13333" max="13333" width="30.28515625" style="119" customWidth="1"/>
    <col min="13334" max="13334" width="9.140625" style="119"/>
    <col min="13335" max="13335" width="13.42578125" style="119" customWidth="1"/>
    <col min="13336" max="13568" width="9.140625" style="119"/>
    <col min="13569" max="13570" width="0" style="119" hidden="1" customWidth="1"/>
    <col min="13571" max="13571" width="1.140625" style="119" customWidth="1"/>
    <col min="13572" max="13572" width="9.28515625" style="119" customWidth="1"/>
    <col min="13573" max="13573" width="2.5703125" style="119" customWidth="1"/>
    <col min="13574" max="13574" width="14.42578125" style="119" customWidth="1"/>
    <col min="13575" max="13575" width="10" style="119" customWidth="1"/>
    <col min="13576" max="13577" width="12.28515625" style="119" customWidth="1"/>
    <col min="13578" max="13578" width="10.28515625" style="119" customWidth="1"/>
    <col min="13579" max="13579" width="10.140625" style="119" customWidth="1"/>
    <col min="13580" max="13580" width="12" style="119" customWidth="1"/>
    <col min="13581" max="13581" width="0.85546875" style="119" customWidth="1"/>
    <col min="13582" max="13582" width="1" style="119" customWidth="1"/>
    <col min="13583" max="13583" width="2.85546875" style="119" customWidth="1"/>
    <col min="13584" max="13587" width="11.85546875" style="119" customWidth="1"/>
    <col min="13588" max="13588" width="3.85546875" style="119" customWidth="1"/>
    <col min="13589" max="13589" width="30.28515625" style="119" customWidth="1"/>
    <col min="13590" max="13590" width="9.140625" style="119"/>
    <col min="13591" max="13591" width="13.42578125" style="119" customWidth="1"/>
    <col min="13592" max="13824" width="9.140625" style="119"/>
    <col min="13825" max="13826" width="0" style="119" hidden="1" customWidth="1"/>
    <col min="13827" max="13827" width="1.140625" style="119" customWidth="1"/>
    <col min="13828" max="13828" width="9.28515625" style="119" customWidth="1"/>
    <col min="13829" max="13829" width="2.5703125" style="119" customWidth="1"/>
    <col min="13830" max="13830" width="14.42578125" style="119" customWidth="1"/>
    <col min="13831" max="13831" width="10" style="119" customWidth="1"/>
    <col min="13832" max="13833" width="12.28515625" style="119" customWidth="1"/>
    <col min="13834" max="13834" width="10.28515625" style="119" customWidth="1"/>
    <col min="13835" max="13835" width="10.140625" style="119" customWidth="1"/>
    <col min="13836" max="13836" width="12" style="119" customWidth="1"/>
    <col min="13837" max="13837" width="0.85546875" style="119" customWidth="1"/>
    <col min="13838" max="13838" width="1" style="119" customWidth="1"/>
    <col min="13839" max="13839" width="2.85546875" style="119" customWidth="1"/>
    <col min="13840" max="13843" width="11.85546875" style="119" customWidth="1"/>
    <col min="13844" max="13844" width="3.85546875" style="119" customWidth="1"/>
    <col min="13845" max="13845" width="30.28515625" style="119" customWidth="1"/>
    <col min="13846" max="13846" width="9.140625" style="119"/>
    <col min="13847" max="13847" width="13.42578125" style="119" customWidth="1"/>
    <col min="13848" max="14080" width="9.140625" style="119"/>
    <col min="14081" max="14082" width="0" style="119" hidden="1" customWidth="1"/>
    <col min="14083" max="14083" width="1.140625" style="119" customWidth="1"/>
    <col min="14084" max="14084" width="9.28515625" style="119" customWidth="1"/>
    <col min="14085" max="14085" width="2.5703125" style="119" customWidth="1"/>
    <col min="14086" max="14086" width="14.42578125" style="119" customWidth="1"/>
    <col min="14087" max="14087" width="10" style="119" customWidth="1"/>
    <col min="14088" max="14089" width="12.28515625" style="119" customWidth="1"/>
    <col min="14090" max="14090" width="10.28515625" style="119" customWidth="1"/>
    <col min="14091" max="14091" width="10.140625" style="119" customWidth="1"/>
    <col min="14092" max="14092" width="12" style="119" customWidth="1"/>
    <col min="14093" max="14093" width="0.85546875" style="119" customWidth="1"/>
    <col min="14094" max="14094" width="1" style="119" customWidth="1"/>
    <col min="14095" max="14095" width="2.85546875" style="119" customWidth="1"/>
    <col min="14096" max="14099" width="11.85546875" style="119" customWidth="1"/>
    <col min="14100" max="14100" width="3.85546875" style="119" customWidth="1"/>
    <col min="14101" max="14101" width="30.28515625" style="119" customWidth="1"/>
    <col min="14102" max="14102" width="9.140625" style="119"/>
    <col min="14103" max="14103" width="13.42578125" style="119" customWidth="1"/>
    <col min="14104" max="14336" width="9.140625" style="119"/>
    <col min="14337" max="14338" width="0" style="119" hidden="1" customWidth="1"/>
    <col min="14339" max="14339" width="1.140625" style="119" customWidth="1"/>
    <col min="14340" max="14340" width="9.28515625" style="119" customWidth="1"/>
    <col min="14341" max="14341" width="2.5703125" style="119" customWidth="1"/>
    <col min="14342" max="14342" width="14.42578125" style="119" customWidth="1"/>
    <col min="14343" max="14343" width="10" style="119" customWidth="1"/>
    <col min="14344" max="14345" width="12.28515625" style="119" customWidth="1"/>
    <col min="14346" max="14346" width="10.28515625" style="119" customWidth="1"/>
    <col min="14347" max="14347" width="10.140625" style="119" customWidth="1"/>
    <col min="14348" max="14348" width="12" style="119" customWidth="1"/>
    <col min="14349" max="14349" width="0.85546875" style="119" customWidth="1"/>
    <col min="14350" max="14350" width="1" style="119" customWidth="1"/>
    <col min="14351" max="14351" width="2.85546875" style="119" customWidth="1"/>
    <col min="14352" max="14355" width="11.85546875" style="119" customWidth="1"/>
    <col min="14356" max="14356" width="3.85546875" style="119" customWidth="1"/>
    <col min="14357" max="14357" width="30.28515625" style="119" customWidth="1"/>
    <col min="14358" max="14358" width="9.140625" style="119"/>
    <col min="14359" max="14359" width="13.42578125" style="119" customWidth="1"/>
    <col min="14360" max="14592" width="9.140625" style="119"/>
    <col min="14593" max="14594" width="0" style="119" hidden="1" customWidth="1"/>
    <col min="14595" max="14595" width="1.140625" style="119" customWidth="1"/>
    <col min="14596" max="14596" width="9.28515625" style="119" customWidth="1"/>
    <col min="14597" max="14597" width="2.5703125" style="119" customWidth="1"/>
    <col min="14598" max="14598" width="14.42578125" style="119" customWidth="1"/>
    <col min="14599" max="14599" width="10" style="119" customWidth="1"/>
    <col min="14600" max="14601" width="12.28515625" style="119" customWidth="1"/>
    <col min="14602" max="14602" width="10.28515625" style="119" customWidth="1"/>
    <col min="14603" max="14603" width="10.140625" style="119" customWidth="1"/>
    <col min="14604" max="14604" width="12" style="119" customWidth="1"/>
    <col min="14605" max="14605" width="0.85546875" style="119" customWidth="1"/>
    <col min="14606" max="14606" width="1" style="119" customWidth="1"/>
    <col min="14607" max="14607" width="2.85546875" style="119" customWidth="1"/>
    <col min="14608" max="14611" width="11.85546875" style="119" customWidth="1"/>
    <col min="14612" max="14612" width="3.85546875" style="119" customWidth="1"/>
    <col min="14613" max="14613" width="30.28515625" style="119" customWidth="1"/>
    <col min="14614" max="14614" width="9.140625" style="119"/>
    <col min="14615" max="14615" width="13.42578125" style="119" customWidth="1"/>
    <col min="14616" max="14848" width="9.140625" style="119"/>
    <col min="14849" max="14850" width="0" style="119" hidden="1" customWidth="1"/>
    <col min="14851" max="14851" width="1.140625" style="119" customWidth="1"/>
    <col min="14852" max="14852" width="9.28515625" style="119" customWidth="1"/>
    <col min="14853" max="14853" width="2.5703125" style="119" customWidth="1"/>
    <col min="14854" max="14854" width="14.42578125" style="119" customWidth="1"/>
    <col min="14855" max="14855" width="10" style="119" customWidth="1"/>
    <col min="14856" max="14857" width="12.28515625" style="119" customWidth="1"/>
    <col min="14858" max="14858" width="10.28515625" style="119" customWidth="1"/>
    <col min="14859" max="14859" width="10.140625" style="119" customWidth="1"/>
    <col min="14860" max="14860" width="12" style="119" customWidth="1"/>
    <col min="14861" max="14861" width="0.85546875" style="119" customWidth="1"/>
    <col min="14862" max="14862" width="1" style="119" customWidth="1"/>
    <col min="14863" max="14863" width="2.85546875" style="119" customWidth="1"/>
    <col min="14864" max="14867" width="11.85546875" style="119" customWidth="1"/>
    <col min="14868" max="14868" width="3.85546875" style="119" customWidth="1"/>
    <col min="14869" max="14869" width="30.28515625" style="119" customWidth="1"/>
    <col min="14870" max="14870" width="9.140625" style="119"/>
    <col min="14871" max="14871" width="13.42578125" style="119" customWidth="1"/>
    <col min="14872" max="15104" width="9.140625" style="119"/>
    <col min="15105" max="15106" width="0" style="119" hidden="1" customWidth="1"/>
    <col min="15107" max="15107" width="1.140625" style="119" customWidth="1"/>
    <col min="15108" max="15108" width="9.28515625" style="119" customWidth="1"/>
    <col min="15109" max="15109" width="2.5703125" style="119" customWidth="1"/>
    <col min="15110" max="15110" width="14.42578125" style="119" customWidth="1"/>
    <col min="15111" max="15111" width="10" style="119" customWidth="1"/>
    <col min="15112" max="15113" width="12.28515625" style="119" customWidth="1"/>
    <col min="15114" max="15114" width="10.28515625" style="119" customWidth="1"/>
    <col min="15115" max="15115" width="10.140625" style="119" customWidth="1"/>
    <col min="15116" max="15116" width="12" style="119" customWidth="1"/>
    <col min="15117" max="15117" width="0.85546875" style="119" customWidth="1"/>
    <col min="15118" max="15118" width="1" style="119" customWidth="1"/>
    <col min="15119" max="15119" width="2.85546875" style="119" customWidth="1"/>
    <col min="15120" max="15123" width="11.85546875" style="119" customWidth="1"/>
    <col min="15124" max="15124" width="3.85546875" style="119" customWidth="1"/>
    <col min="15125" max="15125" width="30.28515625" style="119" customWidth="1"/>
    <col min="15126" max="15126" width="9.140625" style="119"/>
    <col min="15127" max="15127" width="13.42578125" style="119" customWidth="1"/>
    <col min="15128" max="15360" width="9.140625" style="119"/>
    <col min="15361" max="15362" width="0" style="119" hidden="1" customWidth="1"/>
    <col min="15363" max="15363" width="1.140625" style="119" customWidth="1"/>
    <col min="15364" max="15364" width="9.28515625" style="119" customWidth="1"/>
    <col min="15365" max="15365" width="2.5703125" style="119" customWidth="1"/>
    <col min="15366" max="15366" width="14.42578125" style="119" customWidth="1"/>
    <col min="15367" max="15367" width="10" style="119" customWidth="1"/>
    <col min="15368" max="15369" width="12.28515625" style="119" customWidth="1"/>
    <col min="15370" max="15370" width="10.28515625" style="119" customWidth="1"/>
    <col min="15371" max="15371" width="10.140625" style="119" customWidth="1"/>
    <col min="15372" max="15372" width="12" style="119" customWidth="1"/>
    <col min="15373" max="15373" width="0.85546875" style="119" customWidth="1"/>
    <col min="15374" max="15374" width="1" style="119" customWidth="1"/>
    <col min="15375" max="15375" width="2.85546875" style="119" customWidth="1"/>
    <col min="15376" max="15379" width="11.85546875" style="119" customWidth="1"/>
    <col min="15380" max="15380" width="3.85546875" style="119" customWidth="1"/>
    <col min="15381" max="15381" width="30.28515625" style="119" customWidth="1"/>
    <col min="15382" max="15382" width="9.140625" style="119"/>
    <col min="15383" max="15383" width="13.42578125" style="119" customWidth="1"/>
    <col min="15384" max="15616" width="9.140625" style="119"/>
    <col min="15617" max="15618" width="0" style="119" hidden="1" customWidth="1"/>
    <col min="15619" max="15619" width="1.140625" style="119" customWidth="1"/>
    <col min="15620" max="15620" width="9.28515625" style="119" customWidth="1"/>
    <col min="15621" max="15621" width="2.5703125" style="119" customWidth="1"/>
    <col min="15622" max="15622" width="14.42578125" style="119" customWidth="1"/>
    <col min="15623" max="15623" width="10" style="119" customWidth="1"/>
    <col min="15624" max="15625" width="12.28515625" style="119" customWidth="1"/>
    <col min="15626" max="15626" width="10.28515625" style="119" customWidth="1"/>
    <col min="15627" max="15627" width="10.140625" style="119" customWidth="1"/>
    <col min="15628" max="15628" width="12" style="119" customWidth="1"/>
    <col min="15629" max="15629" width="0.85546875" style="119" customWidth="1"/>
    <col min="15630" max="15630" width="1" style="119" customWidth="1"/>
    <col min="15631" max="15631" width="2.85546875" style="119" customWidth="1"/>
    <col min="15632" max="15635" width="11.85546875" style="119" customWidth="1"/>
    <col min="15636" max="15636" width="3.85546875" style="119" customWidth="1"/>
    <col min="15637" max="15637" width="30.28515625" style="119" customWidth="1"/>
    <col min="15638" max="15638" width="9.140625" style="119"/>
    <col min="15639" max="15639" width="13.42578125" style="119" customWidth="1"/>
    <col min="15640" max="15872" width="9.140625" style="119"/>
    <col min="15873" max="15874" width="0" style="119" hidden="1" customWidth="1"/>
    <col min="15875" max="15875" width="1.140625" style="119" customWidth="1"/>
    <col min="15876" max="15876" width="9.28515625" style="119" customWidth="1"/>
    <col min="15877" max="15877" width="2.5703125" style="119" customWidth="1"/>
    <col min="15878" max="15878" width="14.42578125" style="119" customWidth="1"/>
    <col min="15879" max="15879" width="10" style="119" customWidth="1"/>
    <col min="15880" max="15881" width="12.28515625" style="119" customWidth="1"/>
    <col min="15882" max="15882" width="10.28515625" style="119" customWidth="1"/>
    <col min="15883" max="15883" width="10.140625" style="119" customWidth="1"/>
    <col min="15884" max="15884" width="12" style="119" customWidth="1"/>
    <col min="15885" max="15885" width="0.85546875" style="119" customWidth="1"/>
    <col min="15886" max="15886" width="1" style="119" customWidth="1"/>
    <col min="15887" max="15887" width="2.85546875" style="119" customWidth="1"/>
    <col min="15888" max="15891" width="11.85546875" style="119" customWidth="1"/>
    <col min="15892" max="15892" width="3.85546875" style="119" customWidth="1"/>
    <col min="15893" max="15893" width="30.28515625" style="119" customWidth="1"/>
    <col min="15894" max="15894" width="9.140625" style="119"/>
    <col min="15895" max="15895" width="13.42578125" style="119" customWidth="1"/>
    <col min="15896" max="16128" width="9.140625" style="119"/>
    <col min="16129" max="16130" width="0" style="119" hidden="1" customWidth="1"/>
    <col min="16131" max="16131" width="1.140625" style="119" customWidth="1"/>
    <col min="16132" max="16132" width="9.28515625" style="119" customWidth="1"/>
    <col min="16133" max="16133" width="2.5703125" style="119" customWidth="1"/>
    <col min="16134" max="16134" width="14.42578125" style="119" customWidth="1"/>
    <col min="16135" max="16135" width="10" style="119" customWidth="1"/>
    <col min="16136" max="16137" width="12.28515625" style="119" customWidth="1"/>
    <col min="16138" max="16138" width="10.28515625" style="119" customWidth="1"/>
    <col min="16139" max="16139" width="10.140625" style="119" customWidth="1"/>
    <col min="16140" max="16140" width="12" style="119" customWidth="1"/>
    <col min="16141" max="16141" width="0.85546875" style="119" customWidth="1"/>
    <col min="16142" max="16142" width="1" style="119" customWidth="1"/>
    <col min="16143" max="16143" width="2.85546875" style="119" customWidth="1"/>
    <col min="16144" max="16147" width="11.85546875" style="119" customWidth="1"/>
    <col min="16148" max="16148" width="3.85546875" style="119" customWidth="1"/>
    <col min="16149" max="16149" width="30.28515625" style="119" customWidth="1"/>
    <col min="16150" max="16150" width="9.140625" style="119"/>
    <col min="16151" max="16151" width="13.42578125" style="119" customWidth="1"/>
    <col min="16152" max="16384" width="9.140625" style="119"/>
  </cols>
  <sheetData>
    <row r="1" spans="1:29" s="112" customFormat="1" ht="3.75" customHeight="1" x14ac:dyDescent="0.2">
      <c r="A1" s="111"/>
      <c r="B1" s="111"/>
    </row>
    <row r="2" spans="1:29" s="114" customFormat="1" ht="57" customHeight="1" x14ac:dyDescent="0.2">
      <c r="A2" s="113"/>
      <c r="B2" s="113"/>
      <c r="C2" s="308"/>
      <c r="D2" s="308"/>
      <c r="E2" s="308"/>
      <c r="F2" s="308"/>
      <c r="G2" s="308"/>
      <c r="H2" s="308"/>
      <c r="I2" s="308"/>
      <c r="J2" s="308"/>
      <c r="K2" s="308"/>
      <c r="L2" s="308"/>
      <c r="M2" s="308"/>
      <c r="O2" s="309"/>
      <c r="P2" s="309"/>
      <c r="Q2" s="309"/>
      <c r="R2" s="309"/>
      <c r="S2" s="309"/>
      <c r="T2" s="310" t="s">
        <v>107</v>
      </c>
      <c r="U2" s="310"/>
      <c r="V2" s="302" t="s">
        <v>108</v>
      </c>
      <c r="W2" s="302"/>
      <c r="X2" s="115"/>
      <c r="Y2" s="115"/>
      <c r="Z2" s="115"/>
    </row>
    <row r="3" spans="1:29" s="117" customFormat="1" ht="2.25" customHeight="1" thickBot="1" x14ac:dyDescent="0.25">
      <c r="A3" s="116"/>
      <c r="B3" s="116"/>
    </row>
    <row r="4" spans="1:29" ht="41.25" customHeight="1" thickTop="1" x14ac:dyDescent="0.2">
      <c r="F4" s="250" t="s">
        <v>109</v>
      </c>
      <c r="G4" s="120"/>
      <c r="L4" s="121" t="s">
        <v>110</v>
      </c>
      <c r="M4" s="122"/>
      <c r="O4" s="124"/>
      <c r="P4" s="307" t="s">
        <v>111</v>
      </c>
      <c r="Q4" s="307"/>
      <c r="R4" s="307"/>
      <c r="S4" s="307"/>
      <c r="T4" s="3"/>
      <c r="U4" s="3"/>
      <c r="V4" s="3"/>
      <c r="W4" s="3"/>
    </row>
    <row r="5" spans="1:29" ht="18" customHeight="1" x14ac:dyDescent="0.2">
      <c r="F5" s="119" t="s">
        <v>112</v>
      </c>
      <c r="J5" s="125" t="s">
        <v>0</v>
      </c>
      <c r="K5" s="303"/>
      <c r="L5" s="303"/>
      <c r="O5" s="304">
        <v>1</v>
      </c>
      <c r="P5" s="305" t="s">
        <v>113</v>
      </c>
      <c r="Q5" s="305"/>
      <c r="R5" s="305"/>
      <c r="S5" s="305"/>
      <c r="T5" s="3"/>
      <c r="U5" s="3"/>
      <c r="V5" s="3"/>
      <c r="W5" s="3"/>
    </row>
    <row r="6" spans="1:29" ht="18" customHeight="1" x14ac:dyDescent="0.2">
      <c r="F6" s="119" t="s">
        <v>114</v>
      </c>
      <c r="J6" s="125" t="s">
        <v>115</v>
      </c>
      <c r="K6" s="306"/>
      <c r="L6" s="306"/>
      <c r="M6" s="126"/>
      <c r="O6" s="304"/>
      <c r="P6" s="305"/>
      <c r="Q6" s="305"/>
      <c r="R6" s="305"/>
      <c r="S6" s="305"/>
      <c r="T6" s="3"/>
      <c r="U6" s="3"/>
      <c r="V6" s="3"/>
      <c r="W6" s="3"/>
      <c r="X6" s="3"/>
      <c r="Y6" s="3"/>
      <c r="Z6" s="3"/>
      <c r="AA6" s="3"/>
      <c r="AB6" s="3"/>
      <c r="AC6" s="3"/>
    </row>
    <row r="7" spans="1:29" ht="18" customHeight="1" x14ac:dyDescent="0.2">
      <c r="F7" s="119" t="s">
        <v>116</v>
      </c>
      <c r="J7" s="125" t="s">
        <v>117</v>
      </c>
      <c r="K7" s="306"/>
      <c r="L7" s="306"/>
      <c r="O7" s="304">
        <v>2</v>
      </c>
      <c r="P7" s="311" t="s">
        <v>118</v>
      </c>
      <c r="Q7" s="311"/>
      <c r="R7" s="311"/>
      <c r="S7" s="311"/>
      <c r="T7" s="3"/>
      <c r="U7" s="3"/>
      <c r="V7" s="3"/>
      <c r="W7" s="3"/>
      <c r="X7" s="3"/>
      <c r="Y7" s="3"/>
      <c r="Z7" s="3"/>
      <c r="AA7" s="3"/>
      <c r="AB7" s="3"/>
      <c r="AC7" s="3"/>
    </row>
    <row r="8" spans="1:29" ht="18" customHeight="1" x14ac:dyDescent="0.2">
      <c r="O8" s="304"/>
      <c r="P8" s="311"/>
      <c r="Q8" s="311"/>
      <c r="R8" s="311"/>
      <c r="S8" s="311"/>
      <c r="T8" s="3"/>
      <c r="U8" s="3"/>
      <c r="V8" s="3"/>
      <c r="W8" s="3"/>
      <c r="X8" s="3"/>
      <c r="Y8" s="3"/>
      <c r="Z8" s="3"/>
      <c r="AA8" s="3"/>
      <c r="AB8" s="3"/>
      <c r="AC8" s="3"/>
    </row>
    <row r="9" spans="1:29" ht="16.5" customHeight="1" x14ac:dyDescent="0.2">
      <c r="A9" s="118" t="s">
        <v>119</v>
      </c>
      <c r="O9" s="304"/>
      <c r="P9" s="311"/>
      <c r="Q9" s="311"/>
      <c r="R9" s="311"/>
      <c r="S9" s="311"/>
      <c r="T9" s="3"/>
      <c r="U9" s="3"/>
      <c r="V9" s="3"/>
      <c r="W9" s="3"/>
      <c r="X9" s="3"/>
      <c r="Y9" s="3"/>
      <c r="Z9" s="3"/>
      <c r="AA9" s="3"/>
      <c r="AB9" s="3"/>
      <c r="AC9" s="3"/>
    </row>
    <row r="10" spans="1:29" ht="20.100000000000001" customHeight="1" x14ac:dyDescent="0.2">
      <c r="A10" s="118">
        <v>2</v>
      </c>
      <c r="D10" s="312" t="s">
        <v>120</v>
      </c>
      <c r="E10" s="312"/>
      <c r="I10" s="127" t="s">
        <v>121</v>
      </c>
      <c r="O10" s="304">
        <v>3</v>
      </c>
      <c r="P10" s="311" t="s">
        <v>122</v>
      </c>
      <c r="Q10" s="311"/>
      <c r="R10" s="311"/>
      <c r="S10" s="311"/>
      <c r="T10" s="3"/>
      <c r="U10" s="3"/>
      <c r="V10" s="3"/>
      <c r="W10" s="3"/>
      <c r="X10" s="3"/>
      <c r="Y10" s="3"/>
      <c r="Z10" s="3"/>
      <c r="AA10" s="3"/>
      <c r="AB10" s="3"/>
      <c r="AC10" s="3"/>
    </row>
    <row r="11" spans="1:29" ht="18" customHeight="1" x14ac:dyDescent="0.2">
      <c r="D11" s="128"/>
      <c r="E11" s="129" t="s">
        <v>56</v>
      </c>
      <c r="F11" s="313"/>
      <c r="G11" s="313"/>
      <c r="H11" s="313"/>
      <c r="I11" s="129" t="s">
        <v>56</v>
      </c>
      <c r="J11" s="313"/>
      <c r="K11" s="313"/>
      <c r="L11" s="313"/>
      <c r="O11" s="304"/>
      <c r="P11" s="311"/>
      <c r="Q11" s="311"/>
      <c r="R11" s="311"/>
      <c r="S11" s="311"/>
      <c r="T11" s="3"/>
      <c r="U11" s="3"/>
      <c r="V11" s="3"/>
      <c r="W11" s="3"/>
      <c r="X11" s="3"/>
      <c r="Y11" s="3"/>
      <c r="Z11" s="3"/>
      <c r="AA11" s="3"/>
      <c r="AB11" s="3"/>
      <c r="AC11" s="3"/>
    </row>
    <row r="12" spans="1:29" s="131" customFormat="1" ht="29.25" customHeight="1" x14ac:dyDescent="0.2">
      <c r="A12" s="130">
        <v>0</v>
      </c>
      <c r="B12" s="130"/>
      <c r="D12" s="128"/>
      <c r="E12" s="129" t="s">
        <v>85</v>
      </c>
      <c r="F12" s="314"/>
      <c r="G12" s="314"/>
      <c r="H12" s="314"/>
      <c r="I12" s="129" t="s">
        <v>85</v>
      </c>
      <c r="J12" s="314"/>
      <c r="K12" s="314"/>
      <c r="L12" s="314"/>
      <c r="N12" s="132"/>
      <c r="O12" s="304"/>
      <c r="P12" s="311"/>
      <c r="Q12" s="311"/>
      <c r="R12" s="311"/>
      <c r="S12" s="311"/>
      <c r="T12" s="3"/>
      <c r="U12" s="3"/>
      <c r="V12" s="3"/>
      <c r="W12" s="3"/>
      <c r="X12" s="3"/>
      <c r="Y12" s="3"/>
      <c r="Z12" s="3"/>
      <c r="AA12" s="3"/>
      <c r="AB12" s="3"/>
      <c r="AC12" s="3"/>
    </row>
    <row r="13" spans="1:29" s="131" customFormat="1" ht="18" customHeight="1" x14ac:dyDescent="0.2">
      <c r="A13" s="130">
        <v>0</v>
      </c>
      <c r="B13" s="130"/>
      <c r="D13" s="128"/>
      <c r="E13" s="129" t="s">
        <v>86</v>
      </c>
      <c r="F13" s="313"/>
      <c r="G13" s="313"/>
      <c r="H13" s="313"/>
      <c r="I13" s="129" t="s">
        <v>86</v>
      </c>
      <c r="J13" s="313"/>
      <c r="K13" s="313"/>
      <c r="L13" s="313"/>
      <c r="N13" s="132"/>
      <c r="O13" s="304"/>
      <c r="P13" s="311"/>
      <c r="Q13" s="311"/>
      <c r="R13" s="311"/>
      <c r="S13" s="311"/>
      <c r="T13" s="3"/>
      <c r="U13" s="3"/>
      <c r="V13" s="3"/>
      <c r="W13" s="3"/>
      <c r="X13" s="3"/>
      <c r="Y13" s="3"/>
      <c r="Z13" s="3"/>
      <c r="AA13" s="3"/>
      <c r="AB13" s="3"/>
      <c r="AC13" s="3"/>
    </row>
    <row r="14" spans="1:29" s="131" customFormat="1" ht="18" hidden="1" customHeight="1" x14ac:dyDescent="0.2">
      <c r="A14" s="130">
        <v>0.08</v>
      </c>
      <c r="B14" s="130"/>
      <c r="D14" s="128"/>
      <c r="E14" s="129"/>
      <c r="F14" s="313"/>
      <c r="G14" s="313"/>
      <c r="H14" s="313"/>
      <c r="I14" s="129"/>
      <c r="J14" s="133"/>
      <c r="L14" s="133"/>
      <c r="N14" s="132"/>
      <c r="O14" s="304"/>
      <c r="P14" s="311"/>
      <c r="Q14" s="311"/>
      <c r="R14" s="311"/>
      <c r="S14" s="311"/>
      <c r="T14" s="3"/>
      <c r="U14" s="3"/>
      <c r="V14" s="3"/>
      <c r="W14" s="3"/>
      <c r="X14" s="3"/>
      <c r="Y14" s="3"/>
      <c r="Z14" s="3"/>
      <c r="AA14" s="3"/>
      <c r="AB14" s="3"/>
      <c r="AC14" s="3"/>
    </row>
    <row r="15" spans="1:29" s="131" customFormat="1" ht="18" customHeight="1" x14ac:dyDescent="0.2">
      <c r="A15" s="130"/>
      <c r="B15" s="130"/>
      <c r="D15" s="128"/>
      <c r="E15" s="129" t="s">
        <v>95</v>
      </c>
      <c r="F15" s="313"/>
      <c r="G15" s="313"/>
      <c r="H15" s="313"/>
      <c r="I15" s="129" t="s">
        <v>95</v>
      </c>
      <c r="J15" s="313"/>
      <c r="K15" s="313"/>
      <c r="L15" s="313"/>
      <c r="N15" s="132"/>
      <c r="O15" s="315">
        <v>4</v>
      </c>
      <c r="P15" s="316" t="s">
        <v>123</v>
      </c>
      <c r="Q15" s="316"/>
      <c r="R15" s="316"/>
      <c r="S15" s="316"/>
      <c r="T15" s="3"/>
      <c r="U15" s="3"/>
      <c r="V15" s="3"/>
      <c r="W15" s="3"/>
      <c r="X15" s="3"/>
      <c r="Y15" s="3"/>
      <c r="Z15" s="3"/>
      <c r="AA15" s="3"/>
      <c r="AB15" s="3"/>
      <c r="AC15" s="3"/>
    </row>
    <row r="16" spans="1:29" s="131" customFormat="1" ht="18" customHeight="1" x14ac:dyDescent="0.2">
      <c r="A16" s="130">
        <v>0.06</v>
      </c>
      <c r="B16" s="130"/>
      <c r="D16" s="128"/>
      <c r="E16" s="129" t="s">
        <v>87</v>
      </c>
      <c r="F16" s="313"/>
      <c r="G16" s="313"/>
      <c r="H16" s="313"/>
      <c r="I16" s="129" t="s">
        <v>96</v>
      </c>
      <c r="J16" s="313"/>
      <c r="K16" s="313"/>
      <c r="L16" s="313"/>
      <c r="N16" s="132"/>
      <c r="O16" s="315"/>
      <c r="P16" s="316"/>
      <c r="Q16" s="316"/>
      <c r="R16" s="316"/>
      <c r="S16" s="316"/>
      <c r="T16" s="3"/>
      <c r="U16" s="3"/>
      <c r="V16" s="3"/>
      <c r="W16" s="3"/>
      <c r="X16" s="3"/>
      <c r="Y16" s="3"/>
      <c r="Z16" s="3"/>
      <c r="AA16" s="3"/>
      <c r="AB16" s="3"/>
      <c r="AC16" s="3"/>
    </row>
    <row r="17" spans="1:29" s="131" customFormat="1" ht="18" customHeight="1" x14ac:dyDescent="0.2">
      <c r="A17" s="130"/>
      <c r="B17" s="130"/>
      <c r="D17" s="128"/>
      <c r="E17" s="129" t="s">
        <v>124</v>
      </c>
      <c r="F17" s="313"/>
      <c r="G17" s="313"/>
      <c r="H17" s="313"/>
      <c r="I17" s="129"/>
      <c r="N17" s="132"/>
      <c r="O17" s="315">
        <v>5</v>
      </c>
      <c r="P17" s="316" t="s">
        <v>125</v>
      </c>
      <c r="Q17" s="316"/>
      <c r="R17" s="316"/>
      <c r="S17" s="316"/>
      <c r="T17" s="3"/>
      <c r="U17" s="3"/>
      <c r="V17" s="3"/>
      <c r="W17" s="3"/>
      <c r="X17" s="3"/>
      <c r="Y17" s="3"/>
      <c r="Z17" s="3"/>
      <c r="AA17" s="3"/>
      <c r="AB17" s="3"/>
      <c r="AC17" s="3"/>
    </row>
    <row r="18" spans="1:29" s="131" customFormat="1" ht="2.25" customHeight="1" x14ac:dyDescent="0.2">
      <c r="A18" s="130"/>
      <c r="B18" s="130"/>
      <c r="F18" s="134"/>
      <c r="G18" s="134"/>
      <c r="H18" s="134"/>
      <c r="I18" s="134"/>
      <c r="N18" s="132"/>
      <c r="O18" s="315"/>
      <c r="P18" s="316"/>
      <c r="Q18" s="316"/>
      <c r="R18" s="316"/>
      <c r="S18" s="316"/>
      <c r="T18" s="3"/>
      <c r="U18" s="3"/>
      <c r="V18" s="3"/>
      <c r="W18" s="3"/>
      <c r="X18" s="3"/>
      <c r="Y18" s="3"/>
      <c r="Z18" s="3"/>
      <c r="AA18" s="3"/>
      <c r="AB18" s="3"/>
      <c r="AC18" s="3"/>
    </row>
    <row r="19" spans="1:29" s="131" customFormat="1" ht="18" customHeight="1" x14ac:dyDescent="0.2">
      <c r="A19" s="130"/>
      <c r="B19" s="130"/>
      <c r="D19" s="312" t="s">
        <v>43</v>
      </c>
      <c r="E19" s="312"/>
      <c r="F19" s="312" t="s">
        <v>126</v>
      </c>
      <c r="G19" s="312"/>
      <c r="H19" s="127" t="s">
        <v>127</v>
      </c>
      <c r="I19" s="127" t="s">
        <v>128</v>
      </c>
      <c r="J19" s="312" t="s">
        <v>129</v>
      </c>
      <c r="K19" s="312"/>
      <c r="L19" s="127" t="s">
        <v>42</v>
      </c>
      <c r="M19" s="135"/>
      <c r="N19" s="132"/>
      <c r="O19" s="315"/>
      <c r="P19" s="316"/>
      <c r="Q19" s="316"/>
      <c r="R19" s="316"/>
      <c r="S19" s="316"/>
      <c r="T19" s="3"/>
      <c r="U19" s="3"/>
      <c r="V19" s="3"/>
      <c r="W19" s="3"/>
      <c r="X19" s="3"/>
      <c r="Y19" s="3"/>
      <c r="Z19" s="3"/>
      <c r="AA19" s="3"/>
      <c r="AB19" s="3"/>
      <c r="AC19" s="3"/>
    </row>
    <row r="20" spans="1:29" s="131" customFormat="1" ht="18" customHeight="1" x14ac:dyDescent="0.2">
      <c r="A20" s="130"/>
      <c r="B20" s="130"/>
      <c r="D20" s="317"/>
      <c r="E20" s="317"/>
      <c r="F20" s="317"/>
      <c r="G20" s="317"/>
      <c r="H20" s="136"/>
      <c r="I20" s="136"/>
      <c r="J20" s="317"/>
      <c r="K20" s="317"/>
      <c r="L20" s="136"/>
      <c r="N20" s="132"/>
      <c r="O20" s="315"/>
      <c r="P20" s="316"/>
      <c r="Q20" s="316"/>
      <c r="R20" s="316"/>
      <c r="S20" s="316"/>
      <c r="T20" s="3"/>
      <c r="U20" s="3"/>
      <c r="V20" s="3"/>
      <c r="W20" s="3"/>
      <c r="X20" s="3"/>
      <c r="Y20" s="3"/>
      <c r="Z20" s="3"/>
      <c r="AA20" s="3"/>
      <c r="AB20" s="3"/>
      <c r="AC20" s="3"/>
    </row>
    <row r="21" spans="1:29" s="131" customFormat="1" ht="3.75" customHeight="1" x14ac:dyDescent="0.2">
      <c r="A21" s="130"/>
      <c r="B21" s="130"/>
      <c r="N21" s="132"/>
      <c r="O21" s="315"/>
      <c r="P21" s="316"/>
      <c r="Q21" s="316"/>
      <c r="R21" s="316"/>
      <c r="S21" s="316"/>
      <c r="T21" s="3"/>
      <c r="U21" s="3"/>
      <c r="V21" s="3"/>
      <c r="W21" s="3"/>
      <c r="X21" s="3"/>
      <c r="Y21" s="3"/>
      <c r="Z21" s="3"/>
      <c r="AA21" s="3"/>
      <c r="AB21" s="3"/>
      <c r="AC21" s="3"/>
    </row>
    <row r="22" spans="1:29" s="131" customFormat="1" ht="18" customHeight="1" x14ac:dyDescent="0.2">
      <c r="A22" s="130" t="s">
        <v>130</v>
      </c>
      <c r="B22" s="130" t="s">
        <v>131</v>
      </c>
      <c r="D22" s="312" t="s">
        <v>132</v>
      </c>
      <c r="E22" s="312"/>
      <c r="F22" s="318" t="s">
        <v>59</v>
      </c>
      <c r="G22" s="319"/>
      <c r="H22" s="319"/>
      <c r="I22" s="320"/>
      <c r="J22" s="127" t="s">
        <v>13</v>
      </c>
      <c r="K22" s="127" t="s">
        <v>133</v>
      </c>
      <c r="L22" s="127" t="s">
        <v>60</v>
      </c>
      <c r="M22" s="135"/>
      <c r="N22" s="132"/>
      <c r="O22" s="304">
        <v>6</v>
      </c>
      <c r="P22" s="316" t="s">
        <v>134</v>
      </c>
      <c r="Q22" s="316"/>
      <c r="R22" s="316"/>
      <c r="S22" s="316"/>
      <c r="T22" s="3"/>
      <c r="U22" s="3"/>
      <c r="V22" s="3"/>
      <c r="W22" s="3"/>
      <c r="X22" s="3"/>
      <c r="Y22" s="3"/>
      <c r="Z22" s="3"/>
      <c r="AA22" s="3"/>
      <c r="AB22" s="3"/>
      <c r="AC22" s="3"/>
    </row>
    <row r="23" spans="1:29" s="131" customFormat="1" ht="18" customHeight="1" x14ac:dyDescent="0.2">
      <c r="A23" s="134">
        <v>0</v>
      </c>
      <c r="B23" s="134">
        <v>0</v>
      </c>
      <c r="D23" s="137"/>
      <c r="E23" s="138"/>
      <c r="F23" s="321"/>
      <c r="G23" s="322"/>
      <c r="H23" s="322"/>
      <c r="I23" s="323"/>
      <c r="J23" s="139">
        <v>0</v>
      </c>
      <c r="K23" s="140">
        <v>0</v>
      </c>
      <c r="L23" s="141">
        <f>ROUND(oknQtQuantity_1*oknQtPrice_1,2)</f>
        <v>0</v>
      </c>
      <c r="M23" s="142"/>
      <c r="N23" s="132"/>
      <c r="O23" s="304"/>
      <c r="P23" s="316"/>
      <c r="Q23" s="316"/>
      <c r="R23" s="316"/>
      <c r="S23" s="316"/>
      <c r="T23" s="3"/>
      <c r="U23" s="3"/>
      <c r="V23" s="3"/>
      <c r="W23" s="3"/>
      <c r="X23" s="3"/>
      <c r="Y23" s="3"/>
      <c r="Z23" s="3"/>
      <c r="AA23" s="3"/>
      <c r="AB23" s="3"/>
      <c r="AC23" s="3"/>
    </row>
    <row r="24" spans="1:29" s="131" customFormat="1" ht="18" customHeight="1" x14ac:dyDescent="0.2">
      <c r="A24" s="134">
        <v>0</v>
      </c>
      <c r="B24" s="134">
        <v>0</v>
      </c>
      <c r="D24" s="143"/>
      <c r="E24" s="144"/>
      <c r="F24" s="324"/>
      <c r="G24" s="325"/>
      <c r="H24" s="325"/>
      <c r="I24" s="326"/>
      <c r="J24" s="145">
        <v>0</v>
      </c>
      <c r="K24" s="146">
        <v>0</v>
      </c>
      <c r="L24" s="147">
        <f>ROUND(oknQtQuantity_2*oknQtPrice_2,2)</f>
        <v>0</v>
      </c>
      <c r="M24" s="148"/>
      <c r="N24" s="132"/>
      <c r="O24" s="304"/>
      <c r="P24" s="316"/>
      <c r="Q24" s="316"/>
      <c r="R24" s="316"/>
      <c r="S24" s="316"/>
      <c r="T24" s="3"/>
      <c r="U24" s="3"/>
      <c r="V24" s="3"/>
      <c r="W24" s="3"/>
      <c r="X24" s="3"/>
      <c r="Y24" s="3"/>
      <c r="Z24" s="3"/>
      <c r="AA24" s="3"/>
      <c r="AB24" s="3"/>
      <c r="AC24" s="3"/>
    </row>
    <row r="25" spans="1:29" s="131" customFormat="1" ht="18" customHeight="1" x14ac:dyDescent="0.2">
      <c r="A25" s="134">
        <v>0</v>
      </c>
      <c r="B25" s="134">
        <v>0</v>
      </c>
      <c r="D25" s="149"/>
      <c r="E25" s="150"/>
      <c r="F25" s="329"/>
      <c r="G25" s="313"/>
      <c r="H25" s="313"/>
      <c r="I25" s="330"/>
      <c r="J25" s="151">
        <v>0</v>
      </c>
      <c r="K25" s="152">
        <v>0</v>
      </c>
      <c r="L25" s="153">
        <f>ROUND(oknQtQuantity_3*oknQtPrice_3,2)</f>
        <v>0</v>
      </c>
      <c r="M25" s="148"/>
      <c r="N25" s="132"/>
      <c r="O25" s="3"/>
      <c r="P25" s="3"/>
      <c r="Q25" s="3"/>
      <c r="R25" s="3"/>
      <c r="S25" s="3"/>
      <c r="T25" s="3"/>
      <c r="U25" s="3"/>
      <c r="V25" s="3"/>
      <c r="W25" s="3"/>
      <c r="X25" s="3"/>
      <c r="Y25" s="3"/>
      <c r="Z25" s="3"/>
      <c r="AA25" s="3"/>
      <c r="AB25" s="3"/>
      <c r="AC25" s="3"/>
    </row>
    <row r="26" spans="1:29" s="131" customFormat="1" ht="18" customHeight="1" x14ac:dyDescent="0.2">
      <c r="A26" s="134">
        <v>0</v>
      </c>
      <c r="B26" s="134">
        <v>0</v>
      </c>
      <c r="D26" s="143"/>
      <c r="E26" s="144"/>
      <c r="F26" s="324"/>
      <c r="G26" s="325"/>
      <c r="H26" s="325"/>
      <c r="I26" s="326"/>
      <c r="J26" s="145">
        <v>0</v>
      </c>
      <c r="K26" s="146">
        <v>0</v>
      </c>
      <c r="L26" s="147">
        <f>ROUND(oknQtQuantity_4*oknQtPrice_4,2)</f>
        <v>0</v>
      </c>
      <c r="M26" s="148"/>
      <c r="N26" s="132"/>
      <c r="O26" s="3"/>
      <c r="P26" s="3"/>
      <c r="Q26" s="3"/>
      <c r="R26" s="3"/>
      <c r="S26" s="3"/>
      <c r="T26" s="3"/>
      <c r="U26" s="3"/>
      <c r="V26" s="3"/>
      <c r="W26" s="3"/>
      <c r="X26" s="3"/>
      <c r="Y26" s="3"/>
      <c r="Z26" s="3"/>
      <c r="AA26" s="3"/>
      <c r="AB26" s="3"/>
      <c r="AC26" s="3"/>
    </row>
    <row r="27" spans="1:29" s="131" customFormat="1" ht="18" customHeight="1" x14ac:dyDescent="0.2">
      <c r="A27" s="134">
        <v>0</v>
      </c>
      <c r="B27" s="134">
        <v>0</v>
      </c>
      <c r="D27" s="149"/>
      <c r="E27" s="150"/>
      <c r="F27" s="329"/>
      <c r="G27" s="313"/>
      <c r="H27" s="313"/>
      <c r="I27" s="330"/>
      <c r="J27" s="151">
        <v>0</v>
      </c>
      <c r="K27" s="152">
        <v>0</v>
      </c>
      <c r="L27" s="153">
        <f>ROUND(oknQtQuantity_5*oknQtPrice_5,2)</f>
        <v>0</v>
      </c>
      <c r="M27" s="148"/>
      <c r="N27" s="132"/>
      <c r="O27" s="3"/>
      <c r="P27" s="3"/>
      <c r="Q27" s="3"/>
      <c r="R27" s="3"/>
      <c r="S27" s="3"/>
      <c r="T27" s="3"/>
      <c r="U27" s="3"/>
      <c r="V27" s="3"/>
      <c r="W27" s="3"/>
      <c r="X27" s="3"/>
      <c r="Y27" s="3"/>
      <c r="Z27" s="3"/>
      <c r="AA27" s="3"/>
      <c r="AB27" s="3"/>
      <c r="AC27" s="3"/>
    </row>
    <row r="28" spans="1:29" s="131" customFormat="1" ht="18" customHeight="1" x14ac:dyDescent="0.2">
      <c r="A28" s="134">
        <v>0</v>
      </c>
      <c r="B28" s="134">
        <v>0</v>
      </c>
      <c r="D28" s="143"/>
      <c r="E28" s="144"/>
      <c r="F28" s="324"/>
      <c r="G28" s="325"/>
      <c r="H28" s="325"/>
      <c r="I28" s="326"/>
      <c r="J28" s="145">
        <v>0</v>
      </c>
      <c r="K28" s="146">
        <v>0</v>
      </c>
      <c r="L28" s="147">
        <f>ROUND(oknQtQuantity_6*oknQtPrice_6,2)</f>
        <v>0</v>
      </c>
      <c r="M28" s="148"/>
      <c r="N28" s="132"/>
      <c r="O28" s="3"/>
      <c r="P28" s="3"/>
      <c r="Q28" s="3"/>
      <c r="R28" s="3"/>
      <c r="S28" s="3"/>
      <c r="T28" s="3"/>
      <c r="U28" s="3"/>
      <c r="V28" s="3"/>
      <c r="W28" s="3"/>
      <c r="X28" s="3"/>
      <c r="Y28" s="3"/>
      <c r="Z28" s="3"/>
      <c r="AA28" s="3"/>
      <c r="AB28" s="3"/>
      <c r="AC28" s="3"/>
    </row>
    <row r="29" spans="1:29" s="131" customFormat="1" ht="18" customHeight="1" x14ac:dyDescent="0.2">
      <c r="A29" s="134">
        <v>0</v>
      </c>
      <c r="B29" s="134">
        <v>0</v>
      </c>
      <c r="D29" s="149"/>
      <c r="E29" s="150"/>
      <c r="F29" s="329"/>
      <c r="G29" s="313"/>
      <c r="H29" s="313"/>
      <c r="I29" s="330"/>
      <c r="J29" s="151">
        <v>0</v>
      </c>
      <c r="K29" s="152">
        <v>0</v>
      </c>
      <c r="L29" s="153">
        <f>ROUND(oknQtQuantity_7*oknQtPrice_7,2)</f>
        <v>0</v>
      </c>
      <c r="M29" s="148"/>
      <c r="N29" s="132"/>
      <c r="O29" s="3"/>
      <c r="P29" s="3"/>
      <c r="Q29" s="3"/>
      <c r="R29" s="3"/>
      <c r="X29" s="3"/>
      <c r="Y29" s="3"/>
      <c r="Z29" s="3"/>
      <c r="AA29" s="3"/>
      <c r="AB29" s="3"/>
      <c r="AC29" s="3"/>
    </row>
    <row r="30" spans="1:29" s="131" customFormat="1" ht="18" customHeight="1" x14ac:dyDescent="0.2">
      <c r="A30" s="134">
        <v>0</v>
      </c>
      <c r="B30" s="134">
        <v>0</v>
      </c>
      <c r="D30" s="143"/>
      <c r="E30" s="144"/>
      <c r="F30" s="324"/>
      <c r="G30" s="325"/>
      <c r="H30" s="325"/>
      <c r="I30" s="326"/>
      <c r="J30" s="145">
        <v>0</v>
      </c>
      <c r="K30" s="146">
        <v>0</v>
      </c>
      <c r="L30" s="147">
        <f>ROUND(oknQtQuantity_8*oknQtPrice_8,2)</f>
        <v>0</v>
      </c>
      <c r="M30" s="148"/>
      <c r="N30" s="132"/>
      <c r="O30" s="3"/>
      <c r="P30" s="3"/>
      <c r="Q30" s="3"/>
      <c r="R30" s="3"/>
      <c r="X30" s="3"/>
      <c r="Y30" s="3"/>
      <c r="Z30" s="3"/>
      <c r="AA30" s="3"/>
      <c r="AB30" s="3"/>
      <c r="AC30" s="3"/>
    </row>
    <row r="31" spans="1:29" s="131" customFormat="1" ht="18" customHeight="1" x14ac:dyDescent="0.2">
      <c r="A31" s="134">
        <v>0</v>
      </c>
      <c r="B31" s="134">
        <v>0</v>
      </c>
      <c r="D31" s="149"/>
      <c r="E31" s="150"/>
      <c r="F31" s="329"/>
      <c r="G31" s="313"/>
      <c r="H31" s="313"/>
      <c r="I31" s="330"/>
      <c r="J31" s="151">
        <v>0</v>
      </c>
      <c r="K31" s="152">
        <v>0</v>
      </c>
      <c r="L31" s="153">
        <f>ROUND(oknQtQuantity_9*oknQtPrice_9,2)</f>
        <v>0</v>
      </c>
      <c r="M31" s="148"/>
      <c r="N31" s="132"/>
      <c r="O31" s="3"/>
      <c r="P31" s="3"/>
      <c r="Q31" s="3"/>
      <c r="R31" s="3"/>
      <c r="X31" s="3"/>
      <c r="Y31" s="3"/>
      <c r="Z31" s="3"/>
      <c r="AA31" s="3"/>
      <c r="AB31" s="3"/>
      <c r="AC31" s="3"/>
    </row>
    <row r="32" spans="1:29" s="131" customFormat="1" ht="18" customHeight="1" x14ac:dyDescent="0.2">
      <c r="A32" s="134">
        <v>0</v>
      </c>
      <c r="B32" s="134">
        <v>0</v>
      </c>
      <c r="D32" s="143"/>
      <c r="E32" s="144"/>
      <c r="F32" s="324"/>
      <c r="G32" s="325"/>
      <c r="H32" s="325"/>
      <c r="I32" s="326"/>
      <c r="J32" s="145">
        <v>0</v>
      </c>
      <c r="K32" s="146">
        <v>0</v>
      </c>
      <c r="L32" s="147">
        <f>ROUND(oknQtQuantity_10*oknQtPrice_10,2)</f>
        <v>0</v>
      </c>
      <c r="M32" s="148"/>
      <c r="N32" s="132"/>
      <c r="O32" s="3"/>
      <c r="P32" s="3"/>
      <c r="Q32" s="3"/>
      <c r="R32" s="3"/>
      <c r="S32" s="3"/>
      <c r="T32" s="3"/>
      <c r="U32" s="3"/>
      <c r="V32" s="3"/>
      <c r="W32" s="3"/>
      <c r="X32" s="3"/>
    </row>
    <row r="33" spans="1:28" s="131" customFormat="1" ht="18" customHeight="1" x14ac:dyDescent="0.2">
      <c r="A33" s="134">
        <v>0</v>
      </c>
      <c r="B33" s="134">
        <v>0</v>
      </c>
      <c r="D33" s="149"/>
      <c r="E33" s="150"/>
      <c r="F33" s="329"/>
      <c r="G33" s="313"/>
      <c r="H33" s="313"/>
      <c r="I33" s="330"/>
      <c r="J33" s="151">
        <v>0</v>
      </c>
      <c r="K33" s="152">
        <v>0</v>
      </c>
      <c r="L33" s="153">
        <f>ROUND(oknQtQuantity_11*oknQtPrice_11,2)</f>
        <v>0</v>
      </c>
      <c r="M33" s="148"/>
      <c r="N33" s="132"/>
      <c r="O33" s="3"/>
      <c r="P33" s="3"/>
      <c r="Q33" s="3"/>
      <c r="R33" s="3"/>
      <c r="S33" s="3"/>
      <c r="T33" s="3"/>
      <c r="U33" s="3"/>
      <c r="V33" s="3"/>
      <c r="W33" s="3"/>
      <c r="X33" s="3"/>
    </row>
    <row r="34" spans="1:28" s="131" customFormat="1" ht="18" customHeight="1" x14ac:dyDescent="0.2">
      <c r="A34" s="134">
        <v>0</v>
      </c>
      <c r="B34" s="134">
        <v>0</v>
      </c>
      <c r="D34" s="154"/>
      <c r="E34" s="155"/>
      <c r="F34" s="331"/>
      <c r="G34" s="332"/>
      <c r="H34" s="332"/>
      <c r="I34" s="333"/>
      <c r="J34" s="156">
        <v>0</v>
      </c>
      <c r="K34" s="157">
        <v>0</v>
      </c>
      <c r="L34" s="158">
        <f>ROUND(oknQtQuantity_12*oknQtPrice_12,2)</f>
        <v>0</v>
      </c>
      <c r="M34" s="148"/>
      <c r="N34" s="132"/>
      <c r="O34" s="3"/>
      <c r="P34" s="3"/>
      <c r="Q34" s="3"/>
      <c r="R34" s="3"/>
      <c r="S34" s="3"/>
      <c r="T34" s="3"/>
      <c r="U34" s="3"/>
      <c r="V34" s="3"/>
      <c r="W34" s="3"/>
      <c r="X34" s="3"/>
    </row>
    <row r="35" spans="1:28" s="131" customFormat="1" ht="18" customHeight="1" x14ac:dyDescent="0.2">
      <c r="A35" s="130"/>
      <c r="B35" s="159">
        <f t="array" ref="B35">SUM(oknQtTaxable_1:oknQtTaxable_12*oknQtLineTotal_1:oknQtLineTotal_12)</f>
        <v>0</v>
      </c>
      <c r="J35" s="160"/>
      <c r="K35" s="160" t="s">
        <v>135</v>
      </c>
      <c r="L35" s="161">
        <f>SUM(oknQtLineTotal_1:oknQtLineTotal_12)</f>
        <v>0</v>
      </c>
      <c r="M35" s="142"/>
      <c r="N35" s="132"/>
      <c r="O35" s="3"/>
      <c r="P35" s="3"/>
      <c r="Q35" s="3"/>
      <c r="R35" s="3"/>
      <c r="S35" s="3"/>
      <c r="T35" s="3"/>
      <c r="U35" s="3"/>
      <c r="V35" s="3"/>
      <c r="W35" s="3"/>
      <c r="X35" s="3"/>
    </row>
    <row r="36" spans="1:28" s="131" customFormat="1" ht="18" customHeight="1" x14ac:dyDescent="0.2">
      <c r="A36" s="130"/>
      <c r="B36" s="130"/>
      <c r="E36" s="162"/>
      <c r="J36" s="163" t="s">
        <v>136</v>
      </c>
      <c r="K36" s="164">
        <v>0.08</v>
      </c>
      <c r="L36" s="161">
        <f>ROUND(IF(oknQtTaxType=0,0, oknQtTax1Rate*(oknQtLineTotalTaxable+IF(oknQtTaxTotalIncludingShippingCost=0,0,oknQtShippingCost))),2)</f>
        <v>0</v>
      </c>
      <c r="M36" s="142"/>
      <c r="N36" s="132"/>
      <c r="O36" s="3"/>
      <c r="P36" s="3"/>
      <c r="Q36" s="3"/>
      <c r="R36" s="3"/>
      <c r="S36" s="3"/>
      <c r="T36" s="3"/>
      <c r="U36" s="3"/>
      <c r="V36" s="3"/>
      <c r="W36" s="3"/>
      <c r="X36" s="3"/>
      <c r="AA36" s="119"/>
      <c r="AB36" s="119"/>
    </row>
    <row r="37" spans="1:28" s="131" customFormat="1" ht="18" customHeight="1" x14ac:dyDescent="0.2">
      <c r="A37" s="130"/>
      <c r="B37" s="130"/>
      <c r="D37" s="135" t="s">
        <v>137</v>
      </c>
      <c r="E37" s="162"/>
      <c r="F37" s="162"/>
      <c r="G37" s="162"/>
      <c r="H37" s="162"/>
      <c r="I37" s="162"/>
      <c r="J37" s="163" t="s">
        <v>138</v>
      </c>
      <c r="K37" s="164">
        <v>0.06</v>
      </c>
      <c r="L37" s="161">
        <f>ROUND(IF(oknQtTaxType&lt;&gt;2,0,oknQtTax2Rate*(oknQtLineTotalTaxable+IF(oknQtTaxTotalIncludingShippingCost=0,0,oknQtShippingCost)+IF(oknQtTax2IsAppliedToTax1=0,0,oknQtTax1))),2)</f>
        <v>0</v>
      </c>
      <c r="M37" s="165"/>
      <c r="N37" s="132"/>
      <c r="S37" s="119"/>
      <c r="T37" s="3"/>
      <c r="U37" s="3"/>
      <c r="V37" s="3"/>
      <c r="W37" s="3"/>
      <c r="X37" s="3"/>
      <c r="AA37" s="119"/>
      <c r="AB37" s="119"/>
    </row>
    <row r="38" spans="1:28" s="131" customFormat="1" ht="18" customHeight="1" x14ac:dyDescent="0.2">
      <c r="A38" s="130"/>
      <c r="B38" s="130"/>
      <c r="D38" s="334"/>
      <c r="E38" s="335"/>
      <c r="F38" s="335"/>
      <c r="G38" s="335"/>
      <c r="H38" s="336"/>
      <c r="I38" s="162"/>
      <c r="J38" s="160"/>
      <c r="K38" s="160" t="s">
        <v>139</v>
      </c>
      <c r="L38" s="166">
        <v>0</v>
      </c>
      <c r="M38" s="167"/>
      <c r="N38" s="132"/>
      <c r="T38" s="3"/>
      <c r="U38" s="3"/>
      <c r="V38" s="3"/>
      <c r="W38" s="3"/>
      <c r="X38" s="3"/>
      <c r="AA38" s="119"/>
      <c r="AB38" s="119"/>
    </row>
    <row r="39" spans="1:28" s="131" customFormat="1" ht="18" customHeight="1" x14ac:dyDescent="0.2">
      <c r="A39" s="130"/>
      <c r="B39" s="130"/>
      <c r="D39" s="337"/>
      <c r="E39" s="338"/>
      <c r="F39" s="338"/>
      <c r="G39" s="338"/>
      <c r="H39" s="339"/>
      <c r="I39" s="168"/>
      <c r="J39" s="160"/>
      <c r="K39" s="169" t="s">
        <v>3</v>
      </c>
      <c r="L39" s="161">
        <f>ROUND(oknQtSubTotal + oknQtShippingCost + IF(oknQtTaxType=0,0,IF(oknQtTaxType=1,oknQtTax1,oknQtTax1+oknQtTax2)),2)</f>
        <v>0</v>
      </c>
      <c r="M39" s="142"/>
      <c r="N39" s="132"/>
      <c r="O39" s="119"/>
      <c r="T39" s="3"/>
      <c r="U39" s="3"/>
      <c r="V39" s="3"/>
      <c r="W39" s="3"/>
      <c r="X39" s="3"/>
      <c r="AA39" s="119"/>
      <c r="AB39" s="119"/>
    </row>
    <row r="40" spans="1:28" s="131" customFormat="1" ht="18" customHeight="1" x14ac:dyDescent="0.2">
      <c r="A40" s="130"/>
      <c r="B40" s="170">
        <v>571</v>
      </c>
      <c r="D40" s="340"/>
      <c r="E40" s="341"/>
      <c r="F40" s="341"/>
      <c r="G40" s="341"/>
      <c r="H40" s="342"/>
      <c r="I40" s="168"/>
      <c r="K40" s="3"/>
      <c r="L40" s="3"/>
      <c r="N40" s="132"/>
      <c r="O40" s="119"/>
      <c r="P40" s="119"/>
      <c r="T40" s="3"/>
      <c r="U40" s="3"/>
      <c r="V40" s="3"/>
      <c r="W40" s="3"/>
      <c r="X40" s="3"/>
      <c r="AA40" s="119"/>
      <c r="AB40" s="119"/>
    </row>
    <row r="41" spans="1:28" s="131" customFormat="1" ht="8.25" customHeight="1" x14ac:dyDescent="0.2">
      <c r="A41" s="130"/>
      <c r="B41" s="130"/>
      <c r="I41" s="168"/>
      <c r="K41" s="3"/>
      <c r="L41" s="3"/>
      <c r="N41" s="132"/>
      <c r="O41" s="119"/>
      <c r="P41" s="119"/>
      <c r="T41" s="3"/>
      <c r="U41" s="3"/>
      <c r="V41" s="3"/>
      <c r="W41" s="3"/>
      <c r="X41" s="3"/>
      <c r="AA41" s="119"/>
      <c r="AB41" s="119"/>
    </row>
    <row r="42" spans="1:28" ht="9" customHeight="1" x14ac:dyDescent="0.2">
      <c r="D42" s="171"/>
      <c r="E42" s="171"/>
      <c r="F42" s="134"/>
      <c r="G42" s="134"/>
      <c r="H42" s="134"/>
      <c r="I42" s="134"/>
      <c r="J42" s="134"/>
      <c r="K42" s="134"/>
      <c r="L42" s="134"/>
      <c r="T42" s="3"/>
      <c r="U42" s="3"/>
      <c r="V42" s="3"/>
      <c r="W42" s="3"/>
      <c r="X42" s="3"/>
    </row>
    <row r="43" spans="1:28" ht="22.5" customHeight="1" x14ac:dyDescent="0.2">
      <c r="B43" s="131" t="s">
        <v>140</v>
      </c>
      <c r="D43" s="327" t="s">
        <v>141</v>
      </c>
      <c r="E43" s="328"/>
      <c r="F43" s="328"/>
      <c r="G43" s="328"/>
      <c r="H43" s="328"/>
      <c r="I43" s="328"/>
      <c r="J43" s="328"/>
      <c r="K43" s="328"/>
      <c r="L43" s="328"/>
    </row>
    <row r="44" spans="1:28" x14ac:dyDescent="0.2">
      <c r="B44" s="172">
        <v>0</v>
      </c>
    </row>
    <row r="45" spans="1:28" ht="15" x14ac:dyDescent="0.2">
      <c r="D45" s="120"/>
      <c r="E45" s="120"/>
      <c r="F45" s="120"/>
      <c r="G45" s="120"/>
      <c r="H45" s="120"/>
      <c r="I45" s="120"/>
    </row>
  </sheetData>
  <sheetProtection sheet="1" objects="1" scenarios="1" selectLockedCells="1"/>
  <dataConsolidate/>
  <mergeCells count="56">
    <mergeCell ref="D43:L43"/>
    <mergeCell ref="F25:I25"/>
    <mergeCell ref="F26:I26"/>
    <mergeCell ref="F27:I27"/>
    <mergeCell ref="F28:I28"/>
    <mergeCell ref="F29:I29"/>
    <mergeCell ref="F30:I30"/>
    <mergeCell ref="F31:I31"/>
    <mergeCell ref="F32:I32"/>
    <mergeCell ref="F33:I33"/>
    <mergeCell ref="F34:I34"/>
    <mergeCell ref="D38:H40"/>
    <mergeCell ref="D22:E22"/>
    <mergeCell ref="F22:I22"/>
    <mergeCell ref="O22:O24"/>
    <mergeCell ref="P22:S24"/>
    <mergeCell ref="F23:I23"/>
    <mergeCell ref="F24:I24"/>
    <mergeCell ref="F17:H17"/>
    <mergeCell ref="O17:O21"/>
    <mergeCell ref="P17:S21"/>
    <mergeCell ref="D19:E19"/>
    <mergeCell ref="F19:G19"/>
    <mergeCell ref="J19:K19"/>
    <mergeCell ref="D20:E20"/>
    <mergeCell ref="F20:G20"/>
    <mergeCell ref="J20:K20"/>
    <mergeCell ref="F15:H15"/>
    <mergeCell ref="J15:L15"/>
    <mergeCell ref="O15:O16"/>
    <mergeCell ref="P15:S16"/>
    <mergeCell ref="F16:H16"/>
    <mergeCell ref="J16:L16"/>
    <mergeCell ref="K7:L7"/>
    <mergeCell ref="O7:O9"/>
    <mergeCell ref="P7:S9"/>
    <mergeCell ref="D10:E10"/>
    <mergeCell ref="O10:O14"/>
    <mergeCell ref="P10:S14"/>
    <mergeCell ref="F11:H11"/>
    <mergeCell ref="J11:L11"/>
    <mergeCell ref="F12:H12"/>
    <mergeCell ref="J12:L12"/>
    <mergeCell ref="F13:H13"/>
    <mergeCell ref="J13:L13"/>
    <mergeCell ref="F14:H14"/>
    <mergeCell ref="V2:W2"/>
    <mergeCell ref="K5:L5"/>
    <mergeCell ref="O5:O6"/>
    <mergeCell ref="P5:S6"/>
    <mergeCell ref="K6:L6"/>
    <mergeCell ref="P4:S4"/>
    <mergeCell ref="C2:M2"/>
    <mergeCell ref="O2:Q2"/>
    <mergeCell ref="R2:S2"/>
    <mergeCell ref="T2:U2"/>
  </mergeCells>
  <hyperlinks>
    <hyperlink ref="P4:S4" r:id="rId1" display="To create an invoice (movie tutorial)" xr:uid="{2DE91CEC-7FCF-48A9-9403-D1FD7567846D}"/>
  </hyperlinks>
  <printOptions horizontalCentered="1" verticalCentered="1"/>
  <pageMargins left="0.25" right="0.25" top="0.75" bottom="0.75" header="0.3" footer="0.3"/>
  <pageSetup paperSize="9" orientation="portrait" horizontalDpi="300"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9217" r:id="rId5" name="oknWidget_taxablecheck1">
              <controlPr locked="0" defaultSize="0" autoFill="0" autoLine="0" autoPict="0">
                <anchor moveWithCells="1" sizeWithCells="1">
                  <from>
                    <xdr:col>4</xdr:col>
                    <xdr:colOff>0</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9218" r:id="rId6" name="oknWidget_taxablecheck2">
              <controlPr locked="0" defaultSize="0" autoFill="0" autoLine="0" autoPict="0">
                <anchor moveWithCells="1" sizeWithCells="1">
                  <from>
                    <xdr:col>4</xdr:col>
                    <xdr:colOff>0</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9219" r:id="rId7" name="oknWidget_taxablecheck3">
              <controlPr locked="0" defaultSize="0" autoFill="0" autoLine="0" autoPict="0">
                <anchor moveWithCells="1" sizeWithCells="1">
                  <from>
                    <xdr:col>4</xdr:col>
                    <xdr:colOff>0</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9220" r:id="rId8" name="oknWidget_taxablecheck4">
              <controlPr locked="0" defaultSize="0" autoFill="0" autoLine="0" autoPict="0">
                <anchor moveWithCells="1" sizeWithCells="1">
                  <from>
                    <xdr:col>4</xdr:col>
                    <xdr:colOff>0</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9221" r:id="rId9" name="oknWidget_taxablecheck5">
              <controlPr locked="0" defaultSize="0" autoFill="0" autoLine="0" autoPict="0">
                <anchor moveWithCells="1" sizeWithCells="1">
                  <from>
                    <xdr:col>4</xdr:col>
                    <xdr:colOff>0</xdr:colOff>
                    <xdr:row>26</xdr:row>
                    <xdr:rowOff>0</xdr:rowOff>
                  </from>
                  <to>
                    <xdr:col>5</xdr:col>
                    <xdr:colOff>38100</xdr:colOff>
                    <xdr:row>27</xdr:row>
                    <xdr:rowOff>19050</xdr:rowOff>
                  </to>
                </anchor>
              </controlPr>
            </control>
          </mc:Choice>
        </mc:AlternateContent>
        <mc:AlternateContent xmlns:mc="http://schemas.openxmlformats.org/markup-compatibility/2006">
          <mc:Choice Requires="x14">
            <control shapeId="9222" r:id="rId10" name="oknWidget_taxablecheck6">
              <controlPr locked="0" defaultSize="0" autoFill="0" autoLine="0" autoPict="0">
                <anchor moveWithCells="1" sizeWithCells="1">
                  <from>
                    <xdr:col>4</xdr:col>
                    <xdr:colOff>0</xdr:colOff>
                    <xdr:row>27</xdr:row>
                    <xdr:rowOff>9525</xdr:rowOff>
                  </from>
                  <to>
                    <xdr:col>5</xdr:col>
                    <xdr:colOff>38100</xdr:colOff>
                    <xdr:row>28</xdr:row>
                    <xdr:rowOff>28575</xdr:rowOff>
                  </to>
                </anchor>
              </controlPr>
            </control>
          </mc:Choice>
        </mc:AlternateContent>
        <mc:AlternateContent xmlns:mc="http://schemas.openxmlformats.org/markup-compatibility/2006">
          <mc:Choice Requires="x14">
            <control shapeId="9223" r:id="rId11" name="oknWidget_taxablecheck7">
              <controlPr locked="0" defaultSize="0" autoFill="0" autoLine="0" autoPict="0">
                <anchor moveWithCells="1" sizeWithCells="1">
                  <from>
                    <xdr:col>4</xdr:col>
                    <xdr:colOff>0</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9224" r:id="rId12" name="oknWidget_taxablecheck8">
              <controlPr locked="0" defaultSize="0" autoFill="0" autoLine="0" autoPict="0">
                <anchor moveWithCells="1" sizeWithCells="1">
                  <from>
                    <xdr:col>4</xdr:col>
                    <xdr:colOff>0</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9225" r:id="rId13" name="oknWidget_taxablecheck9">
              <controlPr locked="0" defaultSize="0" autoFill="0" autoLine="0" autoPict="0">
                <anchor moveWithCells="1" sizeWithCells="1">
                  <from>
                    <xdr:col>4</xdr:col>
                    <xdr:colOff>0</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9226" r:id="rId14" name="oknWidget_taxablecheck10">
              <controlPr locked="0" defaultSize="0" autoFill="0" autoLine="0" autoPict="0">
                <anchor moveWithCells="1" sizeWithCells="1">
                  <from>
                    <xdr:col>4</xdr:col>
                    <xdr:colOff>0</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9227" r:id="rId15" name="oknWidget_taxablecheck11">
              <controlPr locked="0" defaultSize="0" autoFill="0" autoLine="0" autoPict="0">
                <anchor moveWithCells="1" sizeWithCells="1">
                  <from>
                    <xdr:col>4</xdr:col>
                    <xdr:colOff>0</xdr:colOff>
                    <xdr:row>32</xdr:row>
                    <xdr:rowOff>0</xdr:rowOff>
                  </from>
                  <to>
                    <xdr:col>5</xdr:col>
                    <xdr:colOff>38100</xdr:colOff>
                    <xdr:row>33</xdr:row>
                    <xdr:rowOff>19050</xdr:rowOff>
                  </to>
                </anchor>
              </controlPr>
            </control>
          </mc:Choice>
        </mc:AlternateContent>
        <mc:AlternateContent xmlns:mc="http://schemas.openxmlformats.org/markup-compatibility/2006">
          <mc:Choice Requires="x14">
            <control shapeId="9228" r:id="rId16" name="oknWidget_taxablecheck12">
              <controlPr locked="0" defaultSize="0" autoFill="0" autoLine="0" autoPict="0">
                <anchor moveWithCells="1" sizeWithCells="1">
                  <from>
                    <xdr:col>4</xdr:col>
                    <xdr:colOff>0</xdr:colOff>
                    <xdr:row>33</xdr:row>
                    <xdr:rowOff>0</xdr:rowOff>
                  </from>
                  <to>
                    <xdr:col>5</xdr:col>
                    <xdr:colOff>38100</xdr:colOff>
                    <xdr:row>34</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07D1-A7FA-4598-B7CA-6BA809A4168C}">
  <sheetPr>
    <pageSetUpPr autoPageBreaks="0"/>
  </sheetPr>
  <dimension ref="A1:AC45"/>
  <sheetViews>
    <sheetView showGridLines="0" showRowColHeaders="0" showZeros="0" showOutlineSymbols="0" workbookViewId="0">
      <pane ySplit="3" topLeftCell="A4" activePane="bottomLeft" state="frozen"/>
      <selection activeCell="C1" sqref="C1"/>
      <selection pane="bottomLeft" activeCell="F11" sqref="F11:H11"/>
    </sheetView>
  </sheetViews>
  <sheetFormatPr defaultRowHeight="13.5" x14ac:dyDescent="0.2"/>
  <cols>
    <col min="1" max="1" width="15.140625" style="118" hidden="1" customWidth="1"/>
    <col min="2" max="2" width="14.42578125" style="118" hidden="1" customWidth="1"/>
    <col min="3" max="3" width="1.42578125" style="119" customWidth="1"/>
    <col min="4" max="4" width="9.28515625" style="119" customWidth="1"/>
    <col min="5" max="5" width="2.5703125" style="119" customWidth="1"/>
    <col min="6" max="6" width="14.42578125" style="119" customWidth="1"/>
    <col min="7" max="7" width="10" style="119" customWidth="1"/>
    <col min="8" max="9" width="12.28515625" style="119" customWidth="1"/>
    <col min="10" max="10" width="10.28515625" style="119" customWidth="1"/>
    <col min="11" max="11" width="10.140625" style="119" customWidth="1"/>
    <col min="12" max="12" width="12" style="119" customWidth="1"/>
    <col min="13" max="13" width="0.85546875" style="119" customWidth="1"/>
    <col min="14" max="14" width="1" style="123" customWidth="1"/>
    <col min="15" max="15" width="2.85546875" style="119" customWidth="1"/>
    <col min="16" max="19" width="11.85546875" style="119" customWidth="1"/>
    <col min="20" max="20" width="3.85546875" style="119" customWidth="1"/>
    <col min="21" max="21" width="30.28515625" style="119" customWidth="1"/>
    <col min="22" max="22" width="9.140625" style="119"/>
    <col min="23" max="23" width="13.42578125" style="119" customWidth="1"/>
    <col min="24" max="256" width="9.140625" style="119"/>
    <col min="257" max="258" width="0" style="119" hidden="1" customWidth="1"/>
    <col min="259" max="259" width="1.42578125" style="119" customWidth="1"/>
    <col min="260" max="260" width="9.28515625" style="119" customWidth="1"/>
    <col min="261" max="261" width="2.5703125" style="119" customWidth="1"/>
    <col min="262" max="262" width="14.42578125" style="119" customWidth="1"/>
    <col min="263" max="263" width="10" style="119" customWidth="1"/>
    <col min="264" max="265" width="12.28515625" style="119" customWidth="1"/>
    <col min="266" max="266" width="10.28515625" style="119" customWidth="1"/>
    <col min="267" max="267" width="10.140625" style="119" customWidth="1"/>
    <col min="268" max="268" width="12" style="119" customWidth="1"/>
    <col min="269" max="269" width="0.85546875" style="119" customWidth="1"/>
    <col min="270" max="270" width="1" style="119" customWidth="1"/>
    <col min="271" max="271" width="2.85546875" style="119" customWidth="1"/>
    <col min="272" max="275" width="11.85546875" style="119" customWidth="1"/>
    <col min="276" max="276" width="3.85546875" style="119" customWidth="1"/>
    <col min="277" max="277" width="30.28515625" style="119" customWidth="1"/>
    <col min="278" max="278" width="9.140625" style="119"/>
    <col min="279" max="279" width="13.42578125" style="119" customWidth="1"/>
    <col min="280" max="512" width="9.140625" style="119"/>
    <col min="513" max="514" width="0" style="119" hidden="1" customWidth="1"/>
    <col min="515" max="515" width="1.42578125" style="119" customWidth="1"/>
    <col min="516" max="516" width="9.28515625" style="119" customWidth="1"/>
    <col min="517" max="517" width="2.5703125" style="119" customWidth="1"/>
    <col min="518" max="518" width="14.42578125" style="119" customWidth="1"/>
    <col min="519" max="519" width="10" style="119" customWidth="1"/>
    <col min="520" max="521" width="12.28515625" style="119" customWidth="1"/>
    <col min="522" max="522" width="10.28515625" style="119" customWidth="1"/>
    <col min="523" max="523" width="10.140625" style="119" customWidth="1"/>
    <col min="524" max="524" width="12" style="119" customWidth="1"/>
    <col min="525" max="525" width="0.85546875" style="119" customWidth="1"/>
    <col min="526" max="526" width="1" style="119" customWidth="1"/>
    <col min="527" max="527" width="2.85546875" style="119" customWidth="1"/>
    <col min="528" max="531" width="11.85546875" style="119" customWidth="1"/>
    <col min="532" max="532" width="3.85546875" style="119" customWidth="1"/>
    <col min="533" max="533" width="30.28515625" style="119" customWidth="1"/>
    <col min="534" max="534" width="9.140625" style="119"/>
    <col min="535" max="535" width="13.42578125" style="119" customWidth="1"/>
    <col min="536" max="768" width="9.140625" style="119"/>
    <col min="769" max="770" width="0" style="119" hidden="1" customWidth="1"/>
    <col min="771" max="771" width="1.42578125" style="119" customWidth="1"/>
    <col min="772" max="772" width="9.28515625" style="119" customWidth="1"/>
    <col min="773" max="773" width="2.5703125" style="119" customWidth="1"/>
    <col min="774" max="774" width="14.42578125" style="119" customWidth="1"/>
    <col min="775" max="775" width="10" style="119" customWidth="1"/>
    <col min="776" max="777" width="12.28515625" style="119" customWidth="1"/>
    <col min="778" max="778" width="10.28515625" style="119" customWidth="1"/>
    <col min="779" max="779" width="10.140625" style="119" customWidth="1"/>
    <col min="780" max="780" width="12" style="119" customWidth="1"/>
    <col min="781" max="781" width="0.85546875" style="119" customWidth="1"/>
    <col min="782" max="782" width="1" style="119" customWidth="1"/>
    <col min="783" max="783" width="2.85546875" style="119" customWidth="1"/>
    <col min="784" max="787" width="11.85546875" style="119" customWidth="1"/>
    <col min="788" max="788" width="3.85546875" style="119" customWidth="1"/>
    <col min="789" max="789" width="30.28515625" style="119" customWidth="1"/>
    <col min="790" max="790" width="9.140625" style="119"/>
    <col min="791" max="791" width="13.42578125" style="119" customWidth="1"/>
    <col min="792" max="1024" width="9.140625" style="119"/>
    <col min="1025" max="1026" width="0" style="119" hidden="1" customWidth="1"/>
    <col min="1027" max="1027" width="1.42578125" style="119" customWidth="1"/>
    <col min="1028" max="1028" width="9.28515625" style="119" customWidth="1"/>
    <col min="1029" max="1029" width="2.5703125" style="119" customWidth="1"/>
    <col min="1030" max="1030" width="14.42578125" style="119" customWidth="1"/>
    <col min="1031" max="1031" width="10" style="119" customWidth="1"/>
    <col min="1032" max="1033" width="12.28515625" style="119" customWidth="1"/>
    <col min="1034" max="1034" width="10.28515625" style="119" customWidth="1"/>
    <col min="1035" max="1035" width="10.140625" style="119" customWidth="1"/>
    <col min="1036" max="1036" width="12" style="119" customWidth="1"/>
    <col min="1037" max="1037" width="0.85546875" style="119" customWidth="1"/>
    <col min="1038" max="1038" width="1" style="119" customWidth="1"/>
    <col min="1039" max="1039" width="2.85546875" style="119" customWidth="1"/>
    <col min="1040" max="1043" width="11.85546875" style="119" customWidth="1"/>
    <col min="1044" max="1044" width="3.85546875" style="119" customWidth="1"/>
    <col min="1045" max="1045" width="30.28515625" style="119" customWidth="1"/>
    <col min="1046" max="1046" width="9.140625" style="119"/>
    <col min="1047" max="1047" width="13.42578125" style="119" customWidth="1"/>
    <col min="1048" max="1280" width="9.140625" style="119"/>
    <col min="1281" max="1282" width="0" style="119" hidden="1" customWidth="1"/>
    <col min="1283" max="1283" width="1.42578125" style="119" customWidth="1"/>
    <col min="1284" max="1284" width="9.28515625" style="119" customWidth="1"/>
    <col min="1285" max="1285" width="2.5703125" style="119" customWidth="1"/>
    <col min="1286" max="1286" width="14.42578125" style="119" customWidth="1"/>
    <col min="1287" max="1287" width="10" style="119" customWidth="1"/>
    <col min="1288" max="1289" width="12.28515625" style="119" customWidth="1"/>
    <col min="1290" max="1290" width="10.28515625" style="119" customWidth="1"/>
    <col min="1291" max="1291" width="10.140625" style="119" customWidth="1"/>
    <col min="1292" max="1292" width="12" style="119" customWidth="1"/>
    <col min="1293" max="1293" width="0.85546875" style="119" customWidth="1"/>
    <col min="1294" max="1294" width="1" style="119" customWidth="1"/>
    <col min="1295" max="1295" width="2.85546875" style="119" customWidth="1"/>
    <col min="1296" max="1299" width="11.85546875" style="119" customWidth="1"/>
    <col min="1300" max="1300" width="3.85546875" style="119" customWidth="1"/>
    <col min="1301" max="1301" width="30.28515625" style="119" customWidth="1"/>
    <col min="1302" max="1302" width="9.140625" style="119"/>
    <col min="1303" max="1303" width="13.42578125" style="119" customWidth="1"/>
    <col min="1304" max="1536" width="9.140625" style="119"/>
    <col min="1537" max="1538" width="0" style="119" hidden="1" customWidth="1"/>
    <col min="1539" max="1539" width="1.42578125" style="119" customWidth="1"/>
    <col min="1540" max="1540" width="9.28515625" style="119" customWidth="1"/>
    <col min="1541" max="1541" width="2.5703125" style="119" customWidth="1"/>
    <col min="1542" max="1542" width="14.42578125" style="119" customWidth="1"/>
    <col min="1543" max="1543" width="10" style="119" customWidth="1"/>
    <col min="1544" max="1545" width="12.28515625" style="119" customWidth="1"/>
    <col min="1546" max="1546" width="10.28515625" style="119" customWidth="1"/>
    <col min="1547" max="1547" width="10.140625" style="119" customWidth="1"/>
    <col min="1548" max="1548" width="12" style="119" customWidth="1"/>
    <col min="1549" max="1549" width="0.85546875" style="119" customWidth="1"/>
    <col min="1550" max="1550" width="1" style="119" customWidth="1"/>
    <col min="1551" max="1551" width="2.85546875" style="119" customWidth="1"/>
    <col min="1552" max="1555" width="11.85546875" style="119" customWidth="1"/>
    <col min="1556" max="1556" width="3.85546875" style="119" customWidth="1"/>
    <col min="1557" max="1557" width="30.28515625" style="119" customWidth="1"/>
    <col min="1558" max="1558" width="9.140625" style="119"/>
    <col min="1559" max="1559" width="13.42578125" style="119" customWidth="1"/>
    <col min="1560" max="1792" width="9.140625" style="119"/>
    <col min="1793" max="1794" width="0" style="119" hidden="1" customWidth="1"/>
    <col min="1795" max="1795" width="1.42578125" style="119" customWidth="1"/>
    <col min="1796" max="1796" width="9.28515625" style="119" customWidth="1"/>
    <col min="1797" max="1797" width="2.5703125" style="119" customWidth="1"/>
    <col min="1798" max="1798" width="14.42578125" style="119" customWidth="1"/>
    <col min="1799" max="1799" width="10" style="119" customWidth="1"/>
    <col min="1800" max="1801" width="12.28515625" style="119" customWidth="1"/>
    <col min="1802" max="1802" width="10.28515625" style="119" customWidth="1"/>
    <col min="1803" max="1803" width="10.140625" style="119" customWidth="1"/>
    <col min="1804" max="1804" width="12" style="119" customWidth="1"/>
    <col min="1805" max="1805" width="0.85546875" style="119" customWidth="1"/>
    <col min="1806" max="1806" width="1" style="119" customWidth="1"/>
    <col min="1807" max="1807" width="2.85546875" style="119" customWidth="1"/>
    <col min="1808" max="1811" width="11.85546875" style="119" customWidth="1"/>
    <col min="1812" max="1812" width="3.85546875" style="119" customWidth="1"/>
    <col min="1813" max="1813" width="30.28515625" style="119" customWidth="1"/>
    <col min="1814" max="1814" width="9.140625" style="119"/>
    <col min="1815" max="1815" width="13.42578125" style="119" customWidth="1"/>
    <col min="1816" max="2048" width="9.140625" style="119"/>
    <col min="2049" max="2050" width="0" style="119" hidden="1" customWidth="1"/>
    <col min="2051" max="2051" width="1.42578125" style="119" customWidth="1"/>
    <col min="2052" max="2052" width="9.28515625" style="119" customWidth="1"/>
    <col min="2053" max="2053" width="2.5703125" style="119" customWidth="1"/>
    <col min="2054" max="2054" width="14.42578125" style="119" customWidth="1"/>
    <col min="2055" max="2055" width="10" style="119" customWidth="1"/>
    <col min="2056" max="2057" width="12.28515625" style="119" customWidth="1"/>
    <col min="2058" max="2058" width="10.28515625" style="119" customWidth="1"/>
    <col min="2059" max="2059" width="10.140625" style="119" customWidth="1"/>
    <col min="2060" max="2060" width="12" style="119" customWidth="1"/>
    <col min="2061" max="2061" width="0.85546875" style="119" customWidth="1"/>
    <col min="2062" max="2062" width="1" style="119" customWidth="1"/>
    <col min="2063" max="2063" width="2.85546875" style="119" customWidth="1"/>
    <col min="2064" max="2067" width="11.85546875" style="119" customWidth="1"/>
    <col min="2068" max="2068" width="3.85546875" style="119" customWidth="1"/>
    <col min="2069" max="2069" width="30.28515625" style="119" customWidth="1"/>
    <col min="2070" max="2070" width="9.140625" style="119"/>
    <col min="2071" max="2071" width="13.42578125" style="119" customWidth="1"/>
    <col min="2072" max="2304" width="9.140625" style="119"/>
    <col min="2305" max="2306" width="0" style="119" hidden="1" customWidth="1"/>
    <col min="2307" max="2307" width="1.42578125" style="119" customWidth="1"/>
    <col min="2308" max="2308" width="9.28515625" style="119" customWidth="1"/>
    <col min="2309" max="2309" width="2.5703125" style="119" customWidth="1"/>
    <col min="2310" max="2310" width="14.42578125" style="119" customWidth="1"/>
    <col min="2311" max="2311" width="10" style="119" customWidth="1"/>
    <col min="2312" max="2313" width="12.28515625" style="119" customWidth="1"/>
    <col min="2314" max="2314" width="10.28515625" style="119" customWidth="1"/>
    <col min="2315" max="2315" width="10.140625" style="119" customWidth="1"/>
    <col min="2316" max="2316" width="12" style="119" customWidth="1"/>
    <col min="2317" max="2317" width="0.85546875" style="119" customWidth="1"/>
    <col min="2318" max="2318" width="1" style="119" customWidth="1"/>
    <col min="2319" max="2319" width="2.85546875" style="119" customWidth="1"/>
    <col min="2320" max="2323" width="11.85546875" style="119" customWidth="1"/>
    <col min="2324" max="2324" width="3.85546875" style="119" customWidth="1"/>
    <col min="2325" max="2325" width="30.28515625" style="119" customWidth="1"/>
    <col min="2326" max="2326" width="9.140625" style="119"/>
    <col min="2327" max="2327" width="13.42578125" style="119" customWidth="1"/>
    <col min="2328" max="2560" width="9.140625" style="119"/>
    <col min="2561" max="2562" width="0" style="119" hidden="1" customWidth="1"/>
    <col min="2563" max="2563" width="1.42578125" style="119" customWidth="1"/>
    <col min="2564" max="2564" width="9.28515625" style="119" customWidth="1"/>
    <col min="2565" max="2565" width="2.5703125" style="119" customWidth="1"/>
    <col min="2566" max="2566" width="14.42578125" style="119" customWidth="1"/>
    <col min="2567" max="2567" width="10" style="119" customWidth="1"/>
    <col min="2568" max="2569" width="12.28515625" style="119" customWidth="1"/>
    <col min="2570" max="2570" width="10.28515625" style="119" customWidth="1"/>
    <col min="2571" max="2571" width="10.140625" style="119" customWidth="1"/>
    <col min="2572" max="2572" width="12" style="119" customWidth="1"/>
    <col min="2573" max="2573" width="0.85546875" style="119" customWidth="1"/>
    <col min="2574" max="2574" width="1" style="119" customWidth="1"/>
    <col min="2575" max="2575" width="2.85546875" style="119" customWidth="1"/>
    <col min="2576" max="2579" width="11.85546875" style="119" customWidth="1"/>
    <col min="2580" max="2580" width="3.85546875" style="119" customWidth="1"/>
    <col min="2581" max="2581" width="30.28515625" style="119" customWidth="1"/>
    <col min="2582" max="2582" width="9.140625" style="119"/>
    <col min="2583" max="2583" width="13.42578125" style="119" customWidth="1"/>
    <col min="2584" max="2816" width="9.140625" style="119"/>
    <col min="2817" max="2818" width="0" style="119" hidden="1" customWidth="1"/>
    <col min="2819" max="2819" width="1.42578125" style="119" customWidth="1"/>
    <col min="2820" max="2820" width="9.28515625" style="119" customWidth="1"/>
    <col min="2821" max="2821" width="2.5703125" style="119" customWidth="1"/>
    <col min="2822" max="2822" width="14.42578125" style="119" customWidth="1"/>
    <col min="2823" max="2823" width="10" style="119" customWidth="1"/>
    <col min="2824" max="2825" width="12.28515625" style="119" customWidth="1"/>
    <col min="2826" max="2826" width="10.28515625" style="119" customWidth="1"/>
    <col min="2827" max="2827" width="10.140625" style="119" customWidth="1"/>
    <col min="2828" max="2828" width="12" style="119" customWidth="1"/>
    <col min="2829" max="2829" width="0.85546875" style="119" customWidth="1"/>
    <col min="2830" max="2830" width="1" style="119" customWidth="1"/>
    <col min="2831" max="2831" width="2.85546875" style="119" customWidth="1"/>
    <col min="2832" max="2835" width="11.85546875" style="119" customWidth="1"/>
    <col min="2836" max="2836" width="3.85546875" style="119" customWidth="1"/>
    <col min="2837" max="2837" width="30.28515625" style="119" customWidth="1"/>
    <col min="2838" max="2838" width="9.140625" style="119"/>
    <col min="2839" max="2839" width="13.42578125" style="119" customWidth="1"/>
    <col min="2840" max="3072" width="9.140625" style="119"/>
    <col min="3073" max="3074" width="0" style="119" hidden="1" customWidth="1"/>
    <col min="3075" max="3075" width="1.42578125" style="119" customWidth="1"/>
    <col min="3076" max="3076" width="9.28515625" style="119" customWidth="1"/>
    <col min="3077" max="3077" width="2.5703125" style="119" customWidth="1"/>
    <col min="3078" max="3078" width="14.42578125" style="119" customWidth="1"/>
    <col min="3079" max="3079" width="10" style="119" customWidth="1"/>
    <col min="3080" max="3081" width="12.28515625" style="119" customWidth="1"/>
    <col min="3082" max="3082" width="10.28515625" style="119" customWidth="1"/>
    <col min="3083" max="3083" width="10.140625" style="119" customWidth="1"/>
    <col min="3084" max="3084" width="12" style="119" customWidth="1"/>
    <col min="3085" max="3085" width="0.85546875" style="119" customWidth="1"/>
    <col min="3086" max="3086" width="1" style="119" customWidth="1"/>
    <col min="3087" max="3087" width="2.85546875" style="119" customWidth="1"/>
    <col min="3088" max="3091" width="11.85546875" style="119" customWidth="1"/>
    <col min="3092" max="3092" width="3.85546875" style="119" customWidth="1"/>
    <col min="3093" max="3093" width="30.28515625" style="119" customWidth="1"/>
    <col min="3094" max="3094" width="9.140625" style="119"/>
    <col min="3095" max="3095" width="13.42578125" style="119" customWidth="1"/>
    <col min="3096" max="3328" width="9.140625" style="119"/>
    <col min="3329" max="3330" width="0" style="119" hidden="1" customWidth="1"/>
    <col min="3331" max="3331" width="1.42578125" style="119" customWidth="1"/>
    <col min="3332" max="3332" width="9.28515625" style="119" customWidth="1"/>
    <col min="3333" max="3333" width="2.5703125" style="119" customWidth="1"/>
    <col min="3334" max="3334" width="14.42578125" style="119" customWidth="1"/>
    <col min="3335" max="3335" width="10" style="119" customWidth="1"/>
    <col min="3336" max="3337" width="12.28515625" style="119" customWidth="1"/>
    <col min="3338" max="3338" width="10.28515625" style="119" customWidth="1"/>
    <col min="3339" max="3339" width="10.140625" style="119" customWidth="1"/>
    <col min="3340" max="3340" width="12" style="119" customWidth="1"/>
    <col min="3341" max="3341" width="0.85546875" style="119" customWidth="1"/>
    <col min="3342" max="3342" width="1" style="119" customWidth="1"/>
    <col min="3343" max="3343" width="2.85546875" style="119" customWidth="1"/>
    <col min="3344" max="3347" width="11.85546875" style="119" customWidth="1"/>
    <col min="3348" max="3348" width="3.85546875" style="119" customWidth="1"/>
    <col min="3349" max="3349" width="30.28515625" style="119" customWidth="1"/>
    <col min="3350" max="3350" width="9.140625" style="119"/>
    <col min="3351" max="3351" width="13.42578125" style="119" customWidth="1"/>
    <col min="3352" max="3584" width="9.140625" style="119"/>
    <col min="3585" max="3586" width="0" style="119" hidden="1" customWidth="1"/>
    <col min="3587" max="3587" width="1.42578125" style="119" customWidth="1"/>
    <col min="3588" max="3588" width="9.28515625" style="119" customWidth="1"/>
    <col min="3589" max="3589" width="2.5703125" style="119" customWidth="1"/>
    <col min="3590" max="3590" width="14.42578125" style="119" customWidth="1"/>
    <col min="3591" max="3591" width="10" style="119" customWidth="1"/>
    <col min="3592" max="3593" width="12.28515625" style="119" customWidth="1"/>
    <col min="3594" max="3594" width="10.28515625" style="119" customWidth="1"/>
    <col min="3595" max="3595" width="10.140625" style="119" customWidth="1"/>
    <col min="3596" max="3596" width="12" style="119" customWidth="1"/>
    <col min="3597" max="3597" width="0.85546875" style="119" customWidth="1"/>
    <col min="3598" max="3598" width="1" style="119" customWidth="1"/>
    <col min="3599" max="3599" width="2.85546875" style="119" customWidth="1"/>
    <col min="3600" max="3603" width="11.85546875" style="119" customWidth="1"/>
    <col min="3604" max="3604" width="3.85546875" style="119" customWidth="1"/>
    <col min="3605" max="3605" width="30.28515625" style="119" customWidth="1"/>
    <col min="3606" max="3606" width="9.140625" style="119"/>
    <col min="3607" max="3607" width="13.42578125" style="119" customWidth="1"/>
    <col min="3608" max="3840" width="9.140625" style="119"/>
    <col min="3841" max="3842" width="0" style="119" hidden="1" customWidth="1"/>
    <col min="3843" max="3843" width="1.42578125" style="119" customWidth="1"/>
    <col min="3844" max="3844" width="9.28515625" style="119" customWidth="1"/>
    <col min="3845" max="3845" width="2.5703125" style="119" customWidth="1"/>
    <col min="3846" max="3846" width="14.42578125" style="119" customWidth="1"/>
    <col min="3847" max="3847" width="10" style="119" customWidth="1"/>
    <col min="3848" max="3849" width="12.28515625" style="119" customWidth="1"/>
    <col min="3850" max="3850" width="10.28515625" style="119" customWidth="1"/>
    <col min="3851" max="3851" width="10.140625" style="119" customWidth="1"/>
    <col min="3852" max="3852" width="12" style="119" customWidth="1"/>
    <col min="3853" max="3853" width="0.85546875" style="119" customWidth="1"/>
    <col min="3854" max="3854" width="1" style="119" customWidth="1"/>
    <col min="3855" max="3855" width="2.85546875" style="119" customWidth="1"/>
    <col min="3856" max="3859" width="11.85546875" style="119" customWidth="1"/>
    <col min="3860" max="3860" width="3.85546875" style="119" customWidth="1"/>
    <col min="3861" max="3861" width="30.28515625" style="119" customWidth="1"/>
    <col min="3862" max="3862" width="9.140625" style="119"/>
    <col min="3863" max="3863" width="13.42578125" style="119" customWidth="1"/>
    <col min="3864" max="4096" width="9.140625" style="119"/>
    <col min="4097" max="4098" width="0" style="119" hidden="1" customWidth="1"/>
    <col min="4099" max="4099" width="1.42578125" style="119" customWidth="1"/>
    <col min="4100" max="4100" width="9.28515625" style="119" customWidth="1"/>
    <col min="4101" max="4101" width="2.5703125" style="119" customWidth="1"/>
    <col min="4102" max="4102" width="14.42578125" style="119" customWidth="1"/>
    <col min="4103" max="4103" width="10" style="119" customWidth="1"/>
    <col min="4104" max="4105" width="12.28515625" style="119" customWidth="1"/>
    <col min="4106" max="4106" width="10.28515625" style="119" customWidth="1"/>
    <col min="4107" max="4107" width="10.140625" style="119" customWidth="1"/>
    <col min="4108" max="4108" width="12" style="119" customWidth="1"/>
    <col min="4109" max="4109" width="0.85546875" style="119" customWidth="1"/>
    <col min="4110" max="4110" width="1" style="119" customWidth="1"/>
    <col min="4111" max="4111" width="2.85546875" style="119" customWidth="1"/>
    <col min="4112" max="4115" width="11.85546875" style="119" customWidth="1"/>
    <col min="4116" max="4116" width="3.85546875" style="119" customWidth="1"/>
    <col min="4117" max="4117" width="30.28515625" style="119" customWidth="1"/>
    <col min="4118" max="4118" width="9.140625" style="119"/>
    <col min="4119" max="4119" width="13.42578125" style="119" customWidth="1"/>
    <col min="4120" max="4352" width="9.140625" style="119"/>
    <col min="4353" max="4354" width="0" style="119" hidden="1" customWidth="1"/>
    <col min="4355" max="4355" width="1.42578125" style="119" customWidth="1"/>
    <col min="4356" max="4356" width="9.28515625" style="119" customWidth="1"/>
    <col min="4357" max="4357" width="2.5703125" style="119" customWidth="1"/>
    <col min="4358" max="4358" width="14.42578125" style="119" customWidth="1"/>
    <col min="4359" max="4359" width="10" style="119" customWidth="1"/>
    <col min="4360" max="4361" width="12.28515625" style="119" customWidth="1"/>
    <col min="4362" max="4362" width="10.28515625" style="119" customWidth="1"/>
    <col min="4363" max="4363" width="10.140625" style="119" customWidth="1"/>
    <col min="4364" max="4364" width="12" style="119" customWidth="1"/>
    <col min="4365" max="4365" width="0.85546875" style="119" customWidth="1"/>
    <col min="4366" max="4366" width="1" style="119" customWidth="1"/>
    <col min="4367" max="4367" width="2.85546875" style="119" customWidth="1"/>
    <col min="4368" max="4371" width="11.85546875" style="119" customWidth="1"/>
    <col min="4372" max="4372" width="3.85546875" style="119" customWidth="1"/>
    <col min="4373" max="4373" width="30.28515625" style="119" customWidth="1"/>
    <col min="4374" max="4374" width="9.140625" style="119"/>
    <col min="4375" max="4375" width="13.42578125" style="119" customWidth="1"/>
    <col min="4376" max="4608" width="9.140625" style="119"/>
    <col min="4609" max="4610" width="0" style="119" hidden="1" customWidth="1"/>
    <col min="4611" max="4611" width="1.42578125" style="119" customWidth="1"/>
    <col min="4612" max="4612" width="9.28515625" style="119" customWidth="1"/>
    <col min="4613" max="4613" width="2.5703125" style="119" customWidth="1"/>
    <col min="4614" max="4614" width="14.42578125" style="119" customWidth="1"/>
    <col min="4615" max="4615" width="10" style="119" customWidth="1"/>
    <col min="4616" max="4617" width="12.28515625" style="119" customWidth="1"/>
    <col min="4618" max="4618" width="10.28515625" style="119" customWidth="1"/>
    <col min="4619" max="4619" width="10.140625" style="119" customWidth="1"/>
    <col min="4620" max="4620" width="12" style="119" customWidth="1"/>
    <col min="4621" max="4621" width="0.85546875" style="119" customWidth="1"/>
    <col min="4622" max="4622" width="1" style="119" customWidth="1"/>
    <col min="4623" max="4623" width="2.85546875" style="119" customWidth="1"/>
    <col min="4624" max="4627" width="11.85546875" style="119" customWidth="1"/>
    <col min="4628" max="4628" width="3.85546875" style="119" customWidth="1"/>
    <col min="4629" max="4629" width="30.28515625" style="119" customWidth="1"/>
    <col min="4630" max="4630" width="9.140625" style="119"/>
    <col min="4631" max="4631" width="13.42578125" style="119" customWidth="1"/>
    <col min="4632" max="4864" width="9.140625" style="119"/>
    <col min="4865" max="4866" width="0" style="119" hidden="1" customWidth="1"/>
    <col min="4867" max="4867" width="1.42578125" style="119" customWidth="1"/>
    <col min="4868" max="4868" width="9.28515625" style="119" customWidth="1"/>
    <col min="4869" max="4869" width="2.5703125" style="119" customWidth="1"/>
    <col min="4870" max="4870" width="14.42578125" style="119" customWidth="1"/>
    <col min="4871" max="4871" width="10" style="119" customWidth="1"/>
    <col min="4872" max="4873" width="12.28515625" style="119" customWidth="1"/>
    <col min="4874" max="4874" width="10.28515625" style="119" customWidth="1"/>
    <col min="4875" max="4875" width="10.140625" style="119" customWidth="1"/>
    <col min="4876" max="4876" width="12" style="119" customWidth="1"/>
    <col min="4877" max="4877" width="0.85546875" style="119" customWidth="1"/>
    <col min="4878" max="4878" width="1" style="119" customWidth="1"/>
    <col min="4879" max="4879" width="2.85546875" style="119" customWidth="1"/>
    <col min="4880" max="4883" width="11.85546875" style="119" customWidth="1"/>
    <col min="4884" max="4884" width="3.85546875" style="119" customWidth="1"/>
    <col min="4885" max="4885" width="30.28515625" style="119" customWidth="1"/>
    <col min="4886" max="4886" width="9.140625" style="119"/>
    <col min="4887" max="4887" width="13.42578125" style="119" customWidth="1"/>
    <col min="4888" max="5120" width="9.140625" style="119"/>
    <col min="5121" max="5122" width="0" style="119" hidden="1" customWidth="1"/>
    <col min="5123" max="5123" width="1.42578125" style="119" customWidth="1"/>
    <col min="5124" max="5124" width="9.28515625" style="119" customWidth="1"/>
    <col min="5125" max="5125" width="2.5703125" style="119" customWidth="1"/>
    <col min="5126" max="5126" width="14.42578125" style="119" customWidth="1"/>
    <col min="5127" max="5127" width="10" style="119" customWidth="1"/>
    <col min="5128" max="5129" width="12.28515625" style="119" customWidth="1"/>
    <col min="5130" max="5130" width="10.28515625" style="119" customWidth="1"/>
    <col min="5131" max="5131" width="10.140625" style="119" customWidth="1"/>
    <col min="5132" max="5132" width="12" style="119" customWidth="1"/>
    <col min="5133" max="5133" width="0.85546875" style="119" customWidth="1"/>
    <col min="5134" max="5134" width="1" style="119" customWidth="1"/>
    <col min="5135" max="5135" width="2.85546875" style="119" customWidth="1"/>
    <col min="5136" max="5139" width="11.85546875" style="119" customWidth="1"/>
    <col min="5140" max="5140" width="3.85546875" style="119" customWidth="1"/>
    <col min="5141" max="5141" width="30.28515625" style="119" customWidth="1"/>
    <col min="5142" max="5142" width="9.140625" style="119"/>
    <col min="5143" max="5143" width="13.42578125" style="119" customWidth="1"/>
    <col min="5144" max="5376" width="9.140625" style="119"/>
    <col min="5377" max="5378" width="0" style="119" hidden="1" customWidth="1"/>
    <col min="5379" max="5379" width="1.42578125" style="119" customWidth="1"/>
    <col min="5380" max="5380" width="9.28515625" style="119" customWidth="1"/>
    <col min="5381" max="5381" width="2.5703125" style="119" customWidth="1"/>
    <col min="5382" max="5382" width="14.42578125" style="119" customWidth="1"/>
    <col min="5383" max="5383" width="10" style="119" customWidth="1"/>
    <col min="5384" max="5385" width="12.28515625" style="119" customWidth="1"/>
    <col min="5386" max="5386" width="10.28515625" style="119" customWidth="1"/>
    <col min="5387" max="5387" width="10.140625" style="119" customWidth="1"/>
    <col min="5388" max="5388" width="12" style="119" customWidth="1"/>
    <col min="5389" max="5389" width="0.85546875" style="119" customWidth="1"/>
    <col min="5390" max="5390" width="1" style="119" customWidth="1"/>
    <col min="5391" max="5391" width="2.85546875" style="119" customWidth="1"/>
    <col min="5392" max="5395" width="11.85546875" style="119" customWidth="1"/>
    <col min="5396" max="5396" width="3.85546875" style="119" customWidth="1"/>
    <col min="5397" max="5397" width="30.28515625" style="119" customWidth="1"/>
    <col min="5398" max="5398" width="9.140625" style="119"/>
    <col min="5399" max="5399" width="13.42578125" style="119" customWidth="1"/>
    <col min="5400" max="5632" width="9.140625" style="119"/>
    <col min="5633" max="5634" width="0" style="119" hidden="1" customWidth="1"/>
    <col min="5635" max="5635" width="1.42578125" style="119" customWidth="1"/>
    <col min="5636" max="5636" width="9.28515625" style="119" customWidth="1"/>
    <col min="5637" max="5637" width="2.5703125" style="119" customWidth="1"/>
    <col min="5638" max="5638" width="14.42578125" style="119" customWidth="1"/>
    <col min="5639" max="5639" width="10" style="119" customWidth="1"/>
    <col min="5640" max="5641" width="12.28515625" style="119" customWidth="1"/>
    <col min="5642" max="5642" width="10.28515625" style="119" customWidth="1"/>
    <col min="5643" max="5643" width="10.140625" style="119" customWidth="1"/>
    <col min="5644" max="5644" width="12" style="119" customWidth="1"/>
    <col min="5645" max="5645" width="0.85546875" style="119" customWidth="1"/>
    <col min="5646" max="5646" width="1" style="119" customWidth="1"/>
    <col min="5647" max="5647" width="2.85546875" style="119" customWidth="1"/>
    <col min="5648" max="5651" width="11.85546875" style="119" customWidth="1"/>
    <col min="5652" max="5652" width="3.85546875" style="119" customWidth="1"/>
    <col min="5653" max="5653" width="30.28515625" style="119" customWidth="1"/>
    <col min="5654" max="5654" width="9.140625" style="119"/>
    <col min="5655" max="5655" width="13.42578125" style="119" customWidth="1"/>
    <col min="5656" max="5888" width="9.140625" style="119"/>
    <col min="5889" max="5890" width="0" style="119" hidden="1" customWidth="1"/>
    <col min="5891" max="5891" width="1.42578125" style="119" customWidth="1"/>
    <col min="5892" max="5892" width="9.28515625" style="119" customWidth="1"/>
    <col min="5893" max="5893" width="2.5703125" style="119" customWidth="1"/>
    <col min="5894" max="5894" width="14.42578125" style="119" customWidth="1"/>
    <col min="5895" max="5895" width="10" style="119" customWidth="1"/>
    <col min="5896" max="5897" width="12.28515625" style="119" customWidth="1"/>
    <col min="5898" max="5898" width="10.28515625" style="119" customWidth="1"/>
    <col min="5899" max="5899" width="10.140625" style="119" customWidth="1"/>
    <col min="5900" max="5900" width="12" style="119" customWidth="1"/>
    <col min="5901" max="5901" width="0.85546875" style="119" customWidth="1"/>
    <col min="5902" max="5902" width="1" style="119" customWidth="1"/>
    <col min="5903" max="5903" width="2.85546875" style="119" customWidth="1"/>
    <col min="5904" max="5907" width="11.85546875" style="119" customWidth="1"/>
    <col min="5908" max="5908" width="3.85546875" style="119" customWidth="1"/>
    <col min="5909" max="5909" width="30.28515625" style="119" customWidth="1"/>
    <col min="5910" max="5910" width="9.140625" style="119"/>
    <col min="5911" max="5911" width="13.42578125" style="119" customWidth="1"/>
    <col min="5912" max="6144" width="9.140625" style="119"/>
    <col min="6145" max="6146" width="0" style="119" hidden="1" customWidth="1"/>
    <col min="6147" max="6147" width="1.42578125" style="119" customWidth="1"/>
    <col min="6148" max="6148" width="9.28515625" style="119" customWidth="1"/>
    <col min="6149" max="6149" width="2.5703125" style="119" customWidth="1"/>
    <col min="6150" max="6150" width="14.42578125" style="119" customWidth="1"/>
    <col min="6151" max="6151" width="10" style="119" customWidth="1"/>
    <col min="6152" max="6153" width="12.28515625" style="119" customWidth="1"/>
    <col min="6154" max="6154" width="10.28515625" style="119" customWidth="1"/>
    <col min="6155" max="6155" width="10.140625" style="119" customWidth="1"/>
    <col min="6156" max="6156" width="12" style="119" customWidth="1"/>
    <col min="6157" max="6157" width="0.85546875" style="119" customWidth="1"/>
    <col min="6158" max="6158" width="1" style="119" customWidth="1"/>
    <col min="6159" max="6159" width="2.85546875" style="119" customWidth="1"/>
    <col min="6160" max="6163" width="11.85546875" style="119" customWidth="1"/>
    <col min="6164" max="6164" width="3.85546875" style="119" customWidth="1"/>
    <col min="6165" max="6165" width="30.28515625" style="119" customWidth="1"/>
    <col min="6166" max="6166" width="9.140625" style="119"/>
    <col min="6167" max="6167" width="13.42578125" style="119" customWidth="1"/>
    <col min="6168" max="6400" width="9.140625" style="119"/>
    <col min="6401" max="6402" width="0" style="119" hidden="1" customWidth="1"/>
    <col min="6403" max="6403" width="1.42578125" style="119" customWidth="1"/>
    <col min="6404" max="6404" width="9.28515625" style="119" customWidth="1"/>
    <col min="6405" max="6405" width="2.5703125" style="119" customWidth="1"/>
    <col min="6406" max="6406" width="14.42578125" style="119" customWidth="1"/>
    <col min="6407" max="6407" width="10" style="119" customWidth="1"/>
    <col min="6408" max="6409" width="12.28515625" style="119" customWidth="1"/>
    <col min="6410" max="6410" width="10.28515625" style="119" customWidth="1"/>
    <col min="6411" max="6411" width="10.140625" style="119" customWidth="1"/>
    <col min="6412" max="6412" width="12" style="119" customWidth="1"/>
    <col min="6413" max="6413" width="0.85546875" style="119" customWidth="1"/>
    <col min="6414" max="6414" width="1" style="119" customWidth="1"/>
    <col min="6415" max="6415" width="2.85546875" style="119" customWidth="1"/>
    <col min="6416" max="6419" width="11.85546875" style="119" customWidth="1"/>
    <col min="6420" max="6420" width="3.85546875" style="119" customWidth="1"/>
    <col min="6421" max="6421" width="30.28515625" style="119" customWidth="1"/>
    <col min="6422" max="6422" width="9.140625" style="119"/>
    <col min="6423" max="6423" width="13.42578125" style="119" customWidth="1"/>
    <col min="6424" max="6656" width="9.140625" style="119"/>
    <col min="6657" max="6658" width="0" style="119" hidden="1" customWidth="1"/>
    <col min="6659" max="6659" width="1.42578125" style="119" customWidth="1"/>
    <col min="6660" max="6660" width="9.28515625" style="119" customWidth="1"/>
    <col min="6661" max="6661" width="2.5703125" style="119" customWidth="1"/>
    <col min="6662" max="6662" width="14.42578125" style="119" customWidth="1"/>
    <col min="6663" max="6663" width="10" style="119" customWidth="1"/>
    <col min="6664" max="6665" width="12.28515625" style="119" customWidth="1"/>
    <col min="6666" max="6666" width="10.28515625" style="119" customWidth="1"/>
    <col min="6667" max="6667" width="10.140625" style="119" customWidth="1"/>
    <col min="6668" max="6668" width="12" style="119" customWidth="1"/>
    <col min="6669" max="6669" width="0.85546875" style="119" customWidth="1"/>
    <col min="6670" max="6670" width="1" style="119" customWidth="1"/>
    <col min="6671" max="6671" width="2.85546875" style="119" customWidth="1"/>
    <col min="6672" max="6675" width="11.85546875" style="119" customWidth="1"/>
    <col min="6676" max="6676" width="3.85546875" style="119" customWidth="1"/>
    <col min="6677" max="6677" width="30.28515625" style="119" customWidth="1"/>
    <col min="6678" max="6678" width="9.140625" style="119"/>
    <col min="6679" max="6679" width="13.42578125" style="119" customWidth="1"/>
    <col min="6680" max="6912" width="9.140625" style="119"/>
    <col min="6913" max="6914" width="0" style="119" hidden="1" customWidth="1"/>
    <col min="6915" max="6915" width="1.42578125" style="119" customWidth="1"/>
    <col min="6916" max="6916" width="9.28515625" style="119" customWidth="1"/>
    <col min="6917" max="6917" width="2.5703125" style="119" customWidth="1"/>
    <col min="6918" max="6918" width="14.42578125" style="119" customWidth="1"/>
    <col min="6919" max="6919" width="10" style="119" customWidth="1"/>
    <col min="6920" max="6921" width="12.28515625" style="119" customWidth="1"/>
    <col min="6922" max="6922" width="10.28515625" style="119" customWidth="1"/>
    <col min="6923" max="6923" width="10.140625" style="119" customWidth="1"/>
    <col min="6924" max="6924" width="12" style="119" customWidth="1"/>
    <col min="6925" max="6925" width="0.85546875" style="119" customWidth="1"/>
    <col min="6926" max="6926" width="1" style="119" customWidth="1"/>
    <col min="6927" max="6927" width="2.85546875" style="119" customWidth="1"/>
    <col min="6928" max="6931" width="11.85546875" style="119" customWidth="1"/>
    <col min="6932" max="6932" width="3.85546875" style="119" customWidth="1"/>
    <col min="6933" max="6933" width="30.28515625" style="119" customWidth="1"/>
    <col min="6934" max="6934" width="9.140625" style="119"/>
    <col min="6935" max="6935" width="13.42578125" style="119" customWidth="1"/>
    <col min="6936" max="7168" width="9.140625" style="119"/>
    <col min="7169" max="7170" width="0" style="119" hidden="1" customWidth="1"/>
    <col min="7171" max="7171" width="1.42578125" style="119" customWidth="1"/>
    <col min="7172" max="7172" width="9.28515625" style="119" customWidth="1"/>
    <col min="7173" max="7173" width="2.5703125" style="119" customWidth="1"/>
    <col min="7174" max="7174" width="14.42578125" style="119" customWidth="1"/>
    <col min="7175" max="7175" width="10" style="119" customWidth="1"/>
    <col min="7176" max="7177" width="12.28515625" style="119" customWidth="1"/>
    <col min="7178" max="7178" width="10.28515625" style="119" customWidth="1"/>
    <col min="7179" max="7179" width="10.140625" style="119" customWidth="1"/>
    <col min="7180" max="7180" width="12" style="119" customWidth="1"/>
    <col min="7181" max="7181" width="0.85546875" style="119" customWidth="1"/>
    <col min="7182" max="7182" width="1" style="119" customWidth="1"/>
    <col min="7183" max="7183" width="2.85546875" style="119" customWidth="1"/>
    <col min="7184" max="7187" width="11.85546875" style="119" customWidth="1"/>
    <col min="7188" max="7188" width="3.85546875" style="119" customWidth="1"/>
    <col min="7189" max="7189" width="30.28515625" style="119" customWidth="1"/>
    <col min="7190" max="7190" width="9.140625" style="119"/>
    <col min="7191" max="7191" width="13.42578125" style="119" customWidth="1"/>
    <col min="7192" max="7424" width="9.140625" style="119"/>
    <col min="7425" max="7426" width="0" style="119" hidden="1" customWidth="1"/>
    <col min="7427" max="7427" width="1.42578125" style="119" customWidth="1"/>
    <col min="7428" max="7428" width="9.28515625" style="119" customWidth="1"/>
    <col min="7429" max="7429" width="2.5703125" style="119" customWidth="1"/>
    <col min="7430" max="7430" width="14.42578125" style="119" customWidth="1"/>
    <col min="7431" max="7431" width="10" style="119" customWidth="1"/>
    <col min="7432" max="7433" width="12.28515625" style="119" customWidth="1"/>
    <col min="7434" max="7434" width="10.28515625" style="119" customWidth="1"/>
    <col min="7435" max="7435" width="10.140625" style="119" customWidth="1"/>
    <col min="7436" max="7436" width="12" style="119" customWidth="1"/>
    <col min="7437" max="7437" width="0.85546875" style="119" customWidth="1"/>
    <col min="7438" max="7438" width="1" style="119" customWidth="1"/>
    <col min="7439" max="7439" width="2.85546875" style="119" customWidth="1"/>
    <col min="7440" max="7443" width="11.85546875" style="119" customWidth="1"/>
    <col min="7444" max="7444" width="3.85546875" style="119" customWidth="1"/>
    <col min="7445" max="7445" width="30.28515625" style="119" customWidth="1"/>
    <col min="7446" max="7446" width="9.140625" style="119"/>
    <col min="7447" max="7447" width="13.42578125" style="119" customWidth="1"/>
    <col min="7448" max="7680" width="9.140625" style="119"/>
    <col min="7681" max="7682" width="0" style="119" hidden="1" customWidth="1"/>
    <col min="7683" max="7683" width="1.42578125" style="119" customWidth="1"/>
    <col min="7684" max="7684" width="9.28515625" style="119" customWidth="1"/>
    <col min="7685" max="7685" width="2.5703125" style="119" customWidth="1"/>
    <col min="7686" max="7686" width="14.42578125" style="119" customWidth="1"/>
    <col min="7687" max="7687" width="10" style="119" customWidth="1"/>
    <col min="7688" max="7689" width="12.28515625" style="119" customWidth="1"/>
    <col min="7690" max="7690" width="10.28515625" style="119" customWidth="1"/>
    <col min="7691" max="7691" width="10.140625" style="119" customWidth="1"/>
    <col min="7692" max="7692" width="12" style="119" customWidth="1"/>
    <col min="7693" max="7693" width="0.85546875" style="119" customWidth="1"/>
    <col min="7694" max="7694" width="1" style="119" customWidth="1"/>
    <col min="7695" max="7695" width="2.85546875" style="119" customWidth="1"/>
    <col min="7696" max="7699" width="11.85546875" style="119" customWidth="1"/>
    <col min="7700" max="7700" width="3.85546875" style="119" customWidth="1"/>
    <col min="7701" max="7701" width="30.28515625" style="119" customWidth="1"/>
    <col min="7702" max="7702" width="9.140625" style="119"/>
    <col min="7703" max="7703" width="13.42578125" style="119" customWidth="1"/>
    <col min="7704" max="7936" width="9.140625" style="119"/>
    <col min="7937" max="7938" width="0" style="119" hidden="1" customWidth="1"/>
    <col min="7939" max="7939" width="1.42578125" style="119" customWidth="1"/>
    <col min="7940" max="7940" width="9.28515625" style="119" customWidth="1"/>
    <col min="7941" max="7941" width="2.5703125" style="119" customWidth="1"/>
    <col min="7942" max="7942" width="14.42578125" style="119" customWidth="1"/>
    <col min="7943" max="7943" width="10" style="119" customWidth="1"/>
    <col min="7944" max="7945" width="12.28515625" style="119" customWidth="1"/>
    <col min="7946" max="7946" width="10.28515625" style="119" customWidth="1"/>
    <col min="7947" max="7947" width="10.140625" style="119" customWidth="1"/>
    <col min="7948" max="7948" width="12" style="119" customWidth="1"/>
    <col min="7949" max="7949" width="0.85546875" style="119" customWidth="1"/>
    <col min="7950" max="7950" width="1" style="119" customWidth="1"/>
    <col min="7951" max="7951" width="2.85546875" style="119" customWidth="1"/>
    <col min="7952" max="7955" width="11.85546875" style="119" customWidth="1"/>
    <col min="7956" max="7956" width="3.85546875" style="119" customWidth="1"/>
    <col min="7957" max="7957" width="30.28515625" style="119" customWidth="1"/>
    <col min="7958" max="7958" width="9.140625" style="119"/>
    <col min="7959" max="7959" width="13.42578125" style="119" customWidth="1"/>
    <col min="7960" max="8192" width="9.140625" style="119"/>
    <col min="8193" max="8194" width="0" style="119" hidden="1" customWidth="1"/>
    <col min="8195" max="8195" width="1.42578125" style="119" customWidth="1"/>
    <col min="8196" max="8196" width="9.28515625" style="119" customWidth="1"/>
    <col min="8197" max="8197" width="2.5703125" style="119" customWidth="1"/>
    <col min="8198" max="8198" width="14.42578125" style="119" customWidth="1"/>
    <col min="8199" max="8199" width="10" style="119" customWidth="1"/>
    <col min="8200" max="8201" width="12.28515625" style="119" customWidth="1"/>
    <col min="8202" max="8202" width="10.28515625" style="119" customWidth="1"/>
    <col min="8203" max="8203" width="10.140625" style="119" customWidth="1"/>
    <col min="8204" max="8204" width="12" style="119" customWidth="1"/>
    <col min="8205" max="8205" width="0.85546875" style="119" customWidth="1"/>
    <col min="8206" max="8206" width="1" style="119" customWidth="1"/>
    <col min="8207" max="8207" width="2.85546875" style="119" customWidth="1"/>
    <col min="8208" max="8211" width="11.85546875" style="119" customWidth="1"/>
    <col min="8212" max="8212" width="3.85546875" style="119" customWidth="1"/>
    <col min="8213" max="8213" width="30.28515625" style="119" customWidth="1"/>
    <col min="8214" max="8214" width="9.140625" style="119"/>
    <col min="8215" max="8215" width="13.42578125" style="119" customWidth="1"/>
    <col min="8216" max="8448" width="9.140625" style="119"/>
    <col min="8449" max="8450" width="0" style="119" hidden="1" customWidth="1"/>
    <col min="8451" max="8451" width="1.42578125" style="119" customWidth="1"/>
    <col min="8452" max="8452" width="9.28515625" style="119" customWidth="1"/>
    <col min="8453" max="8453" width="2.5703125" style="119" customWidth="1"/>
    <col min="8454" max="8454" width="14.42578125" style="119" customWidth="1"/>
    <col min="8455" max="8455" width="10" style="119" customWidth="1"/>
    <col min="8456" max="8457" width="12.28515625" style="119" customWidth="1"/>
    <col min="8458" max="8458" width="10.28515625" style="119" customWidth="1"/>
    <col min="8459" max="8459" width="10.140625" style="119" customWidth="1"/>
    <col min="8460" max="8460" width="12" style="119" customWidth="1"/>
    <col min="8461" max="8461" width="0.85546875" style="119" customWidth="1"/>
    <col min="8462" max="8462" width="1" style="119" customWidth="1"/>
    <col min="8463" max="8463" width="2.85546875" style="119" customWidth="1"/>
    <col min="8464" max="8467" width="11.85546875" style="119" customWidth="1"/>
    <col min="8468" max="8468" width="3.85546875" style="119" customWidth="1"/>
    <col min="8469" max="8469" width="30.28515625" style="119" customWidth="1"/>
    <col min="8470" max="8470" width="9.140625" style="119"/>
    <col min="8471" max="8471" width="13.42578125" style="119" customWidth="1"/>
    <col min="8472" max="8704" width="9.140625" style="119"/>
    <col min="8705" max="8706" width="0" style="119" hidden="1" customWidth="1"/>
    <col min="8707" max="8707" width="1.42578125" style="119" customWidth="1"/>
    <col min="8708" max="8708" width="9.28515625" style="119" customWidth="1"/>
    <col min="8709" max="8709" width="2.5703125" style="119" customWidth="1"/>
    <col min="8710" max="8710" width="14.42578125" style="119" customWidth="1"/>
    <col min="8711" max="8711" width="10" style="119" customWidth="1"/>
    <col min="8712" max="8713" width="12.28515625" style="119" customWidth="1"/>
    <col min="8714" max="8714" width="10.28515625" style="119" customWidth="1"/>
    <col min="8715" max="8715" width="10.140625" style="119" customWidth="1"/>
    <col min="8716" max="8716" width="12" style="119" customWidth="1"/>
    <col min="8717" max="8717" width="0.85546875" style="119" customWidth="1"/>
    <col min="8718" max="8718" width="1" style="119" customWidth="1"/>
    <col min="8719" max="8719" width="2.85546875" style="119" customWidth="1"/>
    <col min="8720" max="8723" width="11.85546875" style="119" customWidth="1"/>
    <col min="8724" max="8724" width="3.85546875" style="119" customWidth="1"/>
    <col min="8725" max="8725" width="30.28515625" style="119" customWidth="1"/>
    <col min="8726" max="8726" width="9.140625" style="119"/>
    <col min="8727" max="8727" width="13.42578125" style="119" customWidth="1"/>
    <col min="8728" max="8960" width="9.140625" style="119"/>
    <col min="8961" max="8962" width="0" style="119" hidden="1" customWidth="1"/>
    <col min="8963" max="8963" width="1.42578125" style="119" customWidth="1"/>
    <col min="8964" max="8964" width="9.28515625" style="119" customWidth="1"/>
    <col min="8965" max="8965" width="2.5703125" style="119" customWidth="1"/>
    <col min="8966" max="8966" width="14.42578125" style="119" customWidth="1"/>
    <col min="8967" max="8967" width="10" style="119" customWidth="1"/>
    <col min="8968" max="8969" width="12.28515625" style="119" customWidth="1"/>
    <col min="8970" max="8970" width="10.28515625" style="119" customWidth="1"/>
    <col min="8971" max="8971" width="10.140625" style="119" customWidth="1"/>
    <col min="8972" max="8972" width="12" style="119" customWidth="1"/>
    <col min="8973" max="8973" width="0.85546875" style="119" customWidth="1"/>
    <col min="8974" max="8974" width="1" style="119" customWidth="1"/>
    <col min="8975" max="8975" width="2.85546875" style="119" customWidth="1"/>
    <col min="8976" max="8979" width="11.85546875" style="119" customWidth="1"/>
    <col min="8980" max="8980" width="3.85546875" style="119" customWidth="1"/>
    <col min="8981" max="8981" width="30.28515625" style="119" customWidth="1"/>
    <col min="8982" max="8982" width="9.140625" style="119"/>
    <col min="8983" max="8983" width="13.42578125" style="119" customWidth="1"/>
    <col min="8984" max="9216" width="9.140625" style="119"/>
    <col min="9217" max="9218" width="0" style="119" hidden="1" customWidth="1"/>
    <col min="9219" max="9219" width="1.42578125" style="119" customWidth="1"/>
    <col min="9220" max="9220" width="9.28515625" style="119" customWidth="1"/>
    <col min="9221" max="9221" width="2.5703125" style="119" customWidth="1"/>
    <col min="9222" max="9222" width="14.42578125" style="119" customWidth="1"/>
    <col min="9223" max="9223" width="10" style="119" customWidth="1"/>
    <col min="9224" max="9225" width="12.28515625" style="119" customWidth="1"/>
    <col min="9226" max="9226" width="10.28515625" style="119" customWidth="1"/>
    <col min="9227" max="9227" width="10.140625" style="119" customWidth="1"/>
    <col min="9228" max="9228" width="12" style="119" customWidth="1"/>
    <col min="9229" max="9229" width="0.85546875" style="119" customWidth="1"/>
    <col min="9230" max="9230" width="1" style="119" customWidth="1"/>
    <col min="9231" max="9231" width="2.85546875" style="119" customWidth="1"/>
    <col min="9232" max="9235" width="11.85546875" style="119" customWidth="1"/>
    <col min="9236" max="9236" width="3.85546875" style="119" customWidth="1"/>
    <col min="9237" max="9237" width="30.28515625" style="119" customWidth="1"/>
    <col min="9238" max="9238" width="9.140625" style="119"/>
    <col min="9239" max="9239" width="13.42578125" style="119" customWidth="1"/>
    <col min="9240" max="9472" width="9.140625" style="119"/>
    <col min="9473" max="9474" width="0" style="119" hidden="1" customWidth="1"/>
    <col min="9475" max="9475" width="1.42578125" style="119" customWidth="1"/>
    <col min="9476" max="9476" width="9.28515625" style="119" customWidth="1"/>
    <col min="9477" max="9477" width="2.5703125" style="119" customWidth="1"/>
    <col min="9478" max="9478" width="14.42578125" style="119" customWidth="1"/>
    <col min="9479" max="9479" width="10" style="119" customWidth="1"/>
    <col min="9480" max="9481" width="12.28515625" style="119" customWidth="1"/>
    <col min="9482" max="9482" width="10.28515625" style="119" customWidth="1"/>
    <col min="9483" max="9483" width="10.140625" style="119" customWidth="1"/>
    <col min="9484" max="9484" width="12" style="119" customWidth="1"/>
    <col min="9485" max="9485" width="0.85546875" style="119" customWidth="1"/>
    <col min="9486" max="9486" width="1" style="119" customWidth="1"/>
    <col min="9487" max="9487" width="2.85546875" style="119" customWidth="1"/>
    <col min="9488" max="9491" width="11.85546875" style="119" customWidth="1"/>
    <col min="9492" max="9492" width="3.85546875" style="119" customWidth="1"/>
    <col min="9493" max="9493" width="30.28515625" style="119" customWidth="1"/>
    <col min="9494" max="9494" width="9.140625" style="119"/>
    <col min="9495" max="9495" width="13.42578125" style="119" customWidth="1"/>
    <col min="9496" max="9728" width="9.140625" style="119"/>
    <col min="9729" max="9730" width="0" style="119" hidden="1" customWidth="1"/>
    <col min="9731" max="9731" width="1.42578125" style="119" customWidth="1"/>
    <col min="9732" max="9732" width="9.28515625" style="119" customWidth="1"/>
    <col min="9733" max="9733" width="2.5703125" style="119" customWidth="1"/>
    <col min="9734" max="9734" width="14.42578125" style="119" customWidth="1"/>
    <col min="9735" max="9735" width="10" style="119" customWidth="1"/>
    <col min="9736" max="9737" width="12.28515625" style="119" customWidth="1"/>
    <col min="9738" max="9738" width="10.28515625" style="119" customWidth="1"/>
    <col min="9739" max="9739" width="10.140625" style="119" customWidth="1"/>
    <col min="9740" max="9740" width="12" style="119" customWidth="1"/>
    <col min="9741" max="9741" width="0.85546875" style="119" customWidth="1"/>
    <col min="9742" max="9742" width="1" style="119" customWidth="1"/>
    <col min="9743" max="9743" width="2.85546875" style="119" customWidth="1"/>
    <col min="9744" max="9747" width="11.85546875" style="119" customWidth="1"/>
    <col min="9748" max="9748" width="3.85546875" style="119" customWidth="1"/>
    <col min="9749" max="9749" width="30.28515625" style="119" customWidth="1"/>
    <col min="9750" max="9750" width="9.140625" style="119"/>
    <col min="9751" max="9751" width="13.42578125" style="119" customWidth="1"/>
    <col min="9752" max="9984" width="9.140625" style="119"/>
    <col min="9985" max="9986" width="0" style="119" hidden="1" customWidth="1"/>
    <col min="9987" max="9987" width="1.42578125" style="119" customWidth="1"/>
    <col min="9988" max="9988" width="9.28515625" style="119" customWidth="1"/>
    <col min="9989" max="9989" width="2.5703125" style="119" customWidth="1"/>
    <col min="9990" max="9990" width="14.42578125" style="119" customWidth="1"/>
    <col min="9991" max="9991" width="10" style="119" customWidth="1"/>
    <col min="9992" max="9993" width="12.28515625" style="119" customWidth="1"/>
    <col min="9994" max="9994" width="10.28515625" style="119" customWidth="1"/>
    <col min="9995" max="9995" width="10.140625" style="119" customWidth="1"/>
    <col min="9996" max="9996" width="12" style="119" customWidth="1"/>
    <col min="9997" max="9997" width="0.85546875" style="119" customWidth="1"/>
    <col min="9998" max="9998" width="1" style="119" customWidth="1"/>
    <col min="9999" max="9999" width="2.85546875" style="119" customWidth="1"/>
    <col min="10000" max="10003" width="11.85546875" style="119" customWidth="1"/>
    <col min="10004" max="10004" width="3.85546875" style="119" customWidth="1"/>
    <col min="10005" max="10005" width="30.28515625" style="119" customWidth="1"/>
    <col min="10006" max="10006" width="9.140625" style="119"/>
    <col min="10007" max="10007" width="13.42578125" style="119" customWidth="1"/>
    <col min="10008" max="10240" width="9.140625" style="119"/>
    <col min="10241" max="10242" width="0" style="119" hidden="1" customWidth="1"/>
    <col min="10243" max="10243" width="1.42578125" style="119" customWidth="1"/>
    <col min="10244" max="10244" width="9.28515625" style="119" customWidth="1"/>
    <col min="10245" max="10245" width="2.5703125" style="119" customWidth="1"/>
    <col min="10246" max="10246" width="14.42578125" style="119" customWidth="1"/>
    <col min="10247" max="10247" width="10" style="119" customWidth="1"/>
    <col min="10248" max="10249" width="12.28515625" style="119" customWidth="1"/>
    <col min="10250" max="10250" width="10.28515625" style="119" customWidth="1"/>
    <col min="10251" max="10251" width="10.140625" style="119" customWidth="1"/>
    <col min="10252" max="10252" width="12" style="119" customWidth="1"/>
    <col min="10253" max="10253" width="0.85546875" style="119" customWidth="1"/>
    <col min="10254" max="10254" width="1" style="119" customWidth="1"/>
    <col min="10255" max="10255" width="2.85546875" style="119" customWidth="1"/>
    <col min="10256" max="10259" width="11.85546875" style="119" customWidth="1"/>
    <col min="10260" max="10260" width="3.85546875" style="119" customWidth="1"/>
    <col min="10261" max="10261" width="30.28515625" style="119" customWidth="1"/>
    <col min="10262" max="10262" width="9.140625" style="119"/>
    <col min="10263" max="10263" width="13.42578125" style="119" customWidth="1"/>
    <col min="10264" max="10496" width="9.140625" style="119"/>
    <col min="10497" max="10498" width="0" style="119" hidden="1" customWidth="1"/>
    <col min="10499" max="10499" width="1.42578125" style="119" customWidth="1"/>
    <col min="10500" max="10500" width="9.28515625" style="119" customWidth="1"/>
    <col min="10501" max="10501" width="2.5703125" style="119" customWidth="1"/>
    <col min="10502" max="10502" width="14.42578125" style="119" customWidth="1"/>
    <col min="10503" max="10503" width="10" style="119" customWidth="1"/>
    <col min="10504" max="10505" width="12.28515625" style="119" customWidth="1"/>
    <col min="10506" max="10506" width="10.28515625" style="119" customWidth="1"/>
    <col min="10507" max="10507" width="10.140625" style="119" customWidth="1"/>
    <col min="10508" max="10508" width="12" style="119" customWidth="1"/>
    <col min="10509" max="10509" width="0.85546875" style="119" customWidth="1"/>
    <col min="10510" max="10510" width="1" style="119" customWidth="1"/>
    <col min="10511" max="10511" width="2.85546875" style="119" customWidth="1"/>
    <col min="10512" max="10515" width="11.85546875" style="119" customWidth="1"/>
    <col min="10516" max="10516" width="3.85546875" style="119" customWidth="1"/>
    <col min="10517" max="10517" width="30.28515625" style="119" customWidth="1"/>
    <col min="10518" max="10518" width="9.140625" style="119"/>
    <col min="10519" max="10519" width="13.42578125" style="119" customWidth="1"/>
    <col min="10520" max="10752" width="9.140625" style="119"/>
    <col min="10753" max="10754" width="0" style="119" hidden="1" customWidth="1"/>
    <col min="10755" max="10755" width="1.42578125" style="119" customWidth="1"/>
    <col min="10756" max="10756" width="9.28515625" style="119" customWidth="1"/>
    <col min="10757" max="10757" width="2.5703125" style="119" customWidth="1"/>
    <col min="10758" max="10758" width="14.42578125" style="119" customWidth="1"/>
    <col min="10759" max="10759" width="10" style="119" customWidth="1"/>
    <col min="10760" max="10761" width="12.28515625" style="119" customWidth="1"/>
    <col min="10762" max="10762" width="10.28515625" style="119" customWidth="1"/>
    <col min="10763" max="10763" width="10.140625" style="119" customWidth="1"/>
    <col min="10764" max="10764" width="12" style="119" customWidth="1"/>
    <col min="10765" max="10765" width="0.85546875" style="119" customWidth="1"/>
    <col min="10766" max="10766" width="1" style="119" customWidth="1"/>
    <col min="10767" max="10767" width="2.85546875" style="119" customWidth="1"/>
    <col min="10768" max="10771" width="11.85546875" style="119" customWidth="1"/>
    <col min="10772" max="10772" width="3.85546875" style="119" customWidth="1"/>
    <col min="10773" max="10773" width="30.28515625" style="119" customWidth="1"/>
    <col min="10774" max="10774" width="9.140625" style="119"/>
    <col min="10775" max="10775" width="13.42578125" style="119" customWidth="1"/>
    <col min="10776" max="11008" width="9.140625" style="119"/>
    <col min="11009" max="11010" width="0" style="119" hidden="1" customWidth="1"/>
    <col min="11011" max="11011" width="1.42578125" style="119" customWidth="1"/>
    <col min="11012" max="11012" width="9.28515625" style="119" customWidth="1"/>
    <col min="11013" max="11013" width="2.5703125" style="119" customWidth="1"/>
    <col min="11014" max="11014" width="14.42578125" style="119" customWidth="1"/>
    <col min="11015" max="11015" width="10" style="119" customWidth="1"/>
    <col min="11016" max="11017" width="12.28515625" style="119" customWidth="1"/>
    <col min="11018" max="11018" width="10.28515625" style="119" customWidth="1"/>
    <col min="11019" max="11019" width="10.140625" style="119" customWidth="1"/>
    <col min="11020" max="11020" width="12" style="119" customWidth="1"/>
    <col min="11021" max="11021" width="0.85546875" style="119" customWidth="1"/>
    <col min="11022" max="11022" width="1" style="119" customWidth="1"/>
    <col min="11023" max="11023" width="2.85546875" style="119" customWidth="1"/>
    <col min="11024" max="11027" width="11.85546875" style="119" customWidth="1"/>
    <col min="11028" max="11028" width="3.85546875" style="119" customWidth="1"/>
    <col min="11029" max="11029" width="30.28515625" style="119" customWidth="1"/>
    <col min="11030" max="11030" width="9.140625" style="119"/>
    <col min="11031" max="11031" width="13.42578125" style="119" customWidth="1"/>
    <col min="11032" max="11264" width="9.140625" style="119"/>
    <col min="11265" max="11266" width="0" style="119" hidden="1" customWidth="1"/>
    <col min="11267" max="11267" width="1.42578125" style="119" customWidth="1"/>
    <col min="11268" max="11268" width="9.28515625" style="119" customWidth="1"/>
    <col min="11269" max="11269" width="2.5703125" style="119" customWidth="1"/>
    <col min="11270" max="11270" width="14.42578125" style="119" customWidth="1"/>
    <col min="11271" max="11271" width="10" style="119" customWidth="1"/>
    <col min="11272" max="11273" width="12.28515625" style="119" customWidth="1"/>
    <col min="11274" max="11274" width="10.28515625" style="119" customWidth="1"/>
    <col min="11275" max="11275" width="10.140625" style="119" customWidth="1"/>
    <col min="11276" max="11276" width="12" style="119" customWidth="1"/>
    <col min="11277" max="11277" width="0.85546875" style="119" customWidth="1"/>
    <col min="11278" max="11278" width="1" style="119" customWidth="1"/>
    <col min="11279" max="11279" width="2.85546875" style="119" customWidth="1"/>
    <col min="11280" max="11283" width="11.85546875" style="119" customWidth="1"/>
    <col min="11284" max="11284" width="3.85546875" style="119" customWidth="1"/>
    <col min="11285" max="11285" width="30.28515625" style="119" customWidth="1"/>
    <col min="11286" max="11286" width="9.140625" style="119"/>
    <col min="11287" max="11287" width="13.42578125" style="119" customWidth="1"/>
    <col min="11288" max="11520" width="9.140625" style="119"/>
    <col min="11521" max="11522" width="0" style="119" hidden="1" customWidth="1"/>
    <col min="11523" max="11523" width="1.42578125" style="119" customWidth="1"/>
    <col min="11524" max="11524" width="9.28515625" style="119" customWidth="1"/>
    <col min="11525" max="11525" width="2.5703125" style="119" customWidth="1"/>
    <col min="11526" max="11526" width="14.42578125" style="119" customWidth="1"/>
    <col min="11527" max="11527" width="10" style="119" customWidth="1"/>
    <col min="11528" max="11529" width="12.28515625" style="119" customWidth="1"/>
    <col min="11530" max="11530" width="10.28515625" style="119" customWidth="1"/>
    <col min="11531" max="11531" width="10.140625" style="119" customWidth="1"/>
    <col min="11532" max="11532" width="12" style="119" customWidth="1"/>
    <col min="11533" max="11533" width="0.85546875" style="119" customWidth="1"/>
    <col min="11534" max="11534" width="1" style="119" customWidth="1"/>
    <col min="11535" max="11535" width="2.85546875" style="119" customWidth="1"/>
    <col min="11536" max="11539" width="11.85546875" style="119" customWidth="1"/>
    <col min="11540" max="11540" width="3.85546875" style="119" customWidth="1"/>
    <col min="11541" max="11541" width="30.28515625" style="119" customWidth="1"/>
    <col min="11542" max="11542" width="9.140625" style="119"/>
    <col min="11543" max="11543" width="13.42578125" style="119" customWidth="1"/>
    <col min="11544" max="11776" width="9.140625" style="119"/>
    <col min="11777" max="11778" width="0" style="119" hidden="1" customWidth="1"/>
    <col min="11779" max="11779" width="1.42578125" style="119" customWidth="1"/>
    <col min="11780" max="11780" width="9.28515625" style="119" customWidth="1"/>
    <col min="11781" max="11781" width="2.5703125" style="119" customWidth="1"/>
    <col min="11782" max="11782" width="14.42578125" style="119" customWidth="1"/>
    <col min="11783" max="11783" width="10" style="119" customWidth="1"/>
    <col min="11784" max="11785" width="12.28515625" style="119" customWidth="1"/>
    <col min="11786" max="11786" width="10.28515625" style="119" customWidth="1"/>
    <col min="11787" max="11787" width="10.140625" style="119" customWidth="1"/>
    <col min="11788" max="11788" width="12" style="119" customWidth="1"/>
    <col min="11789" max="11789" width="0.85546875" style="119" customWidth="1"/>
    <col min="11790" max="11790" width="1" style="119" customWidth="1"/>
    <col min="11791" max="11791" width="2.85546875" style="119" customWidth="1"/>
    <col min="11792" max="11795" width="11.85546875" style="119" customWidth="1"/>
    <col min="11796" max="11796" width="3.85546875" style="119" customWidth="1"/>
    <col min="11797" max="11797" width="30.28515625" style="119" customWidth="1"/>
    <col min="11798" max="11798" width="9.140625" style="119"/>
    <col min="11799" max="11799" width="13.42578125" style="119" customWidth="1"/>
    <col min="11800" max="12032" width="9.140625" style="119"/>
    <col min="12033" max="12034" width="0" style="119" hidden="1" customWidth="1"/>
    <col min="12035" max="12035" width="1.42578125" style="119" customWidth="1"/>
    <col min="12036" max="12036" width="9.28515625" style="119" customWidth="1"/>
    <col min="12037" max="12037" width="2.5703125" style="119" customWidth="1"/>
    <col min="12038" max="12038" width="14.42578125" style="119" customWidth="1"/>
    <col min="12039" max="12039" width="10" style="119" customWidth="1"/>
    <col min="12040" max="12041" width="12.28515625" style="119" customWidth="1"/>
    <col min="12042" max="12042" width="10.28515625" style="119" customWidth="1"/>
    <col min="12043" max="12043" width="10.140625" style="119" customWidth="1"/>
    <col min="12044" max="12044" width="12" style="119" customWidth="1"/>
    <col min="12045" max="12045" width="0.85546875" style="119" customWidth="1"/>
    <col min="12046" max="12046" width="1" style="119" customWidth="1"/>
    <col min="12047" max="12047" width="2.85546875" style="119" customWidth="1"/>
    <col min="12048" max="12051" width="11.85546875" style="119" customWidth="1"/>
    <col min="12052" max="12052" width="3.85546875" style="119" customWidth="1"/>
    <col min="12053" max="12053" width="30.28515625" style="119" customWidth="1"/>
    <col min="12054" max="12054" width="9.140625" style="119"/>
    <col min="12055" max="12055" width="13.42578125" style="119" customWidth="1"/>
    <col min="12056" max="12288" width="9.140625" style="119"/>
    <col min="12289" max="12290" width="0" style="119" hidden="1" customWidth="1"/>
    <col min="12291" max="12291" width="1.42578125" style="119" customWidth="1"/>
    <col min="12292" max="12292" width="9.28515625" style="119" customWidth="1"/>
    <col min="12293" max="12293" width="2.5703125" style="119" customWidth="1"/>
    <col min="12294" max="12294" width="14.42578125" style="119" customWidth="1"/>
    <col min="12295" max="12295" width="10" style="119" customWidth="1"/>
    <col min="12296" max="12297" width="12.28515625" style="119" customWidth="1"/>
    <col min="12298" max="12298" width="10.28515625" style="119" customWidth="1"/>
    <col min="12299" max="12299" width="10.140625" style="119" customWidth="1"/>
    <col min="12300" max="12300" width="12" style="119" customWidth="1"/>
    <col min="12301" max="12301" width="0.85546875" style="119" customWidth="1"/>
    <col min="12302" max="12302" width="1" style="119" customWidth="1"/>
    <col min="12303" max="12303" width="2.85546875" style="119" customWidth="1"/>
    <col min="12304" max="12307" width="11.85546875" style="119" customWidth="1"/>
    <col min="12308" max="12308" width="3.85546875" style="119" customWidth="1"/>
    <col min="12309" max="12309" width="30.28515625" style="119" customWidth="1"/>
    <col min="12310" max="12310" width="9.140625" style="119"/>
    <col min="12311" max="12311" width="13.42578125" style="119" customWidth="1"/>
    <col min="12312" max="12544" width="9.140625" style="119"/>
    <col min="12545" max="12546" width="0" style="119" hidden="1" customWidth="1"/>
    <col min="12547" max="12547" width="1.42578125" style="119" customWidth="1"/>
    <col min="12548" max="12548" width="9.28515625" style="119" customWidth="1"/>
    <col min="12549" max="12549" width="2.5703125" style="119" customWidth="1"/>
    <col min="12550" max="12550" width="14.42578125" style="119" customWidth="1"/>
    <col min="12551" max="12551" width="10" style="119" customWidth="1"/>
    <col min="12552" max="12553" width="12.28515625" style="119" customWidth="1"/>
    <col min="12554" max="12554" width="10.28515625" style="119" customWidth="1"/>
    <col min="12555" max="12555" width="10.140625" style="119" customWidth="1"/>
    <col min="12556" max="12556" width="12" style="119" customWidth="1"/>
    <col min="12557" max="12557" width="0.85546875" style="119" customWidth="1"/>
    <col min="12558" max="12558" width="1" style="119" customWidth="1"/>
    <col min="12559" max="12559" width="2.85546875" style="119" customWidth="1"/>
    <col min="12560" max="12563" width="11.85546875" style="119" customWidth="1"/>
    <col min="12564" max="12564" width="3.85546875" style="119" customWidth="1"/>
    <col min="12565" max="12565" width="30.28515625" style="119" customWidth="1"/>
    <col min="12566" max="12566" width="9.140625" style="119"/>
    <col min="12567" max="12567" width="13.42578125" style="119" customWidth="1"/>
    <col min="12568" max="12800" width="9.140625" style="119"/>
    <col min="12801" max="12802" width="0" style="119" hidden="1" customWidth="1"/>
    <col min="12803" max="12803" width="1.42578125" style="119" customWidth="1"/>
    <col min="12804" max="12804" width="9.28515625" style="119" customWidth="1"/>
    <col min="12805" max="12805" width="2.5703125" style="119" customWidth="1"/>
    <col min="12806" max="12806" width="14.42578125" style="119" customWidth="1"/>
    <col min="12807" max="12807" width="10" style="119" customWidth="1"/>
    <col min="12808" max="12809" width="12.28515625" style="119" customWidth="1"/>
    <col min="12810" max="12810" width="10.28515625" style="119" customWidth="1"/>
    <col min="12811" max="12811" width="10.140625" style="119" customWidth="1"/>
    <col min="12812" max="12812" width="12" style="119" customWidth="1"/>
    <col min="12813" max="12813" width="0.85546875" style="119" customWidth="1"/>
    <col min="12814" max="12814" width="1" style="119" customWidth="1"/>
    <col min="12815" max="12815" width="2.85546875" style="119" customWidth="1"/>
    <col min="12816" max="12819" width="11.85546875" style="119" customWidth="1"/>
    <col min="12820" max="12820" width="3.85546875" style="119" customWidth="1"/>
    <col min="12821" max="12821" width="30.28515625" style="119" customWidth="1"/>
    <col min="12822" max="12822" width="9.140625" style="119"/>
    <col min="12823" max="12823" width="13.42578125" style="119" customWidth="1"/>
    <col min="12824" max="13056" width="9.140625" style="119"/>
    <col min="13057" max="13058" width="0" style="119" hidden="1" customWidth="1"/>
    <col min="13059" max="13059" width="1.42578125" style="119" customWidth="1"/>
    <col min="13060" max="13060" width="9.28515625" style="119" customWidth="1"/>
    <col min="13061" max="13061" width="2.5703125" style="119" customWidth="1"/>
    <col min="13062" max="13062" width="14.42578125" style="119" customWidth="1"/>
    <col min="13063" max="13063" width="10" style="119" customWidth="1"/>
    <col min="13064" max="13065" width="12.28515625" style="119" customWidth="1"/>
    <col min="13066" max="13066" width="10.28515625" style="119" customWidth="1"/>
    <col min="13067" max="13067" width="10.140625" style="119" customWidth="1"/>
    <col min="13068" max="13068" width="12" style="119" customWidth="1"/>
    <col min="13069" max="13069" width="0.85546875" style="119" customWidth="1"/>
    <col min="13070" max="13070" width="1" style="119" customWidth="1"/>
    <col min="13071" max="13071" width="2.85546875" style="119" customWidth="1"/>
    <col min="13072" max="13075" width="11.85546875" style="119" customWidth="1"/>
    <col min="13076" max="13076" width="3.85546875" style="119" customWidth="1"/>
    <col min="13077" max="13077" width="30.28515625" style="119" customWidth="1"/>
    <col min="13078" max="13078" width="9.140625" style="119"/>
    <col min="13079" max="13079" width="13.42578125" style="119" customWidth="1"/>
    <col min="13080" max="13312" width="9.140625" style="119"/>
    <col min="13313" max="13314" width="0" style="119" hidden="1" customWidth="1"/>
    <col min="13315" max="13315" width="1.42578125" style="119" customWidth="1"/>
    <col min="13316" max="13316" width="9.28515625" style="119" customWidth="1"/>
    <col min="13317" max="13317" width="2.5703125" style="119" customWidth="1"/>
    <col min="13318" max="13318" width="14.42578125" style="119" customWidth="1"/>
    <col min="13319" max="13319" width="10" style="119" customWidth="1"/>
    <col min="13320" max="13321" width="12.28515625" style="119" customWidth="1"/>
    <col min="13322" max="13322" width="10.28515625" style="119" customWidth="1"/>
    <col min="13323" max="13323" width="10.140625" style="119" customWidth="1"/>
    <col min="13324" max="13324" width="12" style="119" customWidth="1"/>
    <col min="13325" max="13325" width="0.85546875" style="119" customWidth="1"/>
    <col min="13326" max="13326" width="1" style="119" customWidth="1"/>
    <col min="13327" max="13327" width="2.85546875" style="119" customWidth="1"/>
    <col min="13328" max="13331" width="11.85546875" style="119" customWidth="1"/>
    <col min="13332" max="13332" width="3.85546875" style="119" customWidth="1"/>
    <col min="13333" max="13333" width="30.28515625" style="119" customWidth="1"/>
    <col min="13334" max="13334" width="9.140625" style="119"/>
    <col min="13335" max="13335" width="13.42578125" style="119" customWidth="1"/>
    <col min="13336" max="13568" width="9.140625" style="119"/>
    <col min="13569" max="13570" width="0" style="119" hidden="1" customWidth="1"/>
    <col min="13571" max="13571" width="1.42578125" style="119" customWidth="1"/>
    <col min="13572" max="13572" width="9.28515625" style="119" customWidth="1"/>
    <col min="13573" max="13573" width="2.5703125" style="119" customWidth="1"/>
    <col min="13574" max="13574" width="14.42578125" style="119" customWidth="1"/>
    <col min="13575" max="13575" width="10" style="119" customWidth="1"/>
    <col min="13576" max="13577" width="12.28515625" style="119" customWidth="1"/>
    <col min="13578" max="13578" width="10.28515625" style="119" customWidth="1"/>
    <col min="13579" max="13579" width="10.140625" style="119" customWidth="1"/>
    <col min="13580" max="13580" width="12" style="119" customWidth="1"/>
    <col min="13581" max="13581" width="0.85546875" style="119" customWidth="1"/>
    <col min="13582" max="13582" width="1" style="119" customWidth="1"/>
    <col min="13583" max="13583" width="2.85546875" style="119" customWidth="1"/>
    <col min="13584" max="13587" width="11.85546875" style="119" customWidth="1"/>
    <col min="13588" max="13588" width="3.85546875" style="119" customWidth="1"/>
    <col min="13589" max="13589" width="30.28515625" style="119" customWidth="1"/>
    <col min="13590" max="13590" width="9.140625" style="119"/>
    <col min="13591" max="13591" width="13.42578125" style="119" customWidth="1"/>
    <col min="13592" max="13824" width="9.140625" style="119"/>
    <col min="13825" max="13826" width="0" style="119" hidden="1" customWidth="1"/>
    <col min="13827" max="13827" width="1.42578125" style="119" customWidth="1"/>
    <col min="13828" max="13828" width="9.28515625" style="119" customWidth="1"/>
    <col min="13829" max="13829" width="2.5703125" style="119" customWidth="1"/>
    <col min="13830" max="13830" width="14.42578125" style="119" customWidth="1"/>
    <col min="13831" max="13831" width="10" style="119" customWidth="1"/>
    <col min="13832" max="13833" width="12.28515625" style="119" customWidth="1"/>
    <col min="13834" max="13834" width="10.28515625" style="119" customWidth="1"/>
    <col min="13835" max="13835" width="10.140625" style="119" customWidth="1"/>
    <col min="13836" max="13836" width="12" style="119" customWidth="1"/>
    <col min="13837" max="13837" width="0.85546875" style="119" customWidth="1"/>
    <col min="13838" max="13838" width="1" style="119" customWidth="1"/>
    <col min="13839" max="13839" width="2.85546875" style="119" customWidth="1"/>
    <col min="13840" max="13843" width="11.85546875" style="119" customWidth="1"/>
    <col min="13844" max="13844" width="3.85546875" style="119" customWidth="1"/>
    <col min="13845" max="13845" width="30.28515625" style="119" customWidth="1"/>
    <col min="13846" max="13846" width="9.140625" style="119"/>
    <col min="13847" max="13847" width="13.42578125" style="119" customWidth="1"/>
    <col min="13848" max="14080" width="9.140625" style="119"/>
    <col min="14081" max="14082" width="0" style="119" hidden="1" customWidth="1"/>
    <col min="14083" max="14083" width="1.42578125" style="119" customWidth="1"/>
    <col min="14084" max="14084" width="9.28515625" style="119" customWidth="1"/>
    <col min="14085" max="14085" width="2.5703125" style="119" customWidth="1"/>
    <col min="14086" max="14086" width="14.42578125" style="119" customWidth="1"/>
    <col min="14087" max="14087" width="10" style="119" customWidth="1"/>
    <col min="14088" max="14089" width="12.28515625" style="119" customWidth="1"/>
    <col min="14090" max="14090" width="10.28515625" style="119" customWidth="1"/>
    <col min="14091" max="14091" width="10.140625" style="119" customWidth="1"/>
    <col min="14092" max="14092" width="12" style="119" customWidth="1"/>
    <col min="14093" max="14093" width="0.85546875" style="119" customWidth="1"/>
    <col min="14094" max="14094" width="1" style="119" customWidth="1"/>
    <col min="14095" max="14095" width="2.85546875" style="119" customWidth="1"/>
    <col min="14096" max="14099" width="11.85546875" style="119" customWidth="1"/>
    <col min="14100" max="14100" width="3.85546875" style="119" customWidth="1"/>
    <col min="14101" max="14101" width="30.28515625" style="119" customWidth="1"/>
    <col min="14102" max="14102" width="9.140625" style="119"/>
    <col min="14103" max="14103" width="13.42578125" style="119" customWidth="1"/>
    <col min="14104" max="14336" width="9.140625" style="119"/>
    <col min="14337" max="14338" width="0" style="119" hidden="1" customWidth="1"/>
    <col min="14339" max="14339" width="1.42578125" style="119" customWidth="1"/>
    <col min="14340" max="14340" width="9.28515625" style="119" customWidth="1"/>
    <col min="14341" max="14341" width="2.5703125" style="119" customWidth="1"/>
    <col min="14342" max="14342" width="14.42578125" style="119" customWidth="1"/>
    <col min="14343" max="14343" width="10" style="119" customWidth="1"/>
    <col min="14344" max="14345" width="12.28515625" style="119" customWidth="1"/>
    <col min="14346" max="14346" width="10.28515625" style="119" customWidth="1"/>
    <col min="14347" max="14347" width="10.140625" style="119" customWidth="1"/>
    <col min="14348" max="14348" width="12" style="119" customWidth="1"/>
    <col min="14349" max="14349" width="0.85546875" style="119" customWidth="1"/>
    <col min="14350" max="14350" width="1" style="119" customWidth="1"/>
    <col min="14351" max="14351" width="2.85546875" style="119" customWidth="1"/>
    <col min="14352" max="14355" width="11.85546875" style="119" customWidth="1"/>
    <col min="14356" max="14356" width="3.85546875" style="119" customWidth="1"/>
    <col min="14357" max="14357" width="30.28515625" style="119" customWidth="1"/>
    <col min="14358" max="14358" width="9.140625" style="119"/>
    <col min="14359" max="14359" width="13.42578125" style="119" customWidth="1"/>
    <col min="14360" max="14592" width="9.140625" style="119"/>
    <col min="14593" max="14594" width="0" style="119" hidden="1" customWidth="1"/>
    <col min="14595" max="14595" width="1.42578125" style="119" customWidth="1"/>
    <col min="14596" max="14596" width="9.28515625" style="119" customWidth="1"/>
    <col min="14597" max="14597" width="2.5703125" style="119" customWidth="1"/>
    <col min="14598" max="14598" width="14.42578125" style="119" customWidth="1"/>
    <col min="14599" max="14599" width="10" style="119" customWidth="1"/>
    <col min="14600" max="14601" width="12.28515625" style="119" customWidth="1"/>
    <col min="14602" max="14602" width="10.28515625" style="119" customWidth="1"/>
    <col min="14603" max="14603" width="10.140625" style="119" customWidth="1"/>
    <col min="14604" max="14604" width="12" style="119" customWidth="1"/>
    <col min="14605" max="14605" width="0.85546875" style="119" customWidth="1"/>
    <col min="14606" max="14606" width="1" style="119" customWidth="1"/>
    <col min="14607" max="14607" width="2.85546875" style="119" customWidth="1"/>
    <col min="14608" max="14611" width="11.85546875" style="119" customWidth="1"/>
    <col min="14612" max="14612" width="3.85546875" style="119" customWidth="1"/>
    <col min="14613" max="14613" width="30.28515625" style="119" customWidth="1"/>
    <col min="14614" max="14614" width="9.140625" style="119"/>
    <col min="14615" max="14615" width="13.42578125" style="119" customWidth="1"/>
    <col min="14616" max="14848" width="9.140625" style="119"/>
    <col min="14849" max="14850" width="0" style="119" hidden="1" customWidth="1"/>
    <col min="14851" max="14851" width="1.42578125" style="119" customWidth="1"/>
    <col min="14852" max="14852" width="9.28515625" style="119" customWidth="1"/>
    <col min="14853" max="14853" width="2.5703125" style="119" customWidth="1"/>
    <col min="14854" max="14854" width="14.42578125" style="119" customWidth="1"/>
    <col min="14855" max="14855" width="10" style="119" customWidth="1"/>
    <col min="14856" max="14857" width="12.28515625" style="119" customWidth="1"/>
    <col min="14858" max="14858" width="10.28515625" style="119" customWidth="1"/>
    <col min="14859" max="14859" width="10.140625" style="119" customWidth="1"/>
    <col min="14860" max="14860" width="12" style="119" customWidth="1"/>
    <col min="14861" max="14861" width="0.85546875" style="119" customWidth="1"/>
    <col min="14862" max="14862" width="1" style="119" customWidth="1"/>
    <col min="14863" max="14863" width="2.85546875" style="119" customWidth="1"/>
    <col min="14864" max="14867" width="11.85546875" style="119" customWidth="1"/>
    <col min="14868" max="14868" width="3.85546875" style="119" customWidth="1"/>
    <col min="14869" max="14869" width="30.28515625" style="119" customWidth="1"/>
    <col min="14870" max="14870" width="9.140625" style="119"/>
    <col min="14871" max="14871" width="13.42578125" style="119" customWidth="1"/>
    <col min="14872" max="15104" width="9.140625" style="119"/>
    <col min="15105" max="15106" width="0" style="119" hidden="1" customWidth="1"/>
    <col min="15107" max="15107" width="1.42578125" style="119" customWidth="1"/>
    <col min="15108" max="15108" width="9.28515625" style="119" customWidth="1"/>
    <col min="15109" max="15109" width="2.5703125" style="119" customWidth="1"/>
    <col min="15110" max="15110" width="14.42578125" style="119" customWidth="1"/>
    <col min="15111" max="15111" width="10" style="119" customWidth="1"/>
    <col min="15112" max="15113" width="12.28515625" style="119" customWidth="1"/>
    <col min="15114" max="15114" width="10.28515625" style="119" customWidth="1"/>
    <col min="15115" max="15115" width="10.140625" style="119" customWidth="1"/>
    <col min="15116" max="15116" width="12" style="119" customWidth="1"/>
    <col min="15117" max="15117" width="0.85546875" style="119" customWidth="1"/>
    <col min="15118" max="15118" width="1" style="119" customWidth="1"/>
    <col min="15119" max="15119" width="2.85546875" style="119" customWidth="1"/>
    <col min="15120" max="15123" width="11.85546875" style="119" customWidth="1"/>
    <col min="15124" max="15124" width="3.85546875" style="119" customWidth="1"/>
    <col min="15125" max="15125" width="30.28515625" style="119" customWidth="1"/>
    <col min="15126" max="15126" width="9.140625" style="119"/>
    <col min="15127" max="15127" width="13.42578125" style="119" customWidth="1"/>
    <col min="15128" max="15360" width="9.140625" style="119"/>
    <col min="15361" max="15362" width="0" style="119" hidden="1" customWidth="1"/>
    <col min="15363" max="15363" width="1.42578125" style="119" customWidth="1"/>
    <col min="15364" max="15364" width="9.28515625" style="119" customWidth="1"/>
    <col min="15365" max="15365" width="2.5703125" style="119" customWidth="1"/>
    <col min="15366" max="15366" width="14.42578125" style="119" customWidth="1"/>
    <col min="15367" max="15367" width="10" style="119" customWidth="1"/>
    <col min="15368" max="15369" width="12.28515625" style="119" customWidth="1"/>
    <col min="15370" max="15370" width="10.28515625" style="119" customWidth="1"/>
    <col min="15371" max="15371" width="10.140625" style="119" customWidth="1"/>
    <col min="15372" max="15372" width="12" style="119" customWidth="1"/>
    <col min="15373" max="15373" width="0.85546875" style="119" customWidth="1"/>
    <col min="15374" max="15374" width="1" style="119" customWidth="1"/>
    <col min="15375" max="15375" width="2.85546875" style="119" customWidth="1"/>
    <col min="15376" max="15379" width="11.85546875" style="119" customWidth="1"/>
    <col min="15380" max="15380" width="3.85546875" style="119" customWidth="1"/>
    <col min="15381" max="15381" width="30.28515625" style="119" customWidth="1"/>
    <col min="15382" max="15382" width="9.140625" style="119"/>
    <col min="15383" max="15383" width="13.42578125" style="119" customWidth="1"/>
    <col min="15384" max="15616" width="9.140625" style="119"/>
    <col min="15617" max="15618" width="0" style="119" hidden="1" customWidth="1"/>
    <col min="15619" max="15619" width="1.42578125" style="119" customWidth="1"/>
    <col min="15620" max="15620" width="9.28515625" style="119" customWidth="1"/>
    <col min="15621" max="15621" width="2.5703125" style="119" customWidth="1"/>
    <col min="15622" max="15622" width="14.42578125" style="119" customWidth="1"/>
    <col min="15623" max="15623" width="10" style="119" customWidth="1"/>
    <col min="15624" max="15625" width="12.28515625" style="119" customWidth="1"/>
    <col min="15626" max="15626" width="10.28515625" style="119" customWidth="1"/>
    <col min="15627" max="15627" width="10.140625" style="119" customWidth="1"/>
    <col min="15628" max="15628" width="12" style="119" customWidth="1"/>
    <col min="15629" max="15629" width="0.85546875" style="119" customWidth="1"/>
    <col min="15630" max="15630" width="1" style="119" customWidth="1"/>
    <col min="15631" max="15631" width="2.85546875" style="119" customWidth="1"/>
    <col min="15632" max="15635" width="11.85546875" style="119" customWidth="1"/>
    <col min="15636" max="15636" width="3.85546875" style="119" customWidth="1"/>
    <col min="15637" max="15637" width="30.28515625" style="119" customWidth="1"/>
    <col min="15638" max="15638" width="9.140625" style="119"/>
    <col min="15639" max="15639" width="13.42578125" style="119" customWidth="1"/>
    <col min="15640" max="15872" width="9.140625" style="119"/>
    <col min="15873" max="15874" width="0" style="119" hidden="1" customWidth="1"/>
    <col min="15875" max="15875" width="1.42578125" style="119" customWidth="1"/>
    <col min="15876" max="15876" width="9.28515625" style="119" customWidth="1"/>
    <col min="15877" max="15877" width="2.5703125" style="119" customWidth="1"/>
    <col min="15878" max="15878" width="14.42578125" style="119" customWidth="1"/>
    <col min="15879" max="15879" width="10" style="119" customWidth="1"/>
    <col min="15880" max="15881" width="12.28515625" style="119" customWidth="1"/>
    <col min="15882" max="15882" width="10.28515625" style="119" customWidth="1"/>
    <col min="15883" max="15883" width="10.140625" style="119" customWidth="1"/>
    <col min="15884" max="15884" width="12" style="119" customWidth="1"/>
    <col min="15885" max="15885" width="0.85546875" style="119" customWidth="1"/>
    <col min="15886" max="15886" width="1" style="119" customWidth="1"/>
    <col min="15887" max="15887" width="2.85546875" style="119" customWidth="1"/>
    <col min="15888" max="15891" width="11.85546875" style="119" customWidth="1"/>
    <col min="15892" max="15892" width="3.85546875" style="119" customWidth="1"/>
    <col min="15893" max="15893" width="30.28515625" style="119" customWidth="1"/>
    <col min="15894" max="15894" width="9.140625" style="119"/>
    <col min="15895" max="15895" width="13.42578125" style="119" customWidth="1"/>
    <col min="15896" max="16128" width="9.140625" style="119"/>
    <col min="16129" max="16130" width="0" style="119" hidden="1" customWidth="1"/>
    <col min="16131" max="16131" width="1.42578125" style="119" customWidth="1"/>
    <col min="16132" max="16132" width="9.28515625" style="119" customWidth="1"/>
    <col min="16133" max="16133" width="2.5703125" style="119" customWidth="1"/>
    <col min="16134" max="16134" width="14.42578125" style="119" customWidth="1"/>
    <col min="16135" max="16135" width="10" style="119" customWidth="1"/>
    <col min="16136" max="16137" width="12.28515625" style="119" customWidth="1"/>
    <col min="16138" max="16138" width="10.28515625" style="119" customWidth="1"/>
    <col min="16139" max="16139" width="10.140625" style="119" customWidth="1"/>
    <col min="16140" max="16140" width="12" style="119" customWidth="1"/>
    <col min="16141" max="16141" width="0.85546875" style="119" customWidth="1"/>
    <col min="16142" max="16142" width="1" style="119" customWidth="1"/>
    <col min="16143" max="16143" width="2.85546875" style="119" customWidth="1"/>
    <col min="16144" max="16147" width="11.85546875" style="119" customWidth="1"/>
    <col min="16148" max="16148" width="3.85546875" style="119" customWidth="1"/>
    <col min="16149" max="16149" width="30.28515625" style="119" customWidth="1"/>
    <col min="16150" max="16150" width="9.140625" style="119"/>
    <col min="16151" max="16151" width="13.42578125" style="119" customWidth="1"/>
    <col min="16152" max="16384" width="9.140625" style="119"/>
  </cols>
  <sheetData>
    <row r="1" spans="1:29" s="112" customFormat="1" ht="3.75" customHeight="1" x14ac:dyDescent="0.2">
      <c r="A1" s="111"/>
      <c r="B1" s="111"/>
    </row>
    <row r="2" spans="1:29" s="174" customFormat="1" ht="57" customHeight="1" x14ac:dyDescent="0.2">
      <c r="A2" s="173"/>
      <c r="B2" s="173"/>
      <c r="C2" s="343"/>
      <c r="D2" s="343"/>
      <c r="E2" s="343"/>
      <c r="F2" s="343"/>
      <c r="G2" s="343"/>
      <c r="H2" s="343"/>
      <c r="I2" s="343"/>
      <c r="J2" s="343"/>
      <c r="K2" s="343"/>
      <c r="L2" s="343"/>
      <c r="M2" s="343"/>
      <c r="O2" s="175"/>
      <c r="P2" s="175"/>
      <c r="Q2" s="175"/>
      <c r="R2" s="175"/>
      <c r="S2" s="175"/>
      <c r="T2" s="175"/>
      <c r="U2" s="175"/>
      <c r="V2" s="175"/>
      <c r="W2" s="175"/>
      <c r="X2" s="176"/>
      <c r="Y2" s="176"/>
      <c r="Z2" s="176"/>
    </row>
    <row r="3" spans="1:29" s="117" customFormat="1" ht="2.25" customHeight="1" thickBot="1" x14ac:dyDescent="0.25">
      <c r="A3" s="116"/>
      <c r="B3" s="116"/>
    </row>
    <row r="4" spans="1:29" ht="41.25" customHeight="1" thickTop="1" x14ac:dyDescent="0.2">
      <c r="F4" s="250" t="s">
        <v>109</v>
      </c>
      <c r="G4" s="120"/>
      <c r="L4" s="121" t="s">
        <v>142</v>
      </c>
      <c r="M4" s="122"/>
      <c r="O4" s="124"/>
      <c r="P4" s="344" t="s">
        <v>143</v>
      </c>
      <c r="Q4" s="344"/>
      <c r="R4" s="344"/>
      <c r="S4" s="344"/>
      <c r="T4" s="3"/>
      <c r="U4" s="3"/>
      <c r="V4" s="3"/>
      <c r="W4" s="3"/>
    </row>
    <row r="5" spans="1:29" ht="18" customHeight="1" x14ac:dyDescent="0.2">
      <c r="F5" s="119" t="s">
        <v>112</v>
      </c>
      <c r="J5" s="125" t="s">
        <v>0</v>
      </c>
      <c r="K5" s="303"/>
      <c r="L5" s="303"/>
      <c r="O5" s="304">
        <v>1</v>
      </c>
      <c r="P5" s="305" t="s">
        <v>113</v>
      </c>
      <c r="Q5" s="305"/>
      <c r="R5" s="305"/>
      <c r="S5" s="305"/>
      <c r="T5" s="3"/>
      <c r="U5" s="3"/>
      <c r="V5" s="3"/>
      <c r="W5" s="3"/>
    </row>
    <row r="6" spans="1:29" ht="18" customHeight="1" x14ac:dyDescent="0.2">
      <c r="F6" s="119" t="s">
        <v>114</v>
      </c>
      <c r="J6" s="125" t="s">
        <v>144</v>
      </c>
      <c r="K6" s="306"/>
      <c r="L6" s="306"/>
      <c r="M6" s="126"/>
      <c r="O6" s="304"/>
      <c r="P6" s="305"/>
      <c r="Q6" s="305"/>
      <c r="R6" s="305"/>
      <c r="S6" s="305"/>
      <c r="T6" s="3"/>
      <c r="U6" s="3"/>
      <c r="V6" s="3"/>
      <c r="W6" s="3"/>
      <c r="X6" s="3"/>
      <c r="Y6" s="3"/>
      <c r="Z6" s="3"/>
      <c r="AA6" s="3"/>
      <c r="AB6" s="3"/>
      <c r="AC6" s="3"/>
    </row>
    <row r="7" spans="1:29" ht="18" customHeight="1" x14ac:dyDescent="0.2">
      <c r="F7" s="119" t="s">
        <v>116</v>
      </c>
      <c r="J7" s="125" t="s">
        <v>145</v>
      </c>
      <c r="K7" s="306"/>
      <c r="L7" s="306"/>
      <c r="O7" s="304">
        <v>2</v>
      </c>
      <c r="P7" s="311" t="s">
        <v>146</v>
      </c>
      <c r="Q7" s="311"/>
      <c r="R7" s="311"/>
      <c r="S7" s="311"/>
      <c r="T7" s="3"/>
      <c r="U7" s="3"/>
      <c r="V7" s="3"/>
      <c r="W7" s="3"/>
      <c r="X7" s="3"/>
      <c r="Y7" s="3"/>
      <c r="Z7" s="3"/>
      <c r="AA7" s="3"/>
      <c r="AB7" s="3"/>
      <c r="AC7" s="3"/>
    </row>
    <row r="8" spans="1:29" ht="18" customHeight="1" x14ac:dyDescent="0.2">
      <c r="O8" s="304"/>
      <c r="P8" s="311"/>
      <c r="Q8" s="311"/>
      <c r="R8" s="311"/>
      <c r="S8" s="311"/>
      <c r="T8" s="3"/>
      <c r="U8" s="3"/>
      <c r="V8" s="3"/>
      <c r="W8" s="3"/>
      <c r="X8" s="3"/>
      <c r="Y8" s="3"/>
      <c r="Z8" s="3"/>
      <c r="AA8" s="3"/>
      <c r="AB8" s="3"/>
      <c r="AC8" s="3"/>
    </row>
    <row r="9" spans="1:29" ht="16.5" customHeight="1" x14ac:dyDescent="0.2">
      <c r="A9" s="118" t="s">
        <v>119</v>
      </c>
      <c r="O9" s="304"/>
      <c r="P9" s="311"/>
      <c r="Q9" s="311"/>
      <c r="R9" s="311"/>
      <c r="S9" s="311"/>
      <c r="T9" s="3"/>
      <c r="U9" s="3"/>
      <c r="V9" s="3"/>
      <c r="W9" s="3"/>
      <c r="X9" s="3"/>
      <c r="Y9" s="3"/>
      <c r="Z9" s="3"/>
      <c r="AA9" s="3"/>
      <c r="AB9" s="3"/>
      <c r="AC9" s="3"/>
    </row>
    <row r="10" spans="1:29" ht="20.100000000000001" customHeight="1" x14ac:dyDescent="0.2">
      <c r="A10" s="118">
        <v>2</v>
      </c>
      <c r="D10" s="312" t="s">
        <v>147</v>
      </c>
      <c r="E10" s="312"/>
      <c r="I10" s="127" t="s">
        <v>121</v>
      </c>
      <c r="O10" s="304">
        <v>3</v>
      </c>
      <c r="P10" s="311" t="s">
        <v>122</v>
      </c>
      <c r="Q10" s="311"/>
      <c r="R10" s="311"/>
      <c r="S10" s="311"/>
      <c r="T10" s="3"/>
      <c r="U10" s="3"/>
      <c r="V10" s="3"/>
      <c r="W10" s="3"/>
      <c r="X10" s="3"/>
      <c r="Y10" s="3"/>
      <c r="Z10" s="3"/>
      <c r="AA10" s="3"/>
      <c r="AB10" s="3"/>
      <c r="AC10" s="3"/>
    </row>
    <row r="11" spans="1:29" ht="18" customHeight="1" x14ac:dyDescent="0.2">
      <c r="D11" s="128"/>
      <c r="E11" s="129" t="s">
        <v>56</v>
      </c>
      <c r="F11" s="313"/>
      <c r="G11" s="313"/>
      <c r="H11" s="313"/>
      <c r="I11" s="129" t="s">
        <v>56</v>
      </c>
      <c r="J11" s="313"/>
      <c r="K11" s="313"/>
      <c r="L11" s="313"/>
      <c r="O11" s="304"/>
      <c r="P11" s="311"/>
      <c r="Q11" s="311"/>
      <c r="R11" s="311"/>
      <c r="S11" s="311"/>
      <c r="T11" s="3"/>
      <c r="U11" s="3"/>
      <c r="V11" s="3"/>
      <c r="W11" s="3"/>
      <c r="X11" s="3"/>
      <c r="Y11" s="3"/>
      <c r="Z11" s="3"/>
      <c r="AA11" s="3"/>
      <c r="AB11" s="3"/>
      <c r="AC11" s="3"/>
    </row>
    <row r="12" spans="1:29" s="131" customFormat="1" ht="29.25" customHeight="1" x14ac:dyDescent="0.2">
      <c r="A12" s="130">
        <v>0</v>
      </c>
      <c r="B12" s="130"/>
      <c r="D12" s="128"/>
      <c r="E12" s="129" t="s">
        <v>85</v>
      </c>
      <c r="F12" s="314"/>
      <c r="G12" s="314"/>
      <c r="H12" s="314"/>
      <c r="I12" s="129" t="s">
        <v>85</v>
      </c>
      <c r="J12" s="314"/>
      <c r="K12" s="314"/>
      <c r="L12" s="314"/>
      <c r="N12" s="132"/>
      <c r="O12" s="304"/>
      <c r="P12" s="311"/>
      <c r="Q12" s="311"/>
      <c r="R12" s="311"/>
      <c r="S12" s="311"/>
      <c r="T12" s="3"/>
      <c r="U12" s="3"/>
      <c r="V12" s="3"/>
      <c r="W12" s="3"/>
      <c r="X12" s="3"/>
      <c r="Y12" s="3"/>
      <c r="Z12" s="3"/>
      <c r="AA12" s="3"/>
      <c r="AB12" s="3"/>
      <c r="AC12" s="3"/>
    </row>
    <row r="13" spans="1:29" s="131" customFormat="1" ht="18" customHeight="1" x14ac:dyDescent="0.2">
      <c r="A13" s="130">
        <v>0</v>
      </c>
      <c r="B13" s="130"/>
      <c r="D13" s="128"/>
      <c r="E13" s="129" t="s">
        <v>86</v>
      </c>
      <c r="F13" s="313"/>
      <c r="G13" s="313"/>
      <c r="H13" s="313"/>
      <c r="I13" s="129" t="s">
        <v>86</v>
      </c>
      <c r="J13" s="313"/>
      <c r="K13" s="313"/>
      <c r="L13" s="313"/>
      <c r="N13" s="132"/>
      <c r="O13" s="304"/>
      <c r="P13" s="311"/>
      <c r="Q13" s="311"/>
      <c r="R13" s="311"/>
      <c r="S13" s="311"/>
      <c r="T13" s="3"/>
      <c r="U13" s="3"/>
      <c r="V13" s="3"/>
      <c r="W13" s="3"/>
      <c r="X13" s="3"/>
      <c r="Y13" s="3"/>
      <c r="Z13" s="3"/>
      <c r="AA13" s="3"/>
      <c r="AB13" s="3"/>
      <c r="AC13" s="3"/>
    </row>
    <row r="14" spans="1:29" s="131" customFormat="1" ht="18" hidden="1" customHeight="1" x14ac:dyDescent="0.2">
      <c r="A14" s="130">
        <v>0.08</v>
      </c>
      <c r="B14" s="130"/>
      <c r="D14" s="128"/>
      <c r="E14" s="129"/>
      <c r="F14" s="313"/>
      <c r="G14" s="313"/>
      <c r="H14" s="313"/>
      <c r="I14" s="129"/>
      <c r="J14" s="133"/>
      <c r="L14" s="133"/>
      <c r="N14" s="132"/>
      <c r="O14" s="304"/>
      <c r="P14" s="311"/>
      <c r="Q14" s="311"/>
      <c r="R14" s="311"/>
      <c r="S14" s="311"/>
      <c r="T14" s="3"/>
      <c r="U14" s="3"/>
      <c r="V14" s="3"/>
      <c r="W14" s="3"/>
      <c r="X14" s="3"/>
      <c r="Y14" s="3"/>
      <c r="Z14" s="3"/>
      <c r="AA14" s="3"/>
      <c r="AB14" s="3"/>
      <c r="AC14" s="3"/>
    </row>
    <row r="15" spans="1:29" s="131" customFormat="1" ht="18" customHeight="1" x14ac:dyDescent="0.2">
      <c r="A15" s="130"/>
      <c r="B15" s="130"/>
      <c r="D15" s="128"/>
      <c r="E15" s="129" t="s">
        <v>95</v>
      </c>
      <c r="F15" s="313"/>
      <c r="G15" s="313"/>
      <c r="H15" s="313"/>
      <c r="I15" s="129" t="s">
        <v>95</v>
      </c>
      <c r="J15" s="313"/>
      <c r="K15" s="313"/>
      <c r="L15" s="313"/>
      <c r="N15" s="132"/>
      <c r="O15" s="315">
        <v>4</v>
      </c>
      <c r="P15" s="316" t="s">
        <v>148</v>
      </c>
      <c r="Q15" s="316"/>
      <c r="R15" s="316"/>
      <c r="S15" s="316"/>
      <c r="T15" s="3"/>
      <c r="U15" s="3"/>
      <c r="V15" s="3"/>
      <c r="W15" s="3"/>
      <c r="X15" s="3"/>
      <c r="Y15" s="3"/>
      <c r="Z15" s="3"/>
      <c r="AA15" s="3"/>
      <c r="AB15" s="3"/>
      <c r="AC15" s="3"/>
    </row>
    <row r="16" spans="1:29" s="131" customFormat="1" ht="18" customHeight="1" x14ac:dyDescent="0.2">
      <c r="A16" s="130">
        <v>0.06</v>
      </c>
      <c r="B16" s="130"/>
      <c r="D16" s="128"/>
      <c r="E16" s="129" t="s">
        <v>87</v>
      </c>
      <c r="F16" s="313"/>
      <c r="G16" s="313"/>
      <c r="H16" s="313"/>
      <c r="I16" s="129" t="s">
        <v>96</v>
      </c>
      <c r="J16" s="313"/>
      <c r="K16" s="313"/>
      <c r="L16" s="313"/>
      <c r="N16" s="132"/>
      <c r="O16" s="315"/>
      <c r="P16" s="316"/>
      <c r="Q16" s="316"/>
      <c r="R16" s="316"/>
      <c r="S16" s="316"/>
      <c r="T16" s="3"/>
      <c r="U16" s="3"/>
      <c r="V16" s="3"/>
      <c r="W16" s="3"/>
      <c r="X16" s="3"/>
      <c r="Y16" s="3"/>
      <c r="Z16" s="3"/>
      <c r="AA16" s="3"/>
      <c r="AB16" s="3"/>
      <c r="AC16" s="3"/>
    </row>
    <row r="17" spans="1:29" s="131" customFormat="1" ht="18" customHeight="1" x14ac:dyDescent="0.2">
      <c r="A17" s="130"/>
      <c r="B17" s="130"/>
      <c r="D17" s="128"/>
      <c r="E17" s="129" t="s">
        <v>124</v>
      </c>
      <c r="F17" s="313"/>
      <c r="G17" s="313"/>
      <c r="H17" s="313"/>
      <c r="I17" s="129"/>
      <c r="N17" s="132"/>
      <c r="O17" s="315">
        <v>5</v>
      </c>
      <c r="P17" s="316" t="s">
        <v>149</v>
      </c>
      <c r="Q17" s="316"/>
      <c r="R17" s="316"/>
      <c r="S17" s="316"/>
      <c r="T17" s="3"/>
      <c r="U17" s="3"/>
      <c r="V17" s="3"/>
      <c r="W17" s="3"/>
      <c r="X17" s="3"/>
      <c r="Y17" s="3"/>
      <c r="Z17" s="3"/>
      <c r="AA17" s="3"/>
      <c r="AB17" s="3"/>
      <c r="AC17" s="3"/>
    </row>
    <row r="18" spans="1:29" s="131" customFormat="1" ht="2.25" customHeight="1" x14ac:dyDescent="0.2">
      <c r="A18" s="130"/>
      <c r="B18" s="130"/>
      <c r="F18" s="134"/>
      <c r="G18" s="134"/>
      <c r="H18" s="134"/>
      <c r="I18" s="134"/>
      <c r="N18" s="132"/>
      <c r="O18" s="315"/>
      <c r="P18" s="316"/>
      <c r="Q18" s="316"/>
      <c r="R18" s="316"/>
      <c r="S18" s="316"/>
      <c r="T18" s="3"/>
      <c r="U18" s="3"/>
      <c r="V18" s="3"/>
      <c r="W18" s="3"/>
      <c r="X18" s="3"/>
      <c r="Y18" s="3"/>
      <c r="Z18" s="3"/>
      <c r="AA18" s="3"/>
      <c r="AB18" s="3"/>
      <c r="AC18" s="3"/>
    </row>
    <row r="19" spans="1:29" s="131" customFormat="1" ht="18" customHeight="1" x14ac:dyDescent="0.2">
      <c r="A19" s="130"/>
      <c r="B19" s="130"/>
      <c r="D19" s="312" t="s">
        <v>126</v>
      </c>
      <c r="E19" s="312"/>
      <c r="F19" s="312"/>
      <c r="G19" s="312" t="s">
        <v>128</v>
      </c>
      <c r="H19" s="312"/>
      <c r="I19" s="312"/>
      <c r="J19" s="312" t="s">
        <v>129</v>
      </c>
      <c r="K19" s="312"/>
      <c r="L19" s="312"/>
      <c r="M19" s="135"/>
      <c r="N19" s="132"/>
      <c r="O19" s="315"/>
      <c r="P19" s="316"/>
      <c r="Q19" s="316"/>
      <c r="R19" s="316"/>
      <c r="S19" s="316"/>
      <c r="T19" s="3"/>
      <c r="U19" s="3"/>
      <c r="V19" s="3"/>
      <c r="W19" s="3"/>
      <c r="X19" s="3"/>
      <c r="Y19" s="3"/>
      <c r="Z19" s="3"/>
      <c r="AA19" s="3"/>
      <c r="AB19" s="3"/>
      <c r="AC19" s="3"/>
    </row>
    <row r="20" spans="1:29" s="131" customFormat="1" ht="18" customHeight="1" x14ac:dyDescent="0.2">
      <c r="A20" s="130"/>
      <c r="B20" s="130"/>
      <c r="D20" s="317"/>
      <c r="E20" s="317"/>
      <c r="F20" s="317"/>
      <c r="G20" s="345"/>
      <c r="H20" s="345"/>
      <c r="I20" s="345"/>
      <c r="J20" s="317"/>
      <c r="K20" s="317"/>
      <c r="L20" s="317"/>
      <c r="N20" s="132"/>
      <c r="O20" s="315"/>
      <c r="P20" s="316"/>
      <c r="Q20" s="316"/>
      <c r="R20" s="316"/>
      <c r="S20" s="316"/>
      <c r="T20" s="3"/>
      <c r="U20" s="3"/>
      <c r="V20" s="3"/>
      <c r="W20" s="3"/>
      <c r="X20" s="3"/>
      <c r="Y20" s="3"/>
      <c r="Z20" s="3"/>
      <c r="AA20" s="3"/>
      <c r="AB20" s="3"/>
      <c r="AC20" s="3"/>
    </row>
    <row r="21" spans="1:29" s="131" customFormat="1" ht="3.75" customHeight="1" x14ac:dyDescent="0.2">
      <c r="A21" s="130"/>
      <c r="B21" s="130"/>
      <c r="N21" s="132"/>
      <c r="O21" s="315"/>
      <c r="P21" s="316"/>
      <c r="Q21" s="316"/>
      <c r="R21" s="316"/>
      <c r="S21" s="316"/>
      <c r="T21" s="3"/>
      <c r="U21" s="3"/>
      <c r="V21" s="3"/>
      <c r="W21" s="3"/>
      <c r="X21" s="3"/>
      <c r="Y21" s="3"/>
      <c r="Z21" s="3"/>
      <c r="AA21" s="3"/>
      <c r="AB21" s="3"/>
      <c r="AC21" s="3"/>
    </row>
    <row r="22" spans="1:29" s="131" customFormat="1" ht="18" customHeight="1" x14ac:dyDescent="0.2">
      <c r="A22" s="130" t="s">
        <v>130</v>
      </c>
      <c r="B22" s="130" t="s">
        <v>131</v>
      </c>
      <c r="D22" s="312" t="s">
        <v>132</v>
      </c>
      <c r="E22" s="312"/>
      <c r="F22" s="318" t="s">
        <v>59</v>
      </c>
      <c r="G22" s="319"/>
      <c r="H22" s="319"/>
      <c r="I22" s="320"/>
      <c r="J22" s="127" t="s">
        <v>13</v>
      </c>
      <c r="K22" s="127" t="s">
        <v>133</v>
      </c>
      <c r="L22" s="127" t="s">
        <v>60</v>
      </c>
      <c r="M22" s="135"/>
      <c r="N22" s="132"/>
      <c r="O22" s="304">
        <v>6</v>
      </c>
      <c r="P22" s="316" t="s">
        <v>150</v>
      </c>
      <c r="Q22" s="316"/>
      <c r="R22" s="316"/>
      <c r="S22" s="316"/>
      <c r="T22" s="3"/>
      <c r="U22" s="3"/>
      <c r="V22" s="3"/>
      <c r="W22" s="3"/>
      <c r="X22" s="3"/>
      <c r="Y22" s="3"/>
      <c r="Z22" s="3"/>
      <c r="AA22" s="3"/>
      <c r="AB22" s="3"/>
      <c r="AC22" s="3"/>
    </row>
    <row r="23" spans="1:29" s="131" customFormat="1" ht="18" customHeight="1" x14ac:dyDescent="0.2">
      <c r="A23" s="134">
        <v>0</v>
      </c>
      <c r="B23" s="134">
        <v>0</v>
      </c>
      <c r="D23" s="137"/>
      <c r="E23" s="138"/>
      <c r="F23" s="321"/>
      <c r="G23" s="322"/>
      <c r="H23" s="322"/>
      <c r="I23" s="323"/>
      <c r="J23" s="139">
        <v>0</v>
      </c>
      <c r="K23" s="140">
        <v>0</v>
      </c>
      <c r="L23" s="141" t="e">
        <f>ROUND(oknPoQuantity_1*oknPoPrice_1,2)</f>
        <v>#NAME?</v>
      </c>
      <c r="M23" s="142"/>
      <c r="N23" s="132"/>
      <c r="O23" s="304"/>
      <c r="P23" s="316"/>
      <c r="Q23" s="316"/>
      <c r="R23" s="316"/>
      <c r="S23" s="316"/>
      <c r="T23" s="3"/>
      <c r="U23" s="3"/>
      <c r="V23" s="3"/>
      <c r="W23" s="3"/>
      <c r="X23" s="3"/>
      <c r="Y23" s="3"/>
      <c r="Z23" s="3"/>
      <c r="AA23" s="3"/>
      <c r="AB23" s="3"/>
      <c r="AC23" s="3"/>
    </row>
    <row r="24" spans="1:29" s="131" customFormat="1" ht="18" customHeight="1" thickBot="1" x14ac:dyDescent="0.25">
      <c r="A24" s="134">
        <v>0</v>
      </c>
      <c r="B24" s="134">
        <v>0</v>
      </c>
      <c r="D24" s="143"/>
      <c r="E24" s="144"/>
      <c r="F24" s="324"/>
      <c r="G24" s="325"/>
      <c r="H24" s="325"/>
      <c r="I24" s="326"/>
      <c r="J24" s="145">
        <v>0</v>
      </c>
      <c r="K24" s="146">
        <v>0</v>
      </c>
      <c r="L24" s="147" t="e">
        <f>ROUND(oknPoQuantity_2*oknPoPrice_2,2)</f>
        <v>#NAME?</v>
      </c>
      <c r="M24" s="148"/>
      <c r="N24" s="132"/>
      <c r="O24" s="304"/>
      <c r="P24" s="316"/>
      <c r="Q24" s="316"/>
      <c r="R24" s="316"/>
      <c r="S24" s="316"/>
      <c r="T24" s="3"/>
      <c r="U24" s="3"/>
      <c r="V24" s="3"/>
      <c r="W24" s="3"/>
      <c r="X24" s="3"/>
      <c r="Y24" s="3"/>
      <c r="Z24" s="3"/>
      <c r="AA24" s="3"/>
      <c r="AB24" s="3"/>
      <c r="AC24" s="3"/>
    </row>
    <row r="25" spans="1:29" s="131" customFormat="1" ht="18" customHeight="1" thickTop="1" x14ac:dyDescent="0.2">
      <c r="A25" s="134">
        <v>0</v>
      </c>
      <c r="B25" s="134">
        <v>0</v>
      </c>
      <c r="D25" s="149"/>
      <c r="E25" s="150"/>
      <c r="F25" s="329"/>
      <c r="G25" s="313"/>
      <c r="H25" s="313"/>
      <c r="I25" s="330"/>
      <c r="J25" s="151">
        <v>0</v>
      </c>
      <c r="K25" s="152">
        <v>0</v>
      </c>
      <c r="L25" s="153" t="e">
        <f>ROUND(oknPoQuantity_3*oknPoPrice_3,2)</f>
        <v>#NAME?</v>
      </c>
      <c r="M25" s="148"/>
      <c r="N25" s="132"/>
      <c r="O25" s="346" t="s">
        <v>151</v>
      </c>
      <c r="P25" s="346"/>
      <c r="Q25" s="346"/>
      <c r="R25" s="346"/>
      <c r="S25" s="346"/>
      <c r="T25" s="3"/>
      <c r="U25" s="3"/>
      <c r="V25" s="3"/>
      <c r="W25" s="3"/>
      <c r="X25" s="3"/>
      <c r="Y25" s="3"/>
      <c r="Z25" s="3"/>
      <c r="AA25" s="3"/>
      <c r="AB25" s="3"/>
      <c r="AC25" s="3"/>
    </row>
    <row r="26" spans="1:29" s="131" customFormat="1" ht="18" customHeight="1" x14ac:dyDescent="0.2">
      <c r="A26" s="134">
        <v>0</v>
      </c>
      <c r="B26" s="134">
        <v>0</v>
      </c>
      <c r="D26" s="143"/>
      <c r="E26" s="144"/>
      <c r="F26" s="324"/>
      <c r="G26" s="325"/>
      <c r="H26" s="325"/>
      <c r="I26" s="326"/>
      <c r="J26" s="145">
        <v>0</v>
      </c>
      <c r="K26" s="146">
        <v>0</v>
      </c>
      <c r="L26" s="147" t="e">
        <f>ROUND(oknPoQuantity_4*oknPoPrice_4,2)</f>
        <v>#NAME?</v>
      </c>
      <c r="M26" s="148"/>
      <c r="N26" s="132"/>
      <c r="O26" s="347"/>
      <c r="P26" s="347"/>
      <c r="Q26" s="347"/>
      <c r="R26" s="347"/>
      <c r="S26" s="347"/>
      <c r="T26" s="3"/>
      <c r="U26" s="3"/>
      <c r="V26" s="3"/>
      <c r="W26" s="3"/>
      <c r="X26" s="3"/>
      <c r="Y26" s="3"/>
      <c r="Z26" s="3"/>
      <c r="AA26" s="3"/>
      <c r="AB26" s="3"/>
      <c r="AC26" s="3"/>
    </row>
    <row r="27" spans="1:29" s="131" customFormat="1" ht="18" customHeight="1" x14ac:dyDescent="0.2">
      <c r="A27" s="134">
        <v>0</v>
      </c>
      <c r="B27" s="134">
        <v>0</v>
      </c>
      <c r="D27" s="149"/>
      <c r="E27" s="150"/>
      <c r="F27" s="329"/>
      <c r="G27" s="313"/>
      <c r="H27" s="313"/>
      <c r="I27" s="330"/>
      <c r="J27" s="151">
        <v>0</v>
      </c>
      <c r="K27" s="152">
        <v>0</v>
      </c>
      <c r="L27" s="153" t="e">
        <f>ROUND(oknPoQuantity_5*oknPoPrice_5,2)</f>
        <v>#NAME?</v>
      </c>
      <c r="M27" s="148"/>
      <c r="N27" s="132"/>
      <c r="O27" s="347"/>
      <c r="P27" s="347"/>
      <c r="Q27" s="347"/>
      <c r="R27" s="347"/>
      <c r="S27" s="347"/>
      <c r="T27" s="3"/>
      <c r="U27" s="3"/>
      <c r="V27" s="3"/>
      <c r="W27" s="3"/>
      <c r="X27" s="3"/>
      <c r="Y27" s="3"/>
      <c r="Z27" s="3"/>
      <c r="AA27" s="3"/>
      <c r="AB27" s="3"/>
      <c r="AC27" s="3"/>
    </row>
    <row r="28" spans="1:29" s="131" customFormat="1" ht="18" customHeight="1" x14ac:dyDescent="0.2">
      <c r="A28" s="134">
        <v>0</v>
      </c>
      <c r="B28" s="134">
        <v>0</v>
      </c>
      <c r="D28" s="143"/>
      <c r="E28" s="144"/>
      <c r="F28" s="324"/>
      <c r="G28" s="325"/>
      <c r="H28" s="325"/>
      <c r="I28" s="326"/>
      <c r="J28" s="145">
        <v>0</v>
      </c>
      <c r="K28" s="146">
        <v>0</v>
      </c>
      <c r="L28" s="147" t="e">
        <f>ROUND(oknPoQuantity_6*oknPoPrice_6,2)</f>
        <v>#NAME?</v>
      </c>
      <c r="M28" s="148"/>
      <c r="N28" s="132"/>
      <c r="O28" s="347"/>
      <c r="P28" s="347"/>
      <c r="Q28" s="347"/>
      <c r="R28" s="347"/>
      <c r="S28" s="347"/>
      <c r="T28" s="3"/>
      <c r="U28" s="3"/>
      <c r="V28" s="3"/>
      <c r="W28" s="3"/>
      <c r="X28" s="3"/>
      <c r="Y28" s="3"/>
      <c r="Z28" s="3"/>
      <c r="AA28" s="3"/>
      <c r="AB28" s="3"/>
      <c r="AC28" s="3"/>
    </row>
    <row r="29" spans="1:29" s="131" customFormat="1" ht="18" customHeight="1" x14ac:dyDescent="0.2">
      <c r="A29" s="134">
        <v>0</v>
      </c>
      <c r="B29" s="134">
        <v>0</v>
      </c>
      <c r="D29" s="149"/>
      <c r="E29" s="150"/>
      <c r="F29" s="329"/>
      <c r="G29" s="313"/>
      <c r="H29" s="313"/>
      <c r="I29" s="330"/>
      <c r="J29" s="151">
        <v>0</v>
      </c>
      <c r="K29" s="152">
        <v>0</v>
      </c>
      <c r="L29" s="153" t="e">
        <f>ROUND(oknPoQuantity_7*oknPoPrice_7,2)</f>
        <v>#NAME?</v>
      </c>
      <c r="M29" s="148"/>
      <c r="N29" s="132"/>
      <c r="O29" s="347"/>
      <c r="P29" s="347"/>
      <c r="Q29" s="347"/>
      <c r="R29" s="347"/>
      <c r="S29" s="347"/>
      <c r="T29" s="3"/>
      <c r="U29" s="3"/>
      <c r="V29" s="3"/>
      <c r="W29" s="3"/>
      <c r="X29" s="3"/>
      <c r="Y29" s="3"/>
      <c r="Z29" s="3"/>
      <c r="AA29" s="3"/>
      <c r="AB29" s="3"/>
      <c r="AC29" s="3"/>
    </row>
    <row r="30" spans="1:29" s="131" customFormat="1" ht="18" customHeight="1" x14ac:dyDescent="0.2">
      <c r="A30" s="134">
        <v>0</v>
      </c>
      <c r="B30" s="134">
        <v>0</v>
      </c>
      <c r="D30" s="143"/>
      <c r="E30" s="144"/>
      <c r="F30" s="324"/>
      <c r="G30" s="325"/>
      <c r="H30" s="325"/>
      <c r="I30" s="326"/>
      <c r="J30" s="145">
        <v>0</v>
      </c>
      <c r="K30" s="146">
        <v>0</v>
      </c>
      <c r="L30" s="147" t="e">
        <f>ROUND(oknPoQuantity_8*oknPoPrice_8,2)</f>
        <v>#NAME?</v>
      </c>
      <c r="M30" s="148"/>
      <c r="N30" s="132"/>
      <c r="O30" s="348" t="s">
        <v>100</v>
      </c>
      <c r="P30" s="348"/>
      <c r="Q30" s="348"/>
      <c r="R30" s="348"/>
      <c r="S30" s="348"/>
      <c r="T30" s="3"/>
      <c r="U30" s="3"/>
      <c r="AA30" s="3"/>
      <c r="AB30" s="3"/>
      <c r="AC30" s="3"/>
    </row>
    <row r="31" spans="1:29" s="131" customFormat="1" ht="18" customHeight="1" x14ac:dyDescent="0.2">
      <c r="A31" s="134">
        <v>0</v>
      </c>
      <c r="B31" s="134">
        <v>0</v>
      </c>
      <c r="D31" s="149"/>
      <c r="E31" s="150"/>
      <c r="F31" s="329"/>
      <c r="G31" s="313"/>
      <c r="H31" s="313"/>
      <c r="I31" s="330"/>
      <c r="J31" s="151">
        <v>0</v>
      </c>
      <c r="K31" s="152">
        <v>0</v>
      </c>
      <c r="L31" s="153" t="e">
        <f>ROUND(oknPoQuantity_9*oknPoPrice_9,2)</f>
        <v>#NAME?</v>
      </c>
      <c r="M31" s="148"/>
      <c r="N31" s="132"/>
      <c r="O31" s="349" t="s">
        <v>99</v>
      </c>
      <c r="P31" s="349"/>
      <c r="Q31" s="349"/>
      <c r="R31" s="349"/>
      <c r="S31" s="349"/>
      <c r="T31" s="3"/>
      <c r="U31" s="3"/>
      <c r="AA31" s="3"/>
      <c r="AB31" s="3"/>
      <c r="AC31" s="3"/>
    </row>
    <row r="32" spans="1:29" s="131" customFormat="1" ht="18" customHeight="1" x14ac:dyDescent="0.2">
      <c r="A32" s="134">
        <v>0</v>
      </c>
      <c r="B32" s="134">
        <v>0</v>
      </c>
      <c r="D32" s="143"/>
      <c r="E32" s="144"/>
      <c r="F32" s="324"/>
      <c r="G32" s="325"/>
      <c r="H32" s="325"/>
      <c r="I32" s="326"/>
      <c r="J32" s="145">
        <v>0</v>
      </c>
      <c r="K32" s="146">
        <v>0</v>
      </c>
      <c r="L32" s="147" t="e">
        <f>ROUND(oknPoQuantity_10*oknPoPrice_10,2)</f>
        <v>#NAME?</v>
      </c>
      <c r="M32" s="148"/>
      <c r="N32" s="132"/>
      <c r="T32" s="3"/>
      <c r="U32" s="3"/>
    </row>
    <row r="33" spans="1:28" s="131" customFormat="1" ht="18" customHeight="1" x14ac:dyDescent="0.2">
      <c r="A33" s="134">
        <v>0</v>
      </c>
      <c r="B33" s="134">
        <v>0</v>
      </c>
      <c r="D33" s="149"/>
      <c r="E33" s="150"/>
      <c r="F33" s="329"/>
      <c r="G33" s="313"/>
      <c r="H33" s="313"/>
      <c r="I33" s="330"/>
      <c r="J33" s="151">
        <v>0</v>
      </c>
      <c r="K33" s="152">
        <v>0</v>
      </c>
      <c r="L33" s="153" t="e">
        <f>ROUND(oknPoQuantity_11*oknPoPrice_11,2)</f>
        <v>#NAME?</v>
      </c>
      <c r="M33" s="148"/>
      <c r="N33" s="132"/>
      <c r="O33" s="177"/>
      <c r="T33" s="3"/>
      <c r="U33" s="3"/>
    </row>
    <row r="34" spans="1:28" s="131" customFormat="1" ht="18" customHeight="1" x14ac:dyDescent="0.2">
      <c r="A34" s="134">
        <v>0</v>
      </c>
      <c r="B34" s="134">
        <v>0</v>
      </c>
      <c r="D34" s="154"/>
      <c r="E34" s="155"/>
      <c r="F34" s="331"/>
      <c r="G34" s="332"/>
      <c r="H34" s="332"/>
      <c r="I34" s="333"/>
      <c r="J34" s="156">
        <v>0</v>
      </c>
      <c r="K34" s="157">
        <v>0</v>
      </c>
      <c r="L34" s="158" t="e">
        <f>ROUND(oknPoQuantity_12*oknPoPrice_12,2)</f>
        <v>#NAME?</v>
      </c>
      <c r="M34" s="148"/>
      <c r="N34" s="132"/>
      <c r="T34" s="3"/>
      <c r="U34" s="3"/>
      <c r="V34" s="3"/>
      <c r="W34" s="3"/>
      <c r="X34" s="3"/>
    </row>
    <row r="35" spans="1:28" s="131" customFormat="1" ht="18" customHeight="1" x14ac:dyDescent="0.2">
      <c r="A35" s="130"/>
      <c r="B35" s="159" t="e">
        <f t="array" ref="B35">SUM(oknPoTaxable_1:oknPoTaxable_12*oknPoLineTotal_1:oknPoLineTotal_12)</f>
        <v>#NAME?</v>
      </c>
      <c r="K35" s="160" t="s">
        <v>135</v>
      </c>
      <c r="L35" s="161" t="e">
        <f>SUM(oknPoLineTotal_1:oknPoLineTotal_12)</f>
        <v>#NAME?</v>
      </c>
      <c r="M35" s="142"/>
      <c r="N35" s="132"/>
      <c r="P35"/>
      <c r="T35" s="3"/>
      <c r="U35" s="3"/>
      <c r="V35" s="3"/>
      <c r="W35" s="3"/>
      <c r="X35" s="3"/>
    </row>
    <row r="36" spans="1:28" s="131" customFormat="1" ht="18" customHeight="1" x14ac:dyDescent="0.2">
      <c r="A36" s="130"/>
      <c r="B36" s="130"/>
      <c r="D36" s="135" t="s">
        <v>137</v>
      </c>
      <c r="E36" s="162"/>
      <c r="F36" s="162"/>
      <c r="G36" s="162"/>
      <c r="H36" s="162"/>
      <c r="J36" s="163" t="s">
        <v>136</v>
      </c>
      <c r="K36" s="164">
        <v>0.08</v>
      </c>
      <c r="L36" s="161" t="e">
        <f>ROUND(IF(oknPoTaxType=0,0, oknPoTax1Rate*(oknPoLineTotalTaxable+IF(oknPoTaxTotalIncludingShippingCost=0,0,oknPoShippingCost))),2)</f>
        <v>#NAME?</v>
      </c>
      <c r="M36" s="142"/>
      <c r="N36" s="132"/>
      <c r="T36" s="3"/>
      <c r="U36" s="3"/>
      <c r="V36" s="3"/>
      <c r="W36" s="3"/>
      <c r="X36" s="3"/>
      <c r="AA36" s="119"/>
      <c r="AB36" s="119"/>
    </row>
    <row r="37" spans="1:28" s="131" customFormat="1" ht="18" customHeight="1" x14ac:dyDescent="0.2">
      <c r="A37" s="130"/>
      <c r="B37" s="130"/>
      <c r="D37" s="334"/>
      <c r="E37" s="335"/>
      <c r="F37" s="335"/>
      <c r="G37" s="335"/>
      <c r="H37" s="336"/>
      <c r="I37" s="162"/>
      <c r="J37" s="163" t="s">
        <v>138</v>
      </c>
      <c r="K37" s="164">
        <v>0.06</v>
      </c>
      <c r="L37" s="161" t="e">
        <f>ROUND(IF(oknPoTaxType&lt;&gt;2,0,oknPoTax2Rate*(oknPoLineTotalTaxable+IF(oknPoTaxTotalIncludingShippingCost=0,0,oknPoShippingCost)+IF(oknPoTax2IsAppliedToTax1=0,0,oknPoTax1))),2)</f>
        <v>#NAME?</v>
      </c>
      <c r="M37" s="165"/>
      <c r="N37" s="132"/>
      <c r="S37" s="119"/>
      <c r="T37" s="3"/>
      <c r="U37" s="3"/>
      <c r="V37" s="3"/>
      <c r="W37" s="3"/>
      <c r="X37" s="3"/>
      <c r="AA37" s="119"/>
      <c r="AB37" s="119"/>
    </row>
    <row r="38" spans="1:28" s="131" customFormat="1" ht="18" customHeight="1" x14ac:dyDescent="0.2">
      <c r="A38" s="130"/>
      <c r="B38" s="130"/>
      <c r="D38" s="337"/>
      <c r="E38" s="338"/>
      <c r="F38" s="338"/>
      <c r="G38" s="338"/>
      <c r="H38" s="339"/>
      <c r="I38" s="162"/>
      <c r="K38" s="160" t="s">
        <v>139</v>
      </c>
      <c r="L38" s="166">
        <v>0</v>
      </c>
      <c r="M38" s="167"/>
      <c r="N38" s="132"/>
      <c r="T38" s="3"/>
      <c r="U38" s="3"/>
      <c r="V38" s="3"/>
      <c r="W38" s="3"/>
      <c r="X38" s="3"/>
      <c r="AA38" s="119"/>
      <c r="AB38" s="119"/>
    </row>
    <row r="39" spans="1:28" s="131" customFormat="1" ht="18" customHeight="1" x14ac:dyDescent="0.2">
      <c r="A39" s="130"/>
      <c r="B39" s="130"/>
      <c r="D39" s="340"/>
      <c r="E39" s="341"/>
      <c r="F39" s="341"/>
      <c r="G39" s="341"/>
      <c r="H39" s="342"/>
      <c r="I39" s="168"/>
      <c r="K39" s="169" t="s">
        <v>3</v>
      </c>
      <c r="L39" s="161" t="e">
        <f>ROUND(oknPoSubTotal + oknPoShippingCost + IF(oknPoTaxType=0,0,IF(oknPoTaxType=1,oknPoTax1,oknPoTax1+oknPoTax2)),2)</f>
        <v>#NAME?</v>
      </c>
      <c r="M39" s="142"/>
      <c r="N39" s="132"/>
      <c r="O39" s="119"/>
      <c r="T39" s="3"/>
      <c r="U39" s="3"/>
      <c r="V39" s="3"/>
      <c r="W39" s="3"/>
      <c r="X39" s="3"/>
      <c r="AA39" s="119"/>
      <c r="AB39" s="119"/>
    </row>
    <row r="40" spans="1:28" s="131" customFormat="1" ht="18" customHeight="1" x14ac:dyDescent="0.2">
      <c r="A40" s="130"/>
      <c r="B40" s="170">
        <v>571</v>
      </c>
      <c r="I40" s="168"/>
      <c r="K40"/>
      <c r="L40"/>
      <c r="N40" s="132"/>
      <c r="O40" s="119"/>
      <c r="P40" s="119"/>
      <c r="T40" s="3"/>
      <c r="U40" s="3"/>
      <c r="V40" s="3"/>
      <c r="W40" s="3"/>
      <c r="X40" s="3"/>
      <c r="AA40" s="119"/>
      <c r="AB40" s="119"/>
    </row>
    <row r="41" spans="1:28" s="131" customFormat="1" ht="18" customHeight="1" x14ac:dyDescent="0.2">
      <c r="A41" s="130"/>
      <c r="B41" s="130"/>
      <c r="I41" s="168"/>
      <c r="K41"/>
      <c r="L41"/>
      <c r="N41" s="132"/>
      <c r="O41" s="119"/>
      <c r="P41" s="119"/>
      <c r="T41" s="3"/>
      <c r="U41" s="3"/>
      <c r="V41" s="3"/>
      <c r="W41" s="3"/>
      <c r="X41" s="3"/>
      <c r="AA41" s="119"/>
      <c r="AB41" s="119"/>
    </row>
    <row r="42" spans="1:28" ht="9" customHeight="1" x14ac:dyDescent="0.2">
      <c r="D42"/>
      <c r="E42"/>
      <c r="F42"/>
      <c r="G42"/>
      <c r="H42"/>
      <c r="I42"/>
      <c r="J42"/>
      <c r="K42"/>
      <c r="L42"/>
      <c r="T42" s="3"/>
      <c r="U42" s="3"/>
      <c r="V42" s="3"/>
      <c r="W42" s="3"/>
      <c r="X42" s="3"/>
    </row>
    <row r="43" spans="1:28" ht="22.5" customHeight="1" x14ac:dyDescent="0.2">
      <c r="B43" s="131" t="s">
        <v>140</v>
      </c>
      <c r="D43" s="327" t="s">
        <v>141</v>
      </c>
      <c r="E43" s="328"/>
      <c r="F43" s="328"/>
      <c r="G43" s="328"/>
      <c r="H43" s="328"/>
      <c r="I43" s="328"/>
      <c r="J43" s="328"/>
      <c r="K43" s="328"/>
      <c r="L43" s="328"/>
    </row>
    <row r="44" spans="1:28" x14ac:dyDescent="0.2">
      <c r="B44"/>
    </row>
    <row r="45" spans="1:28" ht="15" x14ac:dyDescent="0.2">
      <c r="D45" s="120"/>
      <c r="E45" s="120"/>
      <c r="F45" s="120"/>
      <c r="G45" s="120"/>
      <c r="H45" s="120"/>
      <c r="I45" s="120"/>
    </row>
  </sheetData>
  <sheetProtection sheet="1" objects="1" scenarios="1" selectLockedCells="1"/>
  <dataConsolidate/>
  <mergeCells count="55">
    <mergeCell ref="F34:I34"/>
    <mergeCell ref="D37:H39"/>
    <mergeCell ref="D43:L43"/>
    <mergeCell ref="F30:I30"/>
    <mergeCell ref="O30:S30"/>
    <mergeCell ref="F31:I31"/>
    <mergeCell ref="O31:S31"/>
    <mergeCell ref="F32:I32"/>
    <mergeCell ref="F33:I33"/>
    <mergeCell ref="F25:I25"/>
    <mergeCell ref="O25:S29"/>
    <mergeCell ref="F26:I26"/>
    <mergeCell ref="F27:I27"/>
    <mergeCell ref="F28:I28"/>
    <mergeCell ref="F29:I29"/>
    <mergeCell ref="G20:I20"/>
    <mergeCell ref="J20:L20"/>
    <mergeCell ref="D22:E22"/>
    <mergeCell ref="F22:I22"/>
    <mergeCell ref="O22:O24"/>
    <mergeCell ref="F15:H15"/>
    <mergeCell ref="J15:L15"/>
    <mergeCell ref="P22:S24"/>
    <mergeCell ref="F23:I23"/>
    <mergeCell ref="F24:I24"/>
    <mergeCell ref="P15:S16"/>
    <mergeCell ref="F16:H16"/>
    <mergeCell ref="J16:L16"/>
    <mergeCell ref="F17:H17"/>
    <mergeCell ref="O17:O21"/>
    <mergeCell ref="P17:S21"/>
    <mergeCell ref="D19:F19"/>
    <mergeCell ref="G19:I19"/>
    <mergeCell ref="J19:L19"/>
    <mergeCell ref="D20:F20"/>
    <mergeCell ref="O15:O16"/>
    <mergeCell ref="K7:L7"/>
    <mergeCell ref="O7:O9"/>
    <mergeCell ref="P7:S9"/>
    <mergeCell ref="D10:E10"/>
    <mergeCell ref="O10:O14"/>
    <mergeCell ref="P10:S14"/>
    <mergeCell ref="F11:H11"/>
    <mergeCell ref="J11:L11"/>
    <mergeCell ref="F12:H12"/>
    <mergeCell ref="J12:L12"/>
    <mergeCell ref="F13:H13"/>
    <mergeCell ref="J13:L13"/>
    <mergeCell ref="F14:H14"/>
    <mergeCell ref="C2:M2"/>
    <mergeCell ref="P4:S4"/>
    <mergeCell ref="K5:L5"/>
    <mergeCell ref="O5:O6"/>
    <mergeCell ref="P5:S6"/>
    <mergeCell ref="K6:L6"/>
  </mergeCells>
  <hyperlinks>
    <hyperlink ref="O31" r:id="rId1" display="http://www.uniformsoft.com" xr:uid="{1556ADEC-795B-4153-8968-5ABACE938EEA}"/>
    <hyperlink ref="O30" r:id="rId2" display="http://www.InvoicingTemplates.com" xr:uid="{F4C9975D-3A0A-417E-BDE1-7EF7A07DD537}"/>
    <hyperlink ref="P4:S4" r:id="rId3" display="To create an invoice (movie tutorial)" xr:uid="{4EF4C8FC-B6A7-456A-B555-25479E314E4D}"/>
  </hyperlinks>
  <printOptions horizontalCentered="1" verticalCentered="1"/>
  <pageMargins left="0.25" right="0.25" top="0.75" bottom="0.75" header="0.3" footer="0.3"/>
  <pageSetup paperSize="9" orientation="portrait" horizontalDpi="300" verticalDpi="300" r:id="rId4"/>
  <headerFooter alignWithMargins="0"/>
  <drawing r:id="rId5"/>
  <legacyDrawing r:id="rId6"/>
  <mc:AlternateContent xmlns:mc="http://schemas.openxmlformats.org/markup-compatibility/2006">
    <mc:Choice Requires="x14">
      <controls>
        <mc:AlternateContent xmlns:mc="http://schemas.openxmlformats.org/markup-compatibility/2006">
          <mc:Choice Requires="x14">
            <control shapeId="10241" r:id="rId7" name="oknWidget_taxablecheck1">
              <controlPr locked="0" defaultSize="0" autoFill="0" autoLine="0" autoPict="0">
                <anchor moveWithCells="1" sizeWithCells="1">
                  <from>
                    <xdr:col>4</xdr:col>
                    <xdr:colOff>0</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10242" r:id="rId8" name="oknWidget_taxablecheck2">
              <controlPr locked="0" defaultSize="0" autoFill="0" autoLine="0" autoPict="0">
                <anchor moveWithCells="1" sizeWithCells="1">
                  <from>
                    <xdr:col>4</xdr:col>
                    <xdr:colOff>0</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10243" r:id="rId9" name="oknWidget_taxablecheck3">
              <controlPr locked="0" defaultSize="0" autoFill="0" autoLine="0" autoPict="0">
                <anchor moveWithCells="1" sizeWithCells="1">
                  <from>
                    <xdr:col>4</xdr:col>
                    <xdr:colOff>0</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10244" r:id="rId10" name="oknWidget_taxablecheck4">
              <controlPr locked="0" defaultSize="0" autoFill="0" autoLine="0" autoPict="0">
                <anchor moveWithCells="1" sizeWithCells="1">
                  <from>
                    <xdr:col>4</xdr:col>
                    <xdr:colOff>0</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10245" r:id="rId11" name="oknWidget_taxablecheck5">
              <controlPr locked="0" defaultSize="0" autoFill="0" autoLine="0" autoPict="0">
                <anchor moveWithCells="1" sizeWithCells="1">
                  <from>
                    <xdr:col>4</xdr:col>
                    <xdr:colOff>0</xdr:colOff>
                    <xdr:row>26</xdr:row>
                    <xdr:rowOff>0</xdr:rowOff>
                  </from>
                  <to>
                    <xdr:col>5</xdr:col>
                    <xdr:colOff>38100</xdr:colOff>
                    <xdr:row>27</xdr:row>
                    <xdr:rowOff>19050</xdr:rowOff>
                  </to>
                </anchor>
              </controlPr>
            </control>
          </mc:Choice>
        </mc:AlternateContent>
        <mc:AlternateContent xmlns:mc="http://schemas.openxmlformats.org/markup-compatibility/2006">
          <mc:Choice Requires="x14">
            <control shapeId="10246" r:id="rId12" name="oknWidget_taxablecheck6">
              <controlPr locked="0" defaultSize="0" autoFill="0" autoLine="0" autoPict="0">
                <anchor moveWithCells="1" sizeWithCells="1">
                  <from>
                    <xdr:col>4</xdr:col>
                    <xdr:colOff>0</xdr:colOff>
                    <xdr:row>27</xdr:row>
                    <xdr:rowOff>9525</xdr:rowOff>
                  </from>
                  <to>
                    <xdr:col>5</xdr:col>
                    <xdr:colOff>38100</xdr:colOff>
                    <xdr:row>28</xdr:row>
                    <xdr:rowOff>28575</xdr:rowOff>
                  </to>
                </anchor>
              </controlPr>
            </control>
          </mc:Choice>
        </mc:AlternateContent>
        <mc:AlternateContent xmlns:mc="http://schemas.openxmlformats.org/markup-compatibility/2006">
          <mc:Choice Requires="x14">
            <control shapeId="10247" r:id="rId13" name="oknWidget_taxablecheck7">
              <controlPr locked="0" defaultSize="0" autoFill="0" autoLine="0" autoPict="0">
                <anchor moveWithCells="1" sizeWithCells="1">
                  <from>
                    <xdr:col>4</xdr:col>
                    <xdr:colOff>0</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10248" r:id="rId14" name="oknWidget_taxablecheck8">
              <controlPr locked="0" defaultSize="0" autoFill="0" autoLine="0" autoPict="0">
                <anchor moveWithCells="1" sizeWithCells="1">
                  <from>
                    <xdr:col>4</xdr:col>
                    <xdr:colOff>0</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10249" r:id="rId15" name="oknWidget_taxablecheck9">
              <controlPr locked="0" defaultSize="0" autoFill="0" autoLine="0" autoPict="0">
                <anchor moveWithCells="1" sizeWithCells="1">
                  <from>
                    <xdr:col>4</xdr:col>
                    <xdr:colOff>0</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10250" r:id="rId16" name="oknWidget_taxablecheck10">
              <controlPr locked="0" defaultSize="0" autoFill="0" autoLine="0" autoPict="0">
                <anchor moveWithCells="1" sizeWithCells="1">
                  <from>
                    <xdr:col>4</xdr:col>
                    <xdr:colOff>0</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10251" r:id="rId17" name="oknWidget_taxablecheck11">
              <controlPr locked="0" defaultSize="0" autoFill="0" autoLine="0" autoPict="0">
                <anchor moveWithCells="1" sizeWithCells="1">
                  <from>
                    <xdr:col>4</xdr:col>
                    <xdr:colOff>0</xdr:colOff>
                    <xdr:row>32</xdr:row>
                    <xdr:rowOff>0</xdr:rowOff>
                  </from>
                  <to>
                    <xdr:col>5</xdr:col>
                    <xdr:colOff>38100</xdr:colOff>
                    <xdr:row>33</xdr:row>
                    <xdr:rowOff>19050</xdr:rowOff>
                  </to>
                </anchor>
              </controlPr>
            </control>
          </mc:Choice>
        </mc:AlternateContent>
        <mc:AlternateContent xmlns:mc="http://schemas.openxmlformats.org/markup-compatibility/2006">
          <mc:Choice Requires="x14">
            <control shapeId="10252" r:id="rId18" name="oknWidget_taxablecheck12">
              <controlPr locked="0" defaultSize="0" autoFill="0" autoLine="0" autoPict="0">
                <anchor moveWithCells="1" sizeWithCells="1">
                  <from>
                    <xdr:col>4</xdr:col>
                    <xdr:colOff>0</xdr:colOff>
                    <xdr:row>33</xdr:row>
                    <xdr:rowOff>0</xdr:rowOff>
                  </from>
                  <to>
                    <xdr:col>5</xdr:col>
                    <xdr:colOff>38100</xdr:colOff>
                    <xdr:row>34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6C7B8-1CFE-4112-8342-B1E92B01257B}">
  <dimension ref="A1:AE260"/>
  <sheetViews>
    <sheetView showGridLines="0" showRowColHeaders="0" workbookViewId="0">
      <selection activeCell="C10" sqref="C10"/>
    </sheetView>
  </sheetViews>
  <sheetFormatPr defaultRowHeight="12" x14ac:dyDescent="0.2"/>
  <cols>
    <col min="1" max="1" width="1.28515625" style="17" customWidth="1"/>
    <col min="2" max="2" width="11.42578125" style="17" customWidth="1"/>
    <col min="3" max="3" width="10.5703125" style="183" customWidth="1"/>
    <col min="4" max="4" width="11.85546875" style="37" customWidth="1"/>
    <col min="5" max="5" width="9.28515625" style="26" customWidth="1"/>
    <col min="6" max="6" width="12.140625" style="17" hidden="1" customWidth="1"/>
    <col min="7" max="7" width="11.42578125" style="17" customWidth="1"/>
    <col min="8" max="8" width="12.140625" style="37" hidden="1" customWidth="1"/>
    <col min="9" max="9" width="11.28515625" style="37" hidden="1" customWidth="1"/>
    <col min="10" max="10" width="9.5703125" style="37" hidden="1" customWidth="1"/>
    <col min="11" max="11" width="10.140625" style="37" hidden="1" customWidth="1"/>
    <col min="12" max="12" width="16" style="37" customWidth="1"/>
    <col min="13" max="13" width="14.140625" style="37" customWidth="1"/>
    <col min="14" max="14" width="12.85546875" style="37" customWidth="1"/>
    <col min="15" max="15" width="11.42578125" style="26" hidden="1" customWidth="1"/>
    <col min="16" max="16" width="16.85546875" style="26" hidden="1" customWidth="1"/>
    <col min="17" max="17" width="0" style="17" hidden="1" customWidth="1"/>
    <col min="18" max="256" width="9.140625" style="17"/>
    <col min="257" max="257" width="1.28515625" style="17" customWidth="1"/>
    <col min="258" max="258" width="11.42578125" style="17" customWidth="1"/>
    <col min="259" max="259" width="10.5703125" style="17" customWidth="1"/>
    <col min="260" max="260" width="11.85546875" style="17" customWidth="1"/>
    <col min="261" max="261" width="9.28515625" style="17" customWidth="1"/>
    <col min="262" max="262" width="0" style="17" hidden="1" customWidth="1"/>
    <col min="263" max="263" width="11.42578125" style="17" customWidth="1"/>
    <col min="264" max="267" width="0" style="17" hidden="1" customWidth="1"/>
    <col min="268" max="268" width="16" style="17" customWidth="1"/>
    <col min="269" max="269" width="14.140625" style="17" customWidth="1"/>
    <col min="270" max="270" width="12.85546875" style="17" customWidth="1"/>
    <col min="271" max="273" width="0" style="17" hidden="1" customWidth="1"/>
    <col min="274" max="512" width="9.140625" style="17"/>
    <col min="513" max="513" width="1.28515625" style="17" customWidth="1"/>
    <col min="514" max="514" width="11.42578125" style="17" customWidth="1"/>
    <col min="515" max="515" width="10.5703125" style="17" customWidth="1"/>
    <col min="516" max="516" width="11.85546875" style="17" customWidth="1"/>
    <col min="517" max="517" width="9.28515625" style="17" customWidth="1"/>
    <col min="518" max="518" width="0" style="17" hidden="1" customWidth="1"/>
    <col min="519" max="519" width="11.42578125" style="17" customWidth="1"/>
    <col min="520" max="523" width="0" style="17" hidden="1" customWidth="1"/>
    <col min="524" max="524" width="16" style="17" customWidth="1"/>
    <col min="525" max="525" width="14.140625" style="17" customWidth="1"/>
    <col min="526" max="526" width="12.85546875" style="17" customWidth="1"/>
    <col min="527" max="529" width="0" style="17" hidden="1" customWidth="1"/>
    <col min="530" max="768" width="9.140625" style="17"/>
    <col min="769" max="769" width="1.28515625" style="17" customWidth="1"/>
    <col min="770" max="770" width="11.42578125" style="17" customWidth="1"/>
    <col min="771" max="771" width="10.5703125" style="17" customWidth="1"/>
    <col min="772" max="772" width="11.85546875" style="17" customWidth="1"/>
    <col min="773" max="773" width="9.28515625" style="17" customWidth="1"/>
    <col min="774" max="774" width="0" style="17" hidden="1" customWidth="1"/>
    <col min="775" max="775" width="11.42578125" style="17" customWidth="1"/>
    <col min="776" max="779" width="0" style="17" hidden="1" customWidth="1"/>
    <col min="780" max="780" width="16" style="17" customWidth="1"/>
    <col min="781" max="781" width="14.140625" style="17" customWidth="1"/>
    <col min="782" max="782" width="12.85546875" style="17" customWidth="1"/>
    <col min="783" max="785" width="0" style="17" hidden="1" customWidth="1"/>
    <col min="786" max="1024" width="9.140625" style="17"/>
    <col min="1025" max="1025" width="1.28515625" style="17" customWidth="1"/>
    <col min="1026" max="1026" width="11.42578125" style="17" customWidth="1"/>
    <col min="1027" max="1027" width="10.5703125" style="17" customWidth="1"/>
    <col min="1028" max="1028" width="11.85546875" style="17" customWidth="1"/>
    <col min="1029" max="1029" width="9.28515625" style="17" customWidth="1"/>
    <col min="1030" max="1030" width="0" style="17" hidden="1" customWidth="1"/>
    <col min="1031" max="1031" width="11.42578125" style="17" customWidth="1"/>
    <col min="1032" max="1035" width="0" style="17" hidden="1" customWidth="1"/>
    <col min="1036" max="1036" width="16" style="17" customWidth="1"/>
    <col min="1037" max="1037" width="14.140625" style="17" customWidth="1"/>
    <col min="1038" max="1038" width="12.85546875" style="17" customWidth="1"/>
    <col min="1039" max="1041" width="0" style="17" hidden="1" customWidth="1"/>
    <col min="1042" max="1280" width="9.140625" style="17"/>
    <col min="1281" max="1281" width="1.28515625" style="17" customWidth="1"/>
    <col min="1282" max="1282" width="11.42578125" style="17" customWidth="1"/>
    <col min="1283" max="1283" width="10.5703125" style="17" customWidth="1"/>
    <col min="1284" max="1284" width="11.85546875" style="17" customWidth="1"/>
    <col min="1285" max="1285" width="9.28515625" style="17" customWidth="1"/>
    <col min="1286" max="1286" width="0" style="17" hidden="1" customWidth="1"/>
    <col min="1287" max="1287" width="11.42578125" style="17" customWidth="1"/>
    <col min="1288" max="1291" width="0" style="17" hidden="1" customWidth="1"/>
    <col min="1292" max="1292" width="16" style="17" customWidth="1"/>
    <col min="1293" max="1293" width="14.140625" style="17" customWidth="1"/>
    <col min="1294" max="1294" width="12.85546875" style="17" customWidth="1"/>
    <col min="1295" max="1297" width="0" style="17" hidden="1" customWidth="1"/>
    <col min="1298" max="1536" width="9.140625" style="17"/>
    <col min="1537" max="1537" width="1.28515625" style="17" customWidth="1"/>
    <col min="1538" max="1538" width="11.42578125" style="17" customWidth="1"/>
    <col min="1539" max="1539" width="10.5703125" style="17" customWidth="1"/>
    <col min="1540" max="1540" width="11.85546875" style="17" customWidth="1"/>
    <col min="1541" max="1541" width="9.28515625" style="17" customWidth="1"/>
    <col min="1542" max="1542" width="0" style="17" hidden="1" customWidth="1"/>
    <col min="1543" max="1543" width="11.42578125" style="17" customWidth="1"/>
    <col min="1544" max="1547" width="0" style="17" hidden="1" customWidth="1"/>
    <col min="1548" max="1548" width="16" style="17" customWidth="1"/>
    <col min="1549" max="1549" width="14.140625" style="17" customWidth="1"/>
    <col min="1550" max="1550" width="12.85546875" style="17" customWidth="1"/>
    <col min="1551" max="1553" width="0" style="17" hidden="1" customWidth="1"/>
    <col min="1554" max="1792" width="9.140625" style="17"/>
    <col min="1793" max="1793" width="1.28515625" style="17" customWidth="1"/>
    <col min="1794" max="1794" width="11.42578125" style="17" customWidth="1"/>
    <col min="1795" max="1795" width="10.5703125" style="17" customWidth="1"/>
    <col min="1796" max="1796" width="11.85546875" style="17" customWidth="1"/>
    <col min="1797" max="1797" width="9.28515625" style="17" customWidth="1"/>
    <col min="1798" max="1798" width="0" style="17" hidden="1" customWidth="1"/>
    <col min="1799" max="1799" width="11.42578125" style="17" customWidth="1"/>
    <col min="1800" max="1803" width="0" style="17" hidden="1" customWidth="1"/>
    <col min="1804" max="1804" width="16" style="17" customWidth="1"/>
    <col min="1805" max="1805" width="14.140625" style="17" customWidth="1"/>
    <col min="1806" max="1806" width="12.85546875" style="17" customWidth="1"/>
    <col min="1807" max="1809" width="0" style="17" hidden="1" customWidth="1"/>
    <col min="1810" max="2048" width="9.140625" style="17"/>
    <col min="2049" max="2049" width="1.28515625" style="17" customWidth="1"/>
    <col min="2050" max="2050" width="11.42578125" style="17" customWidth="1"/>
    <col min="2051" max="2051" width="10.5703125" style="17" customWidth="1"/>
    <col min="2052" max="2052" width="11.85546875" style="17" customWidth="1"/>
    <col min="2053" max="2053" width="9.28515625" style="17" customWidth="1"/>
    <col min="2054" max="2054" width="0" style="17" hidden="1" customWidth="1"/>
    <col min="2055" max="2055" width="11.42578125" style="17" customWidth="1"/>
    <col min="2056" max="2059" width="0" style="17" hidden="1" customWidth="1"/>
    <col min="2060" max="2060" width="16" style="17" customWidth="1"/>
    <col min="2061" max="2061" width="14.140625" style="17" customWidth="1"/>
    <col min="2062" max="2062" width="12.85546875" style="17" customWidth="1"/>
    <col min="2063" max="2065" width="0" style="17" hidden="1" customWidth="1"/>
    <col min="2066" max="2304" width="9.140625" style="17"/>
    <col min="2305" max="2305" width="1.28515625" style="17" customWidth="1"/>
    <col min="2306" max="2306" width="11.42578125" style="17" customWidth="1"/>
    <col min="2307" max="2307" width="10.5703125" style="17" customWidth="1"/>
    <col min="2308" max="2308" width="11.85546875" style="17" customWidth="1"/>
    <col min="2309" max="2309" width="9.28515625" style="17" customWidth="1"/>
    <col min="2310" max="2310" width="0" style="17" hidden="1" customWidth="1"/>
    <col min="2311" max="2311" width="11.42578125" style="17" customWidth="1"/>
    <col min="2312" max="2315" width="0" style="17" hidden="1" customWidth="1"/>
    <col min="2316" max="2316" width="16" style="17" customWidth="1"/>
    <col min="2317" max="2317" width="14.140625" style="17" customWidth="1"/>
    <col min="2318" max="2318" width="12.85546875" style="17" customWidth="1"/>
    <col min="2319" max="2321" width="0" style="17" hidden="1" customWidth="1"/>
    <col min="2322" max="2560" width="9.140625" style="17"/>
    <col min="2561" max="2561" width="1.28515625" style="17" customWidth="1"/>
    <col min="2562" max="2562" width="11.42578125" style="17" customWidth="1"/>
    <col min="2563" max="2563" width="10.5703125" style="17" customWidth="1"/>
    <col min="2564" max="2564" width="11.85546875" style="17" customWidth="1"/>
    <col min="2565" max="2565" width="9.28515625" style="17" customWidth="1"/>
    <col min="2566" max="2566" width="0" style="17" hidden="1" customWidth="1"/>
    <col min="2567" max="2567" width="11.42578125" style="17" customWidth="1"/>
    <col min="2568" max="2571" width="0" style="17" hidden="1" customWidth="1"/>
    <col min="2572" max="2572" width="16" style="17" customWidth="1"/>
    <col min="2573" max="2573" width="14.140625" style="17" customWidth="1"/>
    <col min="2574" max="2574" width="12.85546875" style="17" customWidth="1"/>
    <col min="2575" max="2577" width="0" style="17" hidden="1" customWidth="1"/>
    <col min="2578" max="2816" width="9.140625" style="17"/>
    <col min="2817" max="2817" width="1.28515625" style="17" customWidth="1"/>
    <col min="2818" max="2818" width="11.42578125" style="17" customWidth="1"/>
    <col min="2819" max="2819" width="10.5703125" style="17" customWidth="1"/>
    <col min="2820" max="2820" width="11.85546875" style="17" customWidth="1"/>
    <col min="2821" max="2821" width="9.28515625" style="17" customWidth="1"/>
    <col min="2822" max="2822" width="0" style="17" hidden="1" customWidth="1"/>
    <col min="2823" max="2823" width="11.42578125" style="17" customWidth="1"/>
    <col min="2824" max="2827" width="0" style="17" hidden="1" customWidth="1"/>
    <col min="2828" max="2828" width="16" style="17" customWidth="1"/>
    <col min="2829" max="2829" width="14.140625" style="17" customWidth="1"/>
    <col min="2830" max="2830" width="12.85546875" style="17" customWidth="1"/>
    <col min="2831" max="2833" width="0" style="17" hidden="1" customWidth="1"/>
    <col min="2834" max="3072" width="9.140625" style="17"/>
    <col min="3073" max="3073" width="1.28515625" style="17" customWidth="1"/>
    <col min="3074" max="3074" width="11.42578125" style="17" customWidth="1"/>
    <col min="3075" max="3075" width="10.5703125" style="17" customWidth="1"/>
    <col min="3076" max="3076" width="11.85546875" style="17" customWidth="1"/>
    <col min="3077" max="3077" width="9.28515625" style="17" customWidth="1"/>
    <col min="3078" max="3078" width="0" style="17" hidden="1" customWidth="1"/>
    <col min="3079" max="3079" width="11.42578125" style="17" customWidth="1"/>
    <col min="3080" max="3083" width="0" style="17" hidden="1" customWidth="1"/>
    <col min="3084" max="3084" width="16" style="17" customWidth="1"/>
    <col min="3085" max="3085" width="14.140625" style="17" customWidth="1"/>
    <col min="3086" max="3086" width="12.85546875" style="17" customWidth="1"/>
    <col min="3087" max="3089" width="0" style="17" hidden="1" customWidth="1"/>
    <col min="3090" max="3328" width="9.140625" style="17"/>
    <col min="3329" max="3329" width="1.28515625" style="17" customWidth="1"/>
    <col min="3330" max="3330" width="11.42578125" style="17" customWidth="1"/>
    <col min="3331" max="3331" width="10.5703125" style="17" customWidth="1"/>
    <col min="3332" max="3332" width="11.85546875" style="17" customWidth="1"/>
    <col min="3333" max="3333" width="9.28515625" style="17" customWidth="1"/>
    <col min="3334" max="3334" width="0" style="17" hidden="1" customWidth="1"/>
    <col min="3335" max="3335" width="11.42578125" style="17" customWidth="1"/>
    <col min="3336" max="3339" width="0" style="17" hidden="1" customWidth="1"/>
    <col min="3340" max="3340" width="16" style="17" customWidth="1"/>
    <col min="3341" max="3341" width="14.140625" style="17" customWidth="1"/>
    <col min="3342" max="3342" width="12.85546875" style="17" customWidth="1"/>
    <col min="3343" max="3345" width="0" style="17" hidden="1" customWidth="1"/>
    <col min="3346" max="3584" width="9.140625" style="17"/>
    <col min="3585" max="3585" width="1.28515625" style="17" customWidth="1"/>
    <col min="3586" max="3586" width="11.42578125" style="17" customWidth="1"/>
    <col min="3587" max="3587" width="10.5703125" style="17" customWidth="1"/>
    <col min="3588" max="3588" width="11.85546875" style="17" customWidth="1"/>
    <col min="3589" max="3589" width="9.28515625" style="17" customWidth="1"/>
    <col min="3590" max="3590" width="0" style="17" hidden="1" customWidth="1"/>
    <col min="3591" max="3591" width="11.42578125" style="17" customWidth="1"/>
    <col min="3592" max="3595" width="0" style="17" hidden="1" customWidth="1"/>
    <col min="3596" max="3596" width="16" style="17" customWidth="1"/>
    <col min="3597" max="3597" width="14.140625" style="17" customWidth="1"/>
    <col min="3598" max="3598" width="12.85546875" style="17" customWidth="1"/>
    <col min="3599" max="3601" width="0" style="17" hidden="1" customWidth="1"/>
    <col min="3602" max="3840" width="9.140625" style="17"/>
    <col min="3841" max="3841" width="1.28515625" style="17" customWidth="1"/>
    <col min="3842" max="3842" width="11.42578125" style="17" customWidth="1"/>
    <col min="3843" max="3843" width="10.5703125" style="17" customWidth="1"/>
    <col min="3844" max="3844" width="11.85546875" style="17" customWidth="1"/>
    <col min="3845" max="3845" width="9.28515625" style="17" customWidth="1"/>
    <col min="3846" max="3846" width="0" style="17" hidden="1" customWidth="1"/>
    <col min="3847" max="3847" width="11.42578125" style="17" customWidth="1"/>
    <col min="3848" max="3851" width="0" style="17" hidden="1" customWidth="1"/>
    <col min="3852" max="3852" width="16" style="17" customWidth="1"/>
    <col min="3853" max="3853" width="14.140625" style="17" customWidth="1"/>
    <col min="3854" max="3854" width="12.85546875" style="17" customWidth="1"/>
    <col min="3855" max="3857" width="0" style="17" hidden="1" customWidth="1"/>
    <col min="3858" max="4096" width="9.140625" style="17"/>
    <col min="4097" max="4097" width="1.28515625" style="17" customWidth="1"/>
    <col min="4098" max="4098" width="11.42578125" style="17" customWidth="1"/>
    <col min="4099" max="4099" width="10.5703125" style="17" customWidth="1"/>
    <col min="4100" max="4100" width="11.85546875" style="17" customWidth="1"/>
    <col min="4101" max="4101" width="9.28515625" style="17" customWidth="1"/>
    <col min="4102" max="4102" width="0" style="17" hidden="1" customWidth="1"/>
    <col min="4103" max="4103" width="11.42578125" style="17" customWidth="1"/>
    <col min="4104" max="4107" width="0" style="17" hidden="1" customWidth="1"/>
    <col min="4108" max="4108" width="16" style="17" customWidth="1"/>
    <col min="4109" max="4109" width="14.140625" style="17" customWidth="1"/>
    <col min="4110" max="4110" width="12.85546875" style="17" customWidth="1"/>
    <col min="4111" max="4113" width="0" style="17" hidden="1" customWidth="1"/>
    <col min="4114" max="4352" width="9.140625" style="17"/>
    <col min="4353" max="4353" width="1.28515625" style="17" customWidth="1"/>
    <col min="4354" max="4354" width="11.42578125" style="17" customWidth="1"/>
    <col min="4355" max="4355" width="10.5703125" style="17" customWidth="1"/>
    <col min="4356" max="4356" width="11.85546875" style="17" customWidth="1"/>
    <col min="4357" max="4357" width="9.28515625" style="17" customWidth="1"/>
    <col min="4358" max="4358" width="0" style="17" hidden="1" customWidth="1"/>
    <col min="4359" max="4359" width="11.42578125" style="17" customWidth="1"/>
    <col min="4360" max="4363" width="0" style="17" hidden="1" customWidth="1"/>
    <col min="4364" max="4364" width="16" style="17" customWidth="1"/>
    <col min="4365" max="4365" width="14.140625" style="17" customWidth="1"/>
    <col min="4366" max="4366" width="12.85546875" style="17" customWidth="1"/>
    <col min="4367" max="4369" width="0" style="17" hidden="1" customWidth="1"/>
    <col min="4370" max="4608" width="9.140625" style="17"/>
    <col min="4609" max="4609" width="1.28515625" style="17" customWidth="1"/>
    <col min="4610" max="4610" width="11.42578125" style="17" customWidth="1"/>
    <col min="4611" max="4611" width="10.5703125" style="17" customWidth="1"/>
    <col min="4612" max="4612" width="11.85546875" style="17" customWidth="1"/>
    <col min="4613" max="4613" width="9.28515625" style="17" customWidth="1"/>
    <col min="4614" max="4614" width="0" style="17" hidden="1" customWidth="1"/>
    <col min="4615" max="4615" width="11.42578125" style="17" customWidth="1"/>
    <col min="4616" max="4619" width="0" style="17" hidden="1" customWidth="1"/>
    <col min="4620" max="4620" width="16" style="17" customWidth="1"/>
    <col min="4621" max="4621" width="14.140625" style="17" customWidth="1"/>
    <col min="4622" max="4622" width="12.85546875" style="17" customWidth="1"/>
    <col min="4623" max="4625" width="0" style="17" hidden="1" customWidth="1"/>
    <col min="4626" max="4864" width="9.140625" style="17"/>
    <col min="4865" max="4865" width="1.28515625" style="17" customWidth="1"/>
    <col min="4866" max="4866" width="11.42578125" style="17" customWidth="1"/>
    <col min="4867" max="4867" width="10.5703125" style="17" customWidth="1"/>
    <col min="4868" max="4868" width="11.85546875" style="17" customWidth="1"/>
    <col min="4869" max="4869" width="9.28515625" style="17" customWidth="1"/>
    <col min="4870" max="4870" width="0" style="17" hidden="1" customWidth="1"/>
    <col min="4871" max="4871" width="11.42578125" style="17" customWidth="1"/>
    <col min="4872" max="4875" width="0" style="17" hidden="1" customWidth="1"/>
    <col min="4876" max="4876" width="16" style="17" customWidth="1"/>
    <col min="4877" max="4877" width="14.140625" style="17" customWidth="1"/>
    <col min="4878" max="4878" width="12.85546875" style="17" customWidth="1"/>
    <col min="4879" max="4881" width="0" style="17" hidden="1" customWidth="1"/>
    <col min="4882" max="5120" width="9.140625" style="17"/>
    <col min="5121" max="5121" width="1.28515625" style="17" customWidth="1"/>
    <col min="5122" max="5122" width="11.42578125" style="17" customWidth="1"/>
    <col min="5123" max="5123" width="10.5703125" style="17" customWidth="1"/>
    <col min="5124" max="5124" width="11.85546875" style="17" customWidth="1"/>
    <col min="5125" max="5125" width="9.28515625" style="17" customWidth="1"/>
    <col min="5126" max="5126" width="0" style="17" hidden="1" customWidth="1"/>
    <col min="5127" max="5127" width="11.42578125" style="17" customWidth="1"/>
    <col min="5128" max="5131" width="0" style="17" hidden="1" customWidth="1"/>
    <col min="5132" max="5132" width="16" style="17" customWidth="1"/>
    <col min="5133" max="5133" width="14.140625" style="17" customWidth="1"/>
    <col min="5134" max="5134" width="12.85546875" style="17" customWidth="1"/>
    <col min="5135" max="5137" width="0" style="17" hidden="1" customWidth="1"/>
    <col min="5138" max="5376" width="9.140625" style="17"/>
    <col min="5377" max="5377" width="1.28515625" style="17" customWidth="1"/>
    <col min="5378" max="5378" width="11.42578125" style="17" customWidth="1"/>
    <col min="5379" max="5379" width="10.5703125" style="17" customWidth="1"/>
    <col min="5380" max="5380" width="11.85546875" style="17" customWidth="1"/>
    <col min="5381" max="5381" width="9.28515625" style="17" customWidth="1"/>
    <col min="5382" max="5382" width="0" style="17" hidden="1" customWidth="1"/>
    <col min="5383" max="5383" width="11.42578125" style="17" customWidth="1"/>
    <col min="5384" max="5387" width="0" style="17" hidden="1" customWidth="1"/>
    <col min="5388" max="5388" width="16" style="17" customWidth="1"/>
    <col min="5389" max="5389" width="14.140625" style="17" customWidth="1"/>
    <col min="5390" max="5390" width="12.85546875" style="17" customWidth="1"/>
    <col min="5391" max="5393" width="0" style="17" hidden="1" customWidth="1"/>
    <col min="5394" max="5632" width="9.140625" style="17"/>
    <col min="5633" max="5633" width="1.28515625" style="17" customWidth="1"/>
    <col min="5634" max="5634" width="11.42578125" style="17" customWidth="1"/>
    <col min="5635" max="5635" width="10.5703125" style="17" customWidth="1"/>
    <col min="5636" max="5636" width="11.85546875" style="17" customWidth="1"/>
    <col min="5637" max="5637" width="9.28515625" style="17" customWidth="1"/>
    <col min="5638" max="5638" width="0" style="17" hidden="1" customWidth="1"/>
    <col min="5639" max="5639" width="11.42578125" style="17" customWidth="1"/>
    <col min="5640" max="5643" width="0" style="17" hidden="1" customWidth="1"/>
    <col min="5644" max="5644" width="16" style="17" customWidth="1"/>
    <col min="5645" max="5645" width="14.140625" style="17" customWidth="1"/>
    <col min="5646" max="5646" width="12.85546875" style="17" customWidth="1"/>
    <col min="5647" max="5649" width="0" style="17" hidden="1" customWidth="1"/>
    <col min="5650" max="5888" width="9.140625" style="17"/>
    <col min="5889" max="5889" width="1.28515625" style="17" customWidth="1"/>
    <col min="5890" max="5890" width="11.42578125" style="17" customWidth="1"/>
    <col min="5891" max="5891" width="10.5703125" style="17" customWidth="1"/>
    <col min="5892" max="5892" width="11.85546875" style="17" customWidth="1"/>
    <col min="5893" max="5893" width="9.28515625" style="17" customWidth="1"/>
    <col min="5894" max="5894" width="0" style="17" hidden="1" customWidth="1"/>
    <col min="5895" max="5895" width="11.42578125" style="17" customWidth="1"/>
    <col min="5896" max="5899" width="0" style="17" hidden="1" customWidth="1"/>
    <col min="5900" max="5900" width="16" style="17" customWidth="1"/>
    <col min="5901" max="5901" width="14.140625" style="17" customWidth="1"/>
    <col min="5902" max="5902" width="12.85546875" style="17" customWidth="1"/>
    <col min="5903" max="5905" width="0" style="17" hidden="1" customWidth="1"/>
    <col min="5906" max="6144" width="9.140625" style="17"/>
    <col min="6145" max="6145" width="1.28515625" style="17" customWidth="1"/>
    <col min="6146" max="6146" width="11.42578125" style="17" customWidth="1"/>
    <col min="6147" max="6147" width="10.5703125" style="17" customWidth="1"/>
    <col min="6148" max="6148" width="11.85546875" style="17" customWidth="1"/>
    <col min="6149" max="6149" width="9.28515625" style="17" customWidth="1"/>
    <col min="6150" max="6150" width="0" style="17" hidden="1" customWidth="1"/>
    <col min="6151" max="6151" width="11.42578125" style="17" customWidth="1"/>
    <col min="6152" max="6155" width="0" style="17" hidden="1" customWidth="1"/>
    <col min="6156" max="6156" width="16" style="17" customWidth="1"/>
    <col min="6157" max="6157" width="14.140625" style="17" customWidth="1"/>
    <col min="6158" max="6158" width="12.85546875" style="17" customWidth="1"/>
    <col min="6159" max="6161" width="0" style="17" hidden="1" customWidth="1"/>
    <col min="6162" max="6400" width="9.140625" style="17"/>
    <col min="6401" max="6401" width="1.28515625" style="17" customWidth="1"/>
    <col min="6402" max="6402" width="11.42578125" style="17" customWidth="1"/>
    <col min="6403" max="6403" width="10.5703125" style="17" customWidth="1"/>
    <col min="6404" max="6404" width="11.85546875" style="17" customWidth="1"/>
    <col min="6405" max="6405" width="9.28515625" style="17" customWidth="1"/>
    <col min="6406" max="6406" width="0" style="17" hidden="1" customWidth="1"/>
    <col min="6407" max="6407" width="11.42578125" style="17" customWidth="1"/>
    <col min="6408" max="6411" width="0" style="17" hidden="1" customWidth="1"/>
    <col min="6412" max="6412" width="16" style="17" customWidth="1"/>
    <col min="6413" max="6413" width="14.140625" style="17" customWidth="1"/>
    <col min="6414" max="6414" width="12.85546875" style="17" customWidth="1"/>
    <col min="6415" max="6417" width="0" style="17" hidden="1" customWidth="1"/>
    <col min="6418" max="6656" width="9.140625" style="17"/>
    <col min="6657" max="6657" width="1.28515625" style="17" customWidth="1"/>
    <col min="6658" max="6658" width="11.42578125" style="17" customWidth="1"/>
    <col min="6659" max="6659" width="10.5703125" style="17" customWidth="1"/>
    <col min="6660" max="6660" width="11.85546875" style="17" customWidth="1"/>
    <col min="6661" max="6661" width="9.28515625" style="17" customWidth="1"/>
    <col min="6662" max="6662" width="0" style="17" hidden="1" customWidth="1"/>
    <col min="6663" max="6663" width="11.42578125" style="17" customWidth="1"/>
    <col min="6664" max="6667" width="0" style="17" hidden="1" customWidth="1"/>
    <col min="6668" max="6668" width="16" style="17" customWidth="1"/>
    <col min="6669" max="6669" width="14.140625" style="17" customWidth="1"/>
    <col min="6670" max="6670" width="12.85546875" style="17" customWidth="1"/>
    <col min="6671" max="6673" width="0" style="17" hidden="1" customWidth="1"/>
    <col min="6674" max="6912" width="9.140625" style="17"/>
    <col min="6913" max="6913" width="1.28515625" style="17" customWidth="1"/>
    <col min="6914" max="6914" width="11.42578125" style="17" customWidth="1"/>
    <col min="6915" max="6915" width="10.5703125" style="17" customWidth="1"/>
    <col min="6916" max="6916" width="11.85546875" style="17" customWidth="1"/>
    <col min="6917" max="6917" width="9.28515625" style="17" customWidth="1"/>
    <col min="6918" max="6918" width="0" style="17" hidden="1" customWidth="1"/>
    <col min="6919" max="6919" width="11.42578125" style="17" customWidth="1"/>
    <col min="6920" max="6923" width="0" style="17" hidden="1" customWidth="1"/>
    <col min="6924" max="6924" width="16" style="17" customWidth="1"/>
    <col min="6925" max="6925" width="14.140625" style="17" customWidth="1"/>
    <col min="6926" max="6926" width="12.85546875" style="17" customWidth="1"/>
    <col min="6927" max="6929" width="0" style="17" hidden="1" customWidth="1"/>
    <col min="6930" max="7168" width="9.140625" style="17"/>
    <col min="7169" max="7169" width="1.28515625" style="17" customWidth="1"/>
    <col min="7170" max="7170" width="11.42578125" style="17" customWidth="1"/>
    <col min="7171" max="7171" width="10.5703125" style="17" customWidth="1"/>
    <col min="7172" max="7172" width="11.85546875" style="17" customWidth="1"/>
    <col min="7173" max="7173" width="9.28515625" style="17" customWidth="1"/>
    <col min="7174" max="7174" width="0" style="17" hidden="1" customWidth="1"/>
    <col min="7175" max="7175" width="11.42578125" style="17" customWidth="1"/>
    <col min="7176" max="7179" width="0" style="17" hidden="1" customWidth="1"/>
    <col min="7180" max="7180" width="16" style="17" customWidth="1"/>
    <col min="7181" max="7181" width="14.140625" style="17" customWidth="1"/>
    <col min="7182" max="7182" width="12.85546875" style="17" customWidth="1"/>
    <col min="7183" max="7185" width="0" style="17" hidden="1" customWidth="1"/>
    <col min="7186" max="7424" width="9.140625" style="17"/>
    <col min="7425" max="7425" width="1.28515625" style="17" customWidth="1"/>
    <col min="7426" max="7426" width="11.42578125" style="17" customWidth="1"/>
    <col min="7427" max="7427" width="10.5703125" style="17" customWidth="1"/>
    <col min="7428" max="7428" width="11.85546875" style="17" customWidth="1"/>
    <col min="7429" max="7429" width="9.28515625" style="17" customWidth="1"/>
    <col min="7430" max="7430" width="0" style="17" hidden="1" customWidth="1"/>
    <col min="7431" max="7431" width="11.42578125" style="17" customWidth="1"/>
    <col min="7432" max="7435" width="0" style="17" hidden="1" customWidth="1"/>
    <col min="7436" max="7436" width="16" style="17" customWidth="1"/>
    <col min="7437" max="7437" width="14.140625" style="17" customWidth="1"/>
    <col min="7438" max="7438" width="12.85546875" style="17" customWidth="1"/>
    <col min="7439" max="7441" width="0" style="17" hidden="1" customWidth="1"/>
    <col min="7442" max="7680" width="9.140625" style="17"/>
    <col min="7681" max="7681" width="1.28515625" style="17" customWidth="1"/>
    <col min="7682" max="7682" width="11.42578125" style="17" customWidth="1"/>
    <col min="7683" max="7683" width="10.5703125" style="17" customWidth="1"/>
    <col min="7684" max="7684" width="11.85546875" style="17" customWidth="1"/>
    <col min="7685" max="7685" width="9.28515625" style="17" customWidth="1"/>
    <col min="7686" max="7686" width="0" style="17" hidden="1" customWidth="1"/>
    <col min="7687" max="7687" width="11.42578125" style="17" customWidth="1"/>
    <col min="7688" max="7691" width="0" style="17" hidden="1" customWidth="1"/>
    <col min="7692" max="7692" width="16" style="17" customWidth="1"/>
    <col min="7693" max="7693" width="14.140625" style="17" customWidth="1"/>
    <col min="7694" max="7694" width="12.85546875" style="17" customWidth="1"/>
    <col min="7695" max="7697" width="0" style="17" hidden="1" customWidth="1"/>
    <col min="7698" max="7936" width="9.140625" style="17"/>
    <col min="7937" max="7937" width="1.28515625" style="17" customWidth="1"/>
    <col min="7938" max="7938" width="11.42578125" style="17" customWidth="1"/>
    <col min="7939" max="7939" width="10.5703125" style="17" customWidth="1"/>
    <col min="7940" max="7940" width="11.85546875" style="17" customWidth="1"/>
    <col min="7941" max="7941" width="9.28515625" style="17" customWidth="1"/>
    <col min="7942" max="7942" width="0" style="17" hidden="1" customWidth="1"/>
    <col min="7943" max="7943" width="11.42578125" style="17" customWidth="1"/>
    <col min="7944" max="7947" width="0" style="17" hidden="1" customWidth="1"/>
    <col min="7948" max="7948" width="16" style="17" customWidth="1"/>
    <col min="7949" max="7949" width="14.140625" style="17" customWidth="1"/>
    <col min="7950" max="7950" width="12.85546875" style="17" customWidth="1"/>
    <col min="7951" max="7953" width="0" style="17" hidden="1" customWidth="1"/>
    <col min="7954" max="8192" width="9.140625" style="17"/>
    <col min="8193" max="8193" width="1.28515625" style="17" customWidth="1"/>
    <col min="8194" max="8194" width="11.42578125" style="17" customWidth="1"/>
    <col min="8195" max="8195" width="10.5703125" style="17" customWidth="1"/>
    <col min="8196" max="8196" width="11.85546875" style="17" customWidth="1"/>
    <col min="8197" max="8197" width="9.28515625" style="17" customWidth="1"/>
    <col min="8198" max="8198" width="0" style="17" hidden="1" customWidth="1"/>
    <col min="8199" max="8199" width="11.42578125" style="17" customWidth="1"/>
    <col min="8200" max="8203" width="0" style="17" hidden="1" customWidth="1"/>
    <col min="8204" max="8204" width="16" style="17" customWidth="1"/>
    <col min="8205" max="8205" width="14.140625" style="17" customWidth="1"/>
    <col min="8206" max="8206" width="12.85546875" style="17" customWidth="1"/>
    <col min="8207" max="8209" width="0" style="17" hidden="1" customWidth="1"/>
    <col min="8210" max="8448" width="9.140625" style="17"/>
    <col min="8449" max="8449" width="1.28515625" style="17" customWidth="1"/>
    <col min="8450" max="8450" width="11.42578125" style="17" customWidth="1"/>
    <col min="8451" max="8451" width="10.5703125" style="17" customWidth="1"/>
    <col min="8452" max="8452" width="11.85546875" style="17" customWidth="1"/>
    <col min="8453" max="8453" width="9.28515625" style="17" customWidth="1"/>
    <col min="8454" max="8454" width="0" style="17" hidden="1" customWidth="1"/>
    <col min="8455" max="8455" width="11.42578125" style="17" customWidth="1"/>
    <col min="8456" max="8459" width="0" style="17" hidden="1" customWidth="1"/>
    <col min="8460" max="8460" width="16" style="17" customWidth="1"/>
    <col min="8461" max="8461" width="14.140625" style="17" customWidth="1"/>
    <col min="8462" max="8462" width="12.85546875" style="17" customWidth="1"/>
    <col min="8463" max="8465" width="0" style="17" hidden="1" customWidth="1"/>
    <col min="8466" max="8704" width="9.140625" style="17"/>
    <col min="8705" max="8705" width="1.28515625" style="17" customWidth="1"/>
    <col min="8706" max="8706" width="11.42578125" style="17" customWidth="1"/>
    <col min="8707" max="8707" width="10.5703125" style="17" customWidth="1"/>
    <col min="8708" max="8708" width="11.85546875" style="17" customWidth="1"/>
    <col min="8709" max="8709" width="9.28515625" style="17" customWidth="1"/>
    <col min="8710" max="8710" width="0" style="17" hidden="1" customWidth="1"/>
    <col min="8711" max="8711" width="11.42578125" style="17" customWidth="1"/>
    <col min="8712" max="8715" width="0" style="17" hidden="1" customWidth="1"/>
    <col min="8716" max="8716" width="16" style="17" customWidth="1"/>
    <col min="8717" max="8717" width="14.140625" style="17" customWidth="1"/>
    <col min="8718" max="8718" width="12.85546875" style="17" customWidth="1"/>
    <col min="8719" max="8721" width="0" style="17" hidden="1" customWidth="1"/>
    <col min="8722" max="8960" width="9.140625" style="17"/>
    <col min="8961" max="8961" width="1.28515625" style="17" customWidth="1"/>
    <col min="8962" max="8962" width="11.42578125" style="17" customWidth="1"/>
    <col min="8963" max="8963" width="10.5703125" style="17" customWidth="1"/>
    <col min="8964" max="8964" width="11.85546875" style="17" customWidth="1"/>
    <col min="8965" max="8965" width="9.28515625" style="17" customWidth="1"/>
    <col min="8966" max="8966" width="0" style="17" hidden="1" customWidth="1"/>
    <col min="8967" max="8967" width="11.42578125" style="17" customWidth="1"/>
    <col min="8968" max="8971" width="0" style="17" hidden="1" customWidth="1"/>
    <col min="8972" max="8972" width="16" style="17" customWidth="1"/>
    <col min="8973" max="8973" width="14.140625" style="17" customWidth="1"/>
    <col min="8974" max="8974" width="12.85546875" style="17" customWidth="1"/>
    <col min="8975" max="8977" width="0" style="17" hidden="1" customWidth="1"/>
    <col min="8978" max="9216" width="9.140625" style="17"/>
    <col min="9217" max="9217" width="1.28515625" style="17" customWidth="1"/>
    <col min="9218" max="9218" width="11.42578125" style="17" customWidth="1"/>
    <col min="9219" max="9219" width="10.5703125" style="17" customWidth="1"/>
    <col min="9220" max="9220" width="11.85546875" style="17" customWidth="1"/>
    <col min="9221" max="9221" width="9.28515625" style="17" customWidth="1"/>
    <col min="9222" max="9222" width="0" style="17" hidden="1" customWidth="1"/>
    <col min="9223" max="9223" width="11.42578125" style="17" customWidth="1"/>
    <col min="9224" max="9227" width="0" style="17" hidden="1" customWidth="1"/>
    <col min="9228" max="9228" width="16" style="17" customWidth="1"/>
    <col min="9229" max="9229" width="14.140625" style="17" customWidth="1"/>
    <col min="9230" max="9230" width="12.85546875" style="17" customWidth="1"/>
    <col min="9231" max="9233" width="0" style="17" hidden="1" customWidth="1"/>
    <col min="9234" max="9472" width="9.140625" style="17"/>
    <col min="9473" max="9473" width="1.28515625" style="17" customWidth="1"/>
    <col min="9474" max="9474" width="11.42578125" style="17" customWidth="1"/>
    <col min="9475" max="9475" width="10.5703125" style="17" customWidth="1"/>
    <col min="9476" max="9476" width="11.85546875" style="17" customWidth="1"/>
    <col min="9477" max="9477" width="9.28515625" style="17" customWidth="1"/>
    <col min="9478" max="9478" width="0" style="17" hidden="1" customWidth="1"/>
    <col min="9479" max="9479" width="11.42578125" style="17" customWidth="1"/>
    <col min="9480" max="9483" width="0" style="17" hidden="1" customWidth="1"/>
    <col min="9484" max="9484" width="16" style="17" customWidth="1"/>
    <col min="9485" max="9485" width="14.140625" style="17" customWidth="1"/>
    <col min="9486" max="9486" width="12.85546875" style="17" customWidth="1"/>
    <col min="9487" max="9489" width="0" style="17" hidden="1" customWidth="1"/>
    <col min="9490" max="9728" width="9.140625" style="17"/>
    <col min="9729" max="9729" width="1.28515625" style="17" customWidth="1"/>
    <col min="9730" max="9730" width="11.42578125" style="17" customWidth="1"/>
    <col min="9731" max="9731" width="10.5703125" style="17" customWidth="1"/>
    <col min="9732" max="9732" width="11.85546875" style="17" customWidth="1"/>
    <col min="9733" max="9733" width="9.28515625" style="17" customWidth="1"/>
    <col min="9734" max="9734" width="0" style="17" hidden="1" customWidth="1"/>
    <col min="9735" max="9735" width="11.42578125" style="17" customWidth="1"/>
    <col min="9736" max="9739" width="0" style="17" hidden="1" customWidth="1"/>
    <col min="9740" max="9740" width="16" style="17" customWidth="1"/>
    <col min="9741" max="9741" width="14.140625" style="17" customWidth="1"/>
    <col min="9742" max="9742" width="12.85546875" style="17" customWidth="1"/>
    <col min="9743" max="9745" width="0" style="17" hidden="1" customWidth="1"/>
    <col min="9746" max="9984" width="9.140625" style="17"/>
    <col min="9985" max="9985" width="1.28515625" style="17" customWidth="1"/>
    <col min="9986" max="9986" width="11.42578125" style="17" customWidth="1"/>
    <col min="9987" max="9987" width="10.5703125" style="17" customWidth="1"/>
    <col min="9988" max="9988" width="11.85546875" style="17" customWidth="1"/>
    <col min="9989" max="9989" width="9.28515625" style="17" customWidth="1"/>
    <col min="9990" max="9990" width="0" style="17" hidden="1" customWidth="1"/>
    <col min="9991" max="9991" width="11.42578125" style="17" customWidth="1"/>
    <col min="9992" max="9995" width="0" style="17" hidden="1" customWidth="1"/>
    <col min="9996" max="9996" width="16" style="17" customWidth="1"/>
    <col min="9997" max="9997" width="14.140625" style="17" customWidth="1"/>
    <col min="9998" max="9998" width="12.85546875" style="17" customWidth="1"/>
    <col min="9999" max="10001" width="0" style="17" hidden="1" customWidth="1"/>
    <col min="10002" max="10240" width="9.140625" style="17"/>
    <col min="10241" max="10241" width="1.28515625" style="17" customWidth="1"/>
    <col min="10242" max="10242" width="11.42578125" style="17" customWidth="1"/>
    <col min="10243" max="10243" width="10.5703125" style="17" customWidth="1"/>
    <col min="10244" max="10244" width="11.85546875" style="17" customWidth="1"/>
    <col min="10245" max="10245" width="9.28515625" style="17" customWidth="1"/>
    <col min="10246" max="10246" width="0" style="17" hidden="1" customWidth="1"/>
    <col min="10247" max="10247" width="11.42578125" style="17" customWidth="1"/>
    <col min="10248" max="10251" width="0" style="17" hidden="1" customWidth="1"/>
    <col min="10252" max="10252" width="16" style="17" customWidth="1"/>
    <col min="10253" max="10253" width="14.140625" style="17" customWidth="1"/>
    <col min="10254" max="10254" width="12.85546875" style="17" customWidth="1"/>
    <col min="10255" max="10257" width="0" style="17" hidden="1" customWidth="1"/>
    <col min="10258" max="10496" width="9.140625" style="17"/>
    <col min="10497" max="10497" width="1.28515625" style="17" customWidth="1"/>
    <col min="10498" max="10498" width="11.42578125" style="17" customWidth="1"/>
    <col min="10499" max="10499" width="10.5703125" style="17" customWidth="1"/>
    <col min="10500" max="10500" width="11.85546875" style="17" customWidth="1"/>
    <col min="10501" max="10501" width="9.28515625" style="17" customWidth="1"/>
    <col min="10502" max="10502" width="0" style="17" hidden="1" customWidth="1"/>
    <col min="10503" max="10503" width="11.42578125" style="17" customWidth="1"/>
    <col min="10504" max="10507" width="0" style="17" hidden="1" customWidth="1"/>
    <col min="10508" max="10508" width="16" style="17" customWidth="1"/>
    <col min="10509" max="10509" width="14.140625" style="17" customWidth="1"/>
    <col min="10510" max="10510" width="12.85546875" style="17" customWidth="1"/>
    <col min="10511" max="10513" width="0" style="17" hidden="1" customWidth="1"/>
    <col min="10514" max="10752" width="9.140625" style="17"/>
    <col min="10753" max="10753" width="1.28515625" style="17" customWidth="1"/>
    <col min="10754" max="10754" width="11.42578125" style="17" customWidth="1"/>
    <col min="10755" max="10755" width="10.5703125" style="17" customWidth="1"/>
    <col min="10756" max="10756" width="11.85546875" style="17" customWidth="1"/>
    <col min="10757" max="10757" width="9.28515625" style="17" customWidth="1"/>
    <col min="10758" max="10758" width="0" style="17" hidden="1" customWidth="1"/>
    <col min="10759" max="10759" width="11.42578125" style="17" customWidth="1"/>
    <col min="10760" max="10763" width="0" style="17" hidden="1" customWidth="1"/>
    <col min="10764" max="10764" width="16" style="17" customWidth="1"/>
    <col min="10765" max="10765" width="14.140625" style="17" customWidth="1"/>
    <col min="10766" max="10766" width="12.85546875" style="17" customWidth="1"/>
    <col min="10767" max="10769" width="0" style="17" hidden="1" customWidth="1"/>
    <col min="10770" max="11008" width="9.140625" style="17"/>
    <col min="11009" max="11009" width="1.28515625" style="17" customWidth="1"/>
    <col min="11010" max="11010" width="11.42578125" style="17" customWidth="1"/>
    <col min="11011" max="11011" width="10.5703125" style="17" customWidth="1"/>
    <col min="11012" max="11012" width="11.85546875" style="17" customWidth="1"/>
    <col min="11013" max="11013" width="9.28515625" style="17" customWidth="1"/>
    <col min="11014" max="11014" width="0" style="17" hidden="1" customWidth="1"/>
    <col min="11015" max="11015" width="11.42578125" style="17" customWidth="1"/>
    <col min="11016" max="11019" width="0" style="17" hidden="1" customWidth="1"/>
    <col min="11020" max="11020" width="16" style="17" customWidth="1"/>
    <col min="11021" max="11021" width="14.140625" style="17" customWidth="1"/>
    <col min="11022" max="11022" width="12.85546875" style="17" customWidth="1"/>
    <col min="11023" max="11025" width="0" style="17" hidden="1" customWidth="1"/>
    <col min="11026" max="11264" width="9.140625" style="17"/>
    <col min="11265" max="11265" width="1.28515625" style="17" customWidth="1"/>
    <col min="11266" max="11266" width="11.42578125" style="17" customWidth="1"/>
    <col min="11267" max="11267" width="10.5703125" style="17" customWidth="1"/>
    <col min="11268" max="11268" width="11.85546875" style="17" customWidth="1"/>
    <col min="11269" max="11269" width="9.28515625" style="17" customWidth="1"/>
    <col min="11270" max="11270" width="0" style="17" hidden="1" customWidth="1"/>
    <col min="11271" max="11271" width="11.42578125" style="17" customWidth="1"/>
    <col min="11272" max="11275" width="0" style="17" hidden="1" customWidth="1"/>
    <col min="11276" max="11276" width="16" style="17" customWidth="1"/>
    <col min="11277" max="11277" width="14.140625" style="17" customWidth="1"/>
    <col min="11278" max="11278" width="12.85546875" style="17" customWidth="1"/>
    <col min="11279" max="11281" width="0" style="17" hidden="1" customWidth="1"/>
    <col min="11282" max="11520" width="9.140625" style="17"/>
    <col min="11521" max="11521" width="1.28515625" style="17" customWidth="1"/>
    <col min="11522" max="11522" width="11.42578125" style="17" customWidth="1"/>
    <col min="11523" max="11523" width="10.5703125" style="17" customWidth="1"/>
    <col min="11524" max="11524" width="11.85546875" style="17" customWidth="1"/>
    <col min="11525" max="11525" width="9.28515625" style="17" customWidth="1"/>
    <col min="11526" max="11526" width="0" style="17" hidden="1" customWidth="1"/>
    <col min="11527" max="11527" width="11.42578125" style="17" customWidth="1"/>
    <col min="11528" max="11531" width="0" style="17" hidden="1" customWidth="1"/>
    <col min="11532" max="11532" width="16" style="17" customWidth="1"/>
    <col min="11533" max="11533" width="14.140625" style="17" customWidth="1"/>
    <col min="11534" max="11534" width="12.85546875" style="17" customWidth="1"/>
    <col min="11535" max="11537" width="0" style="17" hidden="1" customWidth="1"/>
    <col min="11538" max="11776" width="9.140625" style="17"/>
    <col min="11777" max="11777" width="1.28515625" style="17" customWidth="1"/>
    <col min="11778" max="11778" width="11.42578125" style="17" customWidth="1"/>
    <col min="11779" max="11779" width="10.5703125" style="17" customWidth="1"/>
    <col min="11780" max="11780" width="11.85546875" style="17" customWidth="1"/>
    <col min="11781" max="11781" width="9.28515625" style="17" customWidth="1"/>
    <col min="11782" max="11782" width="0" style="17" hidden="1" customWidth="1"/>
    <col min="11783" max="11783" width="11.42578125" style="17" customWidth="1"/>
    <col min="11784" max="11787" width="0" style="17" hidden="1" customWidth="1"/>
    <col min="11788" max="11788" width="16" style="17" customWidth="1"/>
    <col min="11789" max="11789" width="14.140625" style="17" customWidth="1"/>
    <col min="11790" max="11790" width="12.85546875" style="17" customWidth="1"/>
    <col min="11791" max="11793" width="0" style="17" hidden="1" customWidth="1"/>
    <col min="11794" max="12032" width="9.140625" style="17"/>
    <col min="12033" max="12033" width="1.28515625" style="17" customWidth="1"/>
    <col min="12034" max="12034" width="11.42578125" style="17" customWidth="1"/>
    <col min="12035" max="12035" width="10.5703125" style="17" customWidth="1"/>
    <col min="12036" max="12036" width="11.85546875" style="17" customWidth="1"/>
    <col min="12037" max="12037" width="9.28515625" style="17" customWidth="1"/>
    <col min="12038" max="12038" width="0" style="17" hidden="1" customWidth="1"/>
    <col min="12039" max="12039" width="11.42578125" style="17" customWidth="1"/>
    <col min="12040" max="12043" width="0" style="17" hidden="1" customWidth="1"/>
    <col min="12044" max="12044" width="16" style="17" customWidth="1"/>
    <col min="12045" max="12045" width="14.140625" style="17" customWidth="1"/>
    <col min="12046" max="12046" width="12.85546875" style="17" customWidth="1"/>
    <col min="12047" max="12049" width="0" style="17" hidden="1" customWidth="1"/>
    <col min="12050" max="12288" width="9.140625" style="17"/>
    <col min="12289" max="12289" width="1.28515625" style="17" customWidth="1"/>
    <col min="12290" max="12290" width="11.42578125" style="17" customWidth="1"/>
    <col min="12291" max="12291" width="10.5703125" style="17" customWidth="1"/>
    <col min="12292" max="12292" width="11.85546875" style="17" customWidth="1"/>
    <col min="12293" max="12293" width="9.28515625" style="17" customWidth="1"/>
    <col min="12294" max="12294" width="0" style="17" hidden="1" customWidth="1"/>
    <col min="12295" max="12295" width="11.42578125" style="17" customWidth="1"/>
    <col min="12296" max="12299" width="0" style="17" hidden="1" customWidth="1"/>
    <col min="12300" max="12300" width="16" style="17" customWidth="1"/>
    <col min="12301" max="12301" width="14.140625" style="17" customWidth="1"/>
    <col min="12302" max="12302" width="12.85546875" style="17" customWidth="1"/>
    <col min="12303" max="12305" width="0" style="17" hidden="1" customWidth="1"/>
    <col min="12306" max="12544" width="9.140625" style="17"/>
    <col min="12545" max="12545" width="1.28515625" style="17" customWidth="1"/>
    <col min="12546" max="12546" width="11.42578125" style="17" customWidth="1"/>
    <col min="12547" max="12547" width="10.5703125" style="17" customWidth="1"/>
    <col min="12548" max="12548" width="11.85546875" style="17" customWidth="1"/>
    <col min="12549" max="12549" width="9.28515625" style="17" customWidth="1"/>
    <col min="12550" max="12550" width="0" style="17" hidden="1" customWidth="1"/>
    <col min="12551" max="12551" width="11.42578125" style="17" customWidth="1"/>
    <col min="12552" max="12555" width="0" style="17" hidden="1" customWidth="1"/>
    <col min="12556" max="12556" width="16" style="17" customWidth="1"/>
    <col min="12557" max="12557" width="14.140625" style="17" customWidth="1"/>
    <col min="12558" max="12558" width="12.85546875" style="17" customWidth="1"/>
    <col min="12559" max="12561" width="0" style="17" hidden="1" customWidth="1"/>
    <col min="12562" max="12800" width="9.140625" style="17"/>
    <col min="12801" max="12801" width="1.28515625" style="17" customWidth="1"/>
    <col min="12802" max="12802" width="11.42578125" style="17" customWidth="1"/>
    <col min="12803" max="12803" width="10.5703125" style="17" customWidth="1"/>
    <col min="12804" max="12804" width="11.85546875" style="17" customWidth="1"/>
    <col min="12805" max="12805" width="9.28515625" style="17" customWidth="1"/>
    <col min="12806" max="12806" width="0" style="17" hidden="1" customWidth="1"/>
    <col min="12807" max="12807" width="11.42578125" style="17" customWidth="1"/>
    <col min="12808" max="12811" width="0" style="17" hidden="1" customWidth="1"/>
    <col min="12812" max="12812" width="16" style="17" customWidth="1"/>
    <col min="12813" max="12813" width="14.140625" style="17" customWidth="1"/>
    <col min="12814" max="12814" width="12.85546875" style="17" customWidth="1"/>
    <col min="12815" max="12817" width="0" style="17" hidden="1" customWidth="1"/>
    <col min="12818" max="13056" width="9.140625" style="17"/>
    <col min="13057" max="13057" width="1.28515625" style="17" customWidth="1"/>
    <col min="13058" max="13058" width="11.42578125" style="17" customWidth="1"/>
    <col min="13059" max="13059" width="10.5703125" style="17" customWidth="1"/>
    <col min="13060" max="13060" width="11.85546875" style="17" customWidth="1"/>
    <col min="13061" max="13061" width="9.28515625" style="17" customWidth="1"/>
    <col min="13062" max="13062" width="0" style="17" hidden="1" customWidth="1"/>
    <col min="13063" max="13063" width="11.42578125" style="17" customWidth="1"/>
    <col min="13064" max="13067" width="0" style="17" hidden="1" customWidth="1"/>
    <col min="13068" max="13068" width="16" style="17" customWidth="1"/>
    <col min="13069" max="13069" width="14.140625" style="17" customWidth="1"/>
    <col min="13070" max="13070" width="12.85546875" style="17" customWidth="1"/>
    <col min="13071" max="13073" width="0" style="17" hidden="1" customWidth="1"/>
    <col min="13074" max="13312" width="9.140625" style="17"/>
    <col min="13313" max="13313" width="1.28515625" style="17" customWidth="1"/>
    <col min="13314" max="13314" width="11.42578125" style="17" customWidth="1"/>
    <col min="13315" max="13315" width="10.5703125" style="17" customWidth="1"/>
    <col min="13316" max="13316" width="11.85546875" style="17" customWidth="1"/>
    <col min="13317" max="13317" width="9.28515625" style="17" customWidth="1"/>
    <col min="13318" max="13318" width="0" style="17" hidden="1" customWidth="1"/>
    <col min="13319" max="13319" width="11.42578125" style="17" customWidth="1"/>
    <col min="13320" max="13323" width="0" style="17" hidden="1" customWidth="1"/>
    <col min="13324" max="13324" width="16" style="17" customWidth="1"/>
    <col min="13325" max="13325" width="14.140625" style="17" customWidth="1"/>
    <col min="13326" max="13326" width="12.85546875" style="17" customWidth="1"/>
    <col min="13327" max="13329" width="0" style="17" hidden="1" customWidth="1"/>
    <col min="13330" max="13568" width="9.140625" style="17"/>
    <col min="13569" max="13569" width="1.28515625" style="17" customWidth="1"/>
    <col min="13570" max="13570" width="11.42578125" style="17" customWidth="1"/>
    <col min="13571" max="13571" width="10.5703125" style="17" customWidth="1"/>
    <col min="13572" max="13572" width="11.85546875" style="17" customWidth="1"/>
    <col min="13573" max="13573" width="9.28515625" style="17" customWidth="1"/>
    <col min="13574" max="13574" width="0" style="17" hidden="1" customWidth="1"/>
    <col min="13575" max="13575" width="11.42578125" style="17" customWidth="1"/>
    <col min="13576" max="13579" width="0" style="17" hidden="1" customWidth="1"/>
    <col min="13580" max="13580" width="16" style="17" customWidth="1"/>
    <col min="13581" max="13581" width="14.140625" style="17" customWidth="1"/>
    <col min="13582" max="13582" width="12.85546875" style="17" customWidth="1"/>
    <col min="13583" max="13585" width="0" style="17" hidden="1" customWidth="1"/>
    <col min="13586" max="13824" width="9.140625" style="17"/>
    <col min="13825" max="13825" width="1.28515625" style="17" customWidth="1"/>
    <col min="13826" max="13826" width="11.42578125" style="17" customWidth="1"/>
    <col min="13827" max="13827" width="10.5703125" style="17" customWidth="1"/>
    <col min="13828" max="13828" width="11.85546875" style="17" customWidth="1"/>
    <col min="13829" max="13829" width="9.28515625" style="17" customWidth="1"/>
    <col min="13830" max="13830" width="0" style="17" hidden="1" customWidth="1"/>
    <col min="13831" max="13831" width="11.42578125" style="17" customWidth="1"/>
    <col min="13832" max="13835" width="0" style="17" hidden="1" customWidth="1"/>
    <col min="13836" max="13836" width="16" style="17" customWidth="1"/>
    <col min="13837" max="13837" width="14.140625" style="17" customWidth="1"/>
    <col min="13838" max="13838" width="12.85546875" style="17" customWidth="1"/>
    <col min="13839" max="13841" width="0" style="17" hidden="1" customWidth="1"/>
    <col min="13842" max="14080" width="9.140625" style="17"/>
    <col min="14081" max="14081" width="1.28515625" style="17" customWidth="1"/>
    <col min="14082" max="14082" width="11.42578125" style="17" customWidth="1"/>
    <col min="14083" max="14083" width="10.5703125" style="17" customWidth="1"/>
    <col min="14084" max="14084" width="11.85546875" style="17" customWidth="1"/>
    <col min="14085" max="14085" width="9.28515625" style="17" customWidth="1"/>
    <col min="14086" max="14086" width="0" style="17" hidden="1" customWidth="1"/>
    <col min="14087" max="14087" width="11.42578125" style="17" customWidth="1"/>
    <col min="14088" max="14091" width="0" style="17" hidden="1" customWidth="1"/>
    <col min="14092" max="14092" width="16" style="17" customWidth="1"/>
    <col min="14093" max="14093" width="14.140625" style="17" customWidth="1"/>
    <col min="14094" max="14094" width="12.85546875" style="17" customWidth="1"/>
    <col min="14095" max="14097" width="0" style="17" hidden="1" customWidth="1"/>
    <col min="14098" max="14336" width="9.140625" style="17"/>
    <col min="14337" max="14337" width="1.28515625" style="17" customWidth="1"/>
    <col min="14338" max="14338" width="11.42578125" style="17" customWidth="1"/>
    <col min="14339" max="14339" width="10.5703125" style="17" customWidth="1"/>
    <col min="14340" max="14340" width="11.85546875" style="17" customWidth="1"/>
    <col min="14341" max="14341" width="9.28515625" style="17" customWidth="1"/>
    <col min="14342" max="14342" width="0" style="17" hidden="1" customWidth="1"/>
    <col min="14343" max="14343" width="11.42578125" style="17" customWidth="1"/>
    <col min="14344" max="14347" width="0" style="17" hidden="1" customWidth="1"/>
    <col min="14348" max="14348" width="16" style="17" customWidth="1"/>
    <col min="14349" max="14349" width="14.140625" style="17" customWidth="1"/>
    <col min="14350" max="14350" width="12.85546875" style="17" customWidth="1"/>
    <col min="14351" max="14353" width="0" style="17" hidden="1" customWidth="1"/>
    <col min="14354" max="14592" width="9.140625" style="17"/>
    <col min="14593" max="14593" width="1.28515625" style="17" customWidth="1"/>
    <col min="14594" max="14594" width="11.42578125" style="17" customWidth="1"/>
    <col min="14595" max="14595" width="10.5703125" style="17" customWidth="1"/>
    <col min="14596" max="14596" width="11.85546875" style="17" customWidth="1"/>
    <col min="14597" max="14597" width="9.28515625" style="17" customWidth="1"/>
    <col min="14598" max="14598" width="0" style="17" hidden="1" customWidth="1"/>
    <col min="14599" max="14599" width="11.42578125" style="17" customWidth="1"/>
    <col min="14600" max="14603" width="0" style="17" hidden="1" customWidth="1"/>
    <col min="14604" max="14604" width="16" style="17" customWidth="1"/>
    <col min="14605" max="14605" width="14.140625" style="17" customWidth="1"/>
    <col min="14606" max="14606" width="12.85546875" style="17" customWidth="1"/>
    <col min="14607" max="14609" width="0" style="17" hidden="1" customWidth="1"/>
    <col min="14610" max="14848" width="9.140625" style="17"/>
    <col min="14849" max="14849" width="1.28515625" style="17" customWidth="1"/>
    <col min="14850" max="14850" width="11.42578125" style="17" customWidth="1"/>
    <col min="14851" max="14851" width="10.5703125" style="17" customWidth="1"/>
    <col min="14852" max="14852" width="11.85546875" style="17" customWidth="1"/>
    <col min="14853" max="14853" width="9.28515625" style="17" customWidth="1"/>
    <col min="14854" max="14854" width="0" style="17" hidden="1" customWidth="1"/>
    <col min="14855" max="14855" width="11.42578125" style="17" customWidth="1"/>
    <col min="14856" max="14859" width="0" style="17" hidden="1" customWidth="1"/>
    <col min="14860" max="14860" width="16" style="17" customWidth="1"/>
    <col min="14861" max="14861" width="14.140625" style="17" customWidth="1"/>
    <col min="14862" max="14862" width="12.85546875" style="17" customWidth="1"/>
    <col min="14863" max="14865" width="0" style="17" hidden="1" customWidth="1"/>
    <col min="14866" max="15104" width="9.140625" style="17"/>
    <col min="15105" max="15105" width="1.28515625" style="17" customWidth="1"/>
    <col min="15106" max="15106" width="11.42578125" style="17" customWidth="1"/>
    <col min="15107" max="15107" width="10.5703125" style="17" customWidth="1"/>
    <col min="15108" max="15108" width="11.85546875" style="17" customWidth="1"/>
    <col min="15109" max="15109" width="9.28515625" style="17" customWidth="1"/>
    <col min="15110" max="15110" width="0" style="17" hidden="1" customWidth="1"/>
    <col min="15111" max="15111" width="11.42578125" style="17" customWidth="1"/>
    <col min="15112" max="15115" width="0" style="17" hidden="1" customWidth="1"/>
    <col min="15116" max="15116" width="16" style="17" customWidth="1"/>
    <col min="15117" max="15117" width="14.140625" style="17" customWidth="1"/>
    <col min="15118" max="15118" width="12.85546875" style="17" customWidth="1"/>
    <col min="15119" max="15121" width="0" style="17" hidden="1" customWidth="1"/>
    <col min="15122" max="15360" width="9.140625" style="17"/>
    <col min="15361" max="15361" width="1.28515625" style="17" customWidth="1"/>
    <col min="15362" max="15362" width="11.42578125" style="17" customWidth="1"/>
    <col min="15363" max="15363" width="10.5703125" style="17" customWidth="1"/>
    <col min="15364" max="15364" width="11.85546875" style="17" customWidth="1"/>
    <col min="15365" max="15365" width="9.28515625" style="17" customWidth="1"/>
    <col min="15366" max="15366" width="0" style="17" hidden="1" customWidth="1"/>
    <col min="15367" max="15367" width="11.42578125" style="17" customWidth="1"/>
    <col min="15368" max="15371" width="0" style="17" hidden="1" customWidth="1"/>
    <col min="15372" max="15372" width="16" style="17" customWidth="1"/>
    <col min="15373" max="15373" width="14.140625" style="17" customWidth="1"/>
    <col min="15374" max="15374" width="12.85546875" style="17" customWidth="1"/>
    <col min="15375" max="15377" width="0" style="17" hidden="1" customWidth="1"/>
    <col min="15378" max="15616" width="9.140625" style="17"/>
    <col min="15617" max="15617" width="1.28515625" style="17" customWidth="1"/>
    <col min="15618" max="15618" width="11.42578125" style="17" customWidth="1"/>
    <col min="15619" max="15619" width="10.5703125" style="17" customWidth="1"/>
    <col min="15620" max="15620" width="11.85546875" style="17" customWidth="1"/>
    <col min="15621" max="15621" width="9.28515625" style="17" customWidth="1"/>
    <col min="15622" max="15622" width="0" style="17" hidden="1" customWidth="1"/>
    <col min="15623" max="15623" width="11.42578125" style="17" customWidth="1"/>
    <col min="15624" max="15627" width="0" style="17" hidden="1" customWidth="1"/>
    <col min="15628" max="15628" width="16" style="17" customWidth="1"/>
    <col min="15629" max="15629" width="14.140625" style="17" customWidth="1"/>
    <col min="15630" max="15630" width="12.85546875" style="17" customWidth="1"/>
    <col min="15631" max="15633" width="0" style="17" hidden="1" customWidth="1"/>
    <col min="15634" max="15872" width="9.140625" style="17"/>
    <col min="15873" max="15873" width="1.28515625" style="17" customWidth="1"/>
    <col min="15874" max="15874" width="11.42578125" style="17" customWidth="1"/>
    <col min="15875" max="15875" width="10.5703125" style="17" customWidth="1"/>
    <col min="15876" max="15876" width="11.85546875" style="17" customWidth="1"/>
    <col min="15877" max="15877" width="9.28515625" style="17" customWidth="1"/>
    <col min="15878" max="15878" width="0" style="17" hidden="1" customWidth="1"/>
    <col min="15879" max="15879" width="11.42578125" style="17" customWidth="1"/>
    <col min="15880" max="15883" width="0" style="17" hidden="1" customWidth="1"/>
    <col min="15884" max="15884" width="16" style="17" customWidth="1"/>
    <col min="15885" max="15885" width="14.140625" style="17" customWidth="1"/>
    <col min="15886" max="15886" width="12.85546875" style="17" customWidth="1"/>
    <col min="15887" max="15889" width="0" style="17" hidden="1" customWidth="1"/>
    <col min="15890" max="16128" width="9.140625" style="17"/>
    <col min="16129" max="16129" width="1.28515625" style="17" customWidth="1"/>
    <col min="16130" max="16130" width="11.42578125" style="17" customWidth="1"/>
    <col min="16131" max="16131" width="10.5703125" style="17" customWidth="1"/>
    <col min="16132" max="16132" width="11.85546875" style="17" customWidth="1"/>
    <col min="16133" max="16133" width="9.28515625" style="17" customWidth="1"/>
    <col min="16134" max="16134" width="0" style="17" hidden="1" customWidth="1"/>
    <col min="16135" max="16135" width="11.42578125" style="17" customWidth="1"/>
    <col min="16136" max="16139" width="0" style="17" hidden="1" customWidth="1"/>
    <col min="16140" max="16140" width="16" style="17" customWidth="1"/>
    <col min="16141" max="16141" width="14.140625" style="17" customWidth="1"/>
    <col min="16142" max="16142" width="12.85546875" style="17" customWidth="1"/>
    <col min="16143" max="16145" width="0" style="17" hidden="1" customWidth="1"/>
    <col min="16146"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6.75" customHeight="1" x14ac:dyDescent="0.2"/>
    <row r="4" spans="1:31" s="184" customFormat="1" ht="33" customHeight="1" x14ac:dyDescent="0.45">
      <c r="B4" s="185" t="str">
        <f>oknCompanyName</f>
        <v>Your sales company name</v>
      </c>
      <c r="C4" s="186"/>
      <c r="D4" s="187"/>
      <c r="E4" s="188"/>
      <c r="H4" s="187"/>
      <c r="I4" s="187"/>
      <c r="J4" s="189"/>
      <c r="K4" s="187"/>
      <c r="L4" s="190"/>
      <c r="M4" s="351" t="s">
        <v>152</v>
      </c>
      <c r="N4" s="351"/>
      <c r="O4" s="188"/>
      <c r="P4" s="188"/>
    </row>
    <row r="5" spans="1:31" ht="18" customHeight="1" x14ac:dyDescent="0.2">
      <c r="B5" s="17" t="str">
        <f>oknCompanyAddress</f>
        <v>Address</v>
      </c>
    </row>
    <row r="6" spans="1:31" ht="18" customHeight="1" x14ac:dyDescent="0.2">
      <c r="B6" s="17" t="str">
        <f>oknCompanyCityStateZip</f>
        <v>City, State ZIP</v>
      </c>
      <c r="M6" s="191"/>
    </row>
    <row r="7" spans="1:31" ht="18" customHeight="1" x14ac:dyDescent="0.2">
      <c r="B7" s="17" t="str">
        <f>oknCompanyContact</f>
        <v>Phone</v>
      </c>
    </row>
    <row r="8" spans="1:31" ht="18" customHeight="1" x14ac:dyDescent="0.2">
      <c r="K8" s="192"/>
    </row>
    <row r="9" spans="1:31" ht="18" customHeight="1" x14ac:dyDescent="0.2">
      <c r="B9" s="193" t="s">
        <v>35</v>
      </c>
    </row>
    <row r="10" spans="1:31" ht="18" customHeight="1" x14ac:dyDescent="0.2">
      <c r="B10" s="194" t="s">
        <v>33</v>
      </c>
      <c r="C10" s="195"/>
      <c r="D10"/>
      <c r="E10"/>
      <c r="F10"/>
      <c r="G10"/>
      <c r="H10"/>
      <c r="I10"/>
      <c r="J10"/>
      <c r="K10"/>
      <c r="L10"/>
      <c r="M10"/>
      <c r="N10"/>
    </row>
    <row r="11" spans="1:31" ht="18" customHeight="1" x14ac:dyDescent="0.2">
      <c r="B11" s="194" t="s">
        <v>34</v>
      </c>
      <c r="C11" s="195"/>
      <c r="D11"/>
      <c r="E11"/>
      <c r="F11"/>
      <c r="G11"/>
      <c r="H11"/>
      <c r="I11"/>
      <c r="J11"/>
      <c r="K11"/>
      <c r="L11"/>
      <c r="M11"/>
      <c r="N11"/>
    </row>
    <row r="12" spans="1:31" ht="4.5" customHeight="1" x14ac:dyDescent="0.2"/>
    <row r="13" spans="1:31" s="26" customFormat="1" ht="15.75" customHeight="1" x14ac:dyDescent="0.2">
      <c r="B13" s="196" t="s">
        <v>53</v>
      </c>
      <c r="C13" s="197" t="s">
        <v>32</v>
      </c>
      <c r="D13" s="198" t="s">
        <v>52</v>
      </c>
      <c r="E13" s="199" t="s">
        <v>36</v>
      </c>
      <c r="F13" s="199" t="s">
        <v>43</v>
      </c>
      <c r="G13" s="199" t="s">
        <v>44</v>
      </c>
      <c r="H13" s="198" t="s">
        <v>37</v>
      </c>
      <c r="I13" s="198" t="s">
        <v>38</v>
      </c>
      <c r="J13" s="198" t="str">
        <f>oknTax1Name</f>
        <v>VAT</v>
      </c>
      <c r="K13" s="198" t="str">
        <f>oknTax2Name</f>
        <v>GST</v>
      </c>
      <c r="L13" s="198" t="s">
        <v>39</v>
      </c>
      <c r="M13" s="198" t="s">
        <v>40</v>
      </c>
      <c r="N13" s="198" t="s">
        <v>41</v>
      </c>
      <c r="O13" s="29" t="s">
        <v>42</v>
      </c>
      <c r="P13" s="29" t="s">
        <v>54</v>
      </c>
      <c r="Q13" s="36" t="s">
        <v>103</v>
      </c>
    </row>
    <row r="14" spans="1:31" x14ac:dyDescent="0.2">
      <c r="B14" s="200"/>
    </row>
    <row r="15" spans="1:31" x14ac:dyDescent="0.2">
      <c r="B15" s="200"/>
    </row>
    <row r="16" spans="1:31" x14ac:dyDescent="0.2">
      <c r="B16" s="200"/>
    </row>
    <row r="17" spans="2:2" x14ac:dyDescent="0.2">
      <c r="B17" s="200"/>
    </row>
    <row r="18" spans="2:2" x14ac:dyDescent="0.2">
      <c r="B18" s="200"/>
    </row>
    <row r="19" spans="2:2" x14ac:dyDescent="0.2">
      <c r="B19" s="200"/>
    </row>
    <row r="20" spans="2:2" x14ac:dyDescent="0.2">
      <c r="B20" s="200"/>
    </row>
    <row r="21" spans="2:2" x14ac:dyDescent="0.2">
      <c r="B21" s="200"/>
    </row>
    <row r="22" spans="2:2" x14ac:dyDescent="0.2">
      <c r="B22" s="200"/>
    </row>
    <row r="23" spans="2:2" x14ac:dyDescent="0.2">
      <c r="B23" s="200"/>
    </row>
    <row r="24" spans="2:2" x14ac:dyDescent="0.2">
      <c r="B24" s="200"/>
    </row>
    <row r="25" spans="2:2" x14ac:dyDescent="0.2">
      <c r="B25" s="200"/>
    </row>
    <row r="26" spans="2:2" x14ac:dyDescent="0.2">
      <c r="B26" s="200"/>
    </row>
    <row r="27" spans="2:2" x14ac:dyDescent="0.2">
      <c r="B27" s="200"/>
    </row>
    <row r="28" spans="2:2" x14ac:dyDescent="0.2">
      <c r="B28" s="200"/>
    </row>
    <row r="29" spans="2:2" x14ac:dyDescent="0.2">
      <c r="B29" s="200"/>
    </row>
    <row r="30" spans="2:2" x14ac:dyDescent="0.2">
      <c r="B30" s="200"/>
    </row>
    <row r="31" spans="2:2" x14ac:dyDescent="0.2">
      <c r="B31" s="200"/>
    </row>
    <row r="32" spans="2:2" x14ac:dyDescent="0.2">
      <c r="B32" s="200"/>
    </row>
    <row r="33" spans="2:2" x14ac:dyDescent="0.2">
      <c r="B33" s="200"/>
    </row>
    <row r="34" spans="2:2" x14ac:dyDescent="0.2">
      <c r="B34" s="200"/>
    </row>
    <row r="35" spans="2:2" x14ac:dyDescent="0.2">
      <c r="B35" s="200"/>
    </row>
    <row r="36" spans="2:2" x14ac:dyDescent="0.2">
      <c r="B36" s="200"/>
    </row>
    <row r="37" spans="2:2" x14ac:dyDescent="0.2">
      <c r="B37" s="200"/>
    </row>
    <row r="38" spans="2:2" x14ac:dyDescent="0.2">
      <c r="B38" s="200"/>
    </row>
    <row r="39" spans="2:2" x14ac:dyDescent="0.2">
      <c r="B39" s="200"/>
    </row>
    <row r="40" spans="2:2" x14ac:dyDescent="0.2">
      <c r="B40" s="200"/>
    </row>
    <row r="41" spans="2:2" x14ac:dyDescent="0.2">
      <c r="B41" s="200"/>
    </row>
    <row r="42" spans="2:2" x14ac:dyDescent="0.2">
      <c r="B42" s="200"/>
    </row>
    <row r="43" spans="2:2" x14ac:dyDescent="0.2">
      <c r="B43" s="200"/>
    </row>
    <row r="44" spans="2:2" x14ac:dyDescent="0.2">
      <c r="B44" s="200"/>
    </row>
    <row r="45" spans="2:2" x14ac:dyDescent="0.2">
      <c r="B45" s="200"/>
    </row>
    <row r="46" spans="2:2" x14ac:dyDescent="0.2">
      <c r="B46" s="200"/>
    </row>
    <row r="47" spans="2:2" x14ac:dyDescent="0.2">
      <c r="B47" s="200"/>
    </row>
    <row r="48" spans="2:2" x14ac:dyDescent="0.2">
      <c r="B48" s="200"/>
    </row>
    <row r="49" spans="2:2" x14ac:dyDescent="0.2">
      <c r="B49" s="200"/>
    </row>
    <row r="50" spans="2:2" x14ac:dyDescent="0.2">
      <c r="B50" s="200"/>
    </row>
    <row r="51" spans="2:2" x14ac:dyDescent="0.2">
      <c r="B51" s="200"/>
    </row>
    <row r="52" spans="2:2" x14ac:dyDescent="0.2">
      <c r="B52" s="200"/>
    </row>
    <row r="53" spans="2:2" x14ac:dyDescent="0.2">
      <c r="B53" s="200"/>
    </row>
    <row r="54" spans="2:2" x14ac:dyDescent="0.2">
      <c r="B54" s="200"/>
    </row>
    <row r="55" spans="2:2" x14ac:dyDescent="0.2">
      <c r="B55" s="200"/>
    </row>
    <row r="56" spans="2:2" x14ac:dyDescent="0.2">
      <c r="B56" s="200"/>
    </row>
    <row r="57" spans="2:2" x14ac:dyDescent="0.2">
      <c r="B57" s="200"/>
    </row>
    <row r="58" spans="2:2" x14ac:dyDescent="0.2">
      <c r="B58" s="200"/>
    </row>
    <row r="59" spans="2:2" x14ac:dyDescent="0.2">
      <c r="B59" s="200"/>
    </row>
    <row r="60" spans="2:2" x14ac:dyDescent="0.2">
      <c r="B60" s="200"/>
    </row>
    <row r="61" spans="2:2" x14ac:dyDescent="0.2">
      <c r="B61" s="200"/>
    </row>
    <row r="62" spans="2:2" x14ac:dyDescent="0.2">
      <c r="B62" s="200"/>
    </row>
    <row r="63" spans="2:2" x14ac:dyDescent="0.2">
      <c r="B63" s="200"/>
    </row>
    <row r="64" spans="2:2" x14ac:dyDescent="0.2">
      <c r="B64" s="200"/>
    </row>
    <row r="65" spans="2:2" x14ac:dyDescent="0.2">
      <c r="B65" s="200"/>
    </row>
    <row r="66" spans="2:2" x14ac:dyDescent="0.2">
      <c r="B66" s="200"/>
    </row>
    <row r="67" spans="2:2" x14ac:dyDescent="0.2">
      <c r="B67" s="200"/>
    </row>
    <row r="68" spans="2:2" x14ac:dyDescent="0.2">
      <c r="B68" s="200"/>
    </row>
    <row r="69" spans="2:2" x14ac:dyDescent="0.2">
      <c r="B69" s="200"/>
    </row>
    <row r="70" spans="2:2" x14ac:dyDescent="0.2">
      <c r="B70" s="200"/>
    </row>
    <row r="71" spans="2:2" x14ac:dyDescent="0.2">
      <c r="B71" s="200"/>
    </row>
    <row r="72" spans="2:2" x14ac:dyDescent="0.2">
      <c r="B72" s="200"/>
    </row>
    <row r="73" spans="2:2" x14ac:dyDescent="0.2">
      <c r="B73" s="200"/>
    </row>
    <row r="74" spans="2:2" x14ac:dyDescent="0.2">
      <c r="B74" s="200"/>
    </row>
    <row r="75" spans="2:2" x14ac:dyDescent="0.2">
      <c r="B75" s="200"/>
    </row>
    <row r="76" spans="2:2" x14ac:dyDescent="0.2">
      <c r="B76" s="200"/>
    </row>
    <row r="77" spans="2:2" x14ac:dyDescent="0.2">
      <c r="B77" s="200"/>
    </row>
    <row r="78" spans="2:2" x14ac:dyDescent="0.2">
      <c r="B78" s="200"/>
    </row>
    <row r="79" spans="2:2" x14ac:dyDescent="0.2">
      <c r="B79" s="200"/>
    </row>
    <row r="80" spans="2:2" x14ac:dyDescent="0.2">
      <c r="B80" s="200"/>
    </row>
    <row r="81" spans="2:2" x14ac:dyDescent="0.2">
      <c r="B81" s="200"/>
    </row>
    <row r="82" spans="2:2" x14ac:dyDescent="0.2">
      <c r="B82" s="200"/>
    </row>
    <row r="83" spans="2:2" x14ac:dyDescent="0.2">
      <c r="B83" s="200"/>
    </row>
    <row r="84" spans="2:2" x14ac:dyDescent="0.2">
      <c r="B84" s="200"/>
    </row>
    <row r="85" spans="2:2" x14ac:dyDescent="0.2">
      <c r="B85" s="200"/>
    </row>
    <row r="86" spans="2:2" x14ac:dyDescent="0.2">
      <c r="B86" s="200"/>
    </row>
    <row r="87" spans="2:2" x14ac:dyDescent="0.2">
      <c r="B87" s="200"/>
    </row>
    <row r="88" spans="2:2" x14ac:dyDescent="0.2">
      <c r="B88" s="200"/>
    </row>
    <row r="89" spans="2:2" x14ac:dyDescent="0.2">
      <c r="B89" s="200"/>
    </row>
    <row r="90" spans="2:2" x14ac:dyDescent="0.2">
      <c r="B90" s="200"/>
    </row>
    <row r="91" spans="2:2" x14ac:dyDescent="0.2">
      <c r="B91" s="200"/>
    </row>
    <row r="92" spans="2:2" x14ac:dyDescent="0.2">
      <c r="B92" s="200"/>
    </row>
    <row r="93" spans="2:2" x14ac:dyDescent="0.2">
      <c r="B93" s="200"/>
    </row>
    <row r="94" spans="2:2" x14ac:dyDescent="0.2">
      <c r="B94" s="200"/>
    </row>
    <row r="95" spans="2:2" x14ac:dyDescent="0.2">
      <c r="B95" s="200"/>
    </row>
    <row r="96" spans="2:2" x14ac:dyDescent="0.2">
      <c r="B96" s="200"/>
    </row>
    <row r="97" spans="2:2" x14ac:dyDescent="0.2">
      <c r="B97" s="200"/>
    </row>
    <row r="98" spans="2:2" x14ac:dyDescent="0.2">
      <c r="B98" s="200"/>
    </row>
    <row r="99" spans="2:2" x14ac:dyDescent="0.2">
      <c r="B99" s="200"/>
    </row>
    <row r="100" spans="2:2" x14ac:dyDescent="0.2">
      <c r="B100" s="200"/>
    </row>
    <row r="101" spans="2:2" x14ac:dyDescent="0.2">
      <c r="B101" s="200"/>
    </row>
    <row r="102" spans="2:2" x14ac:dyDescent="0.2">
      <c r="B102" s="200"/>
    </row>
    <row r="103" spans="2:2" x14ac:dyDescent="0.2">
      <c r="B103" s="200"/>
    </row>
    <row r="104" spans="2:2" x14ac:dyDescent="0.2">
      <c r="B104" s="200"/>
    </row>
    <row r="105" spans="2:2" x14ac:dyDescent="0.2">
      <c r="B105" s="200"/>
    </row>
    <row r="106" spans="2:2" x14ac:dyDescent="0.2">
      <c r="B106" s="200"/>
    </row>
    <row r="107" spans="2:2" x14ac:dyDescent="0.2">
      <c r="B107" s="200"/>
    </row>
    <row r="108" spans="2:2" x14ac:dyDescent="0.2">
      <c r="B108" s="200"/>
    </row>
    <row r="109" spans="2:2" x14ac:dyDescent="0.2">
      <c r="B109" s="200"/>
    </row>
    <row r="110" spans="2:2" x14ac:dyDescent="0.2">
      <c r="B110" s="200"/>
    </row>
    <row r="111" spans="2:2" x14ac:dyDescent="0.2">
      <c r="B111" s="200"/>
    </row>
    <row r="112" spans="2:2" x14ac:dyDescent="0.2">
      <c r="B112" s="200"/>
    </row>
    <row r="113" spans="2:2" x14ac:dyDescent="0.2">
      <c r="B113" s="200"/>
    </row>
    <row r="114" spans="2:2" x14ac:dyDescent="0.2">
      <c r="B114" s="200"/>
    </row>
    <row r="115" spans="2:2" x14ac:dyDescent="0.2">
      <c r="B115" s="200"/>
    </row>
    <row r="116" spans="2:2" x14ac:dyDescent="0.2">
      <c r="B116" s="200"/>
    </row>
    <row r="117" spans="2:2" x14ac:dyDescent="0.2">
      <c r="B117" s="200"/>
    </row>
    <row r="118" spans="2:2" x14ac:dyDescent="0.2">
      <c r="B118" s="200"/>
    </row>
    <row r="119" spans="2:2" x14ac:dyDescent="0.2">
      <c r="B119" s="200"/>
    </row>
    <row r="120" spans="2:2" x14ac:dyDescent="0.2">
      <c r="B120" s="200"/>
    </row>
    <row r="121" spans="2:2" x14ac:dyDescent="0.2">
      <c r="B121" s="200"/>
    </row>
    <row r="122" spans="2:2" x14ac:dyDescent="0.2">
      <c r="B122" s="200"/>
    </row>
    <row r="123" spans="2:2" x14ac:dyDescent="0.2">
      <c r="B123" s="200"/>
    </row>
    <row r="124" spans="2:2" x14ac:dyDescent="0.2">
      <c r="B124" s="200"/>
    </row>
    <row r="125" spans="2:2" x14ac:dyDescent="0.2">
      <c r="B125" s="200"/>
    </row>
    <row r="126" spans="2:2" x14ac:dyDescent="0.2">
      <c r="B126" s="200"/>
    </row>
    <row r="127" spans="2:2" x14ac:dyDescent="0.2">
      <c r="B127" s="200"/>
    </row>
    <row r="128" spans="2:2" x14ac:dyDescent="0.2">
      <c r="B128" s="200"/>
    </row>
    <row r="129" spans="2:2" x14ac:dyDescent="0.2">
      <c r="B129" s="200"/>
    </row>
    <row r="130" spans="2:2" x14ac:dyDescent="0.2">
      <c r="B130" s="200"/>
    </row>
    <row r="131" spans="2:2" x14ac:dyDescent="0.2">
      <c r="B131" s="200"/>
    </row>
    <row r="132" spans="2:2" x14ac:dyDescent="0.2">
      <c r="B132" s="200"/>
    </row>
    <row r="133" spans="2:2" x14ac:dyDescent="0.2">
      <c r="B133" s="200"/>
    </row>
    <row r="134" spans="2:2" x14ac:dyDescent="0.2">
      <c r="B134" s="200"/>
    </row>
    <row r="135" spans="2:2" x14ac:dyDescent="0.2">
      <c r="B135" s="200"/>
    </row>
    <row r="136" spans="2:2" x14ac:dyDescent="0.2">
      <c r="B136" s="200"/>
    </row>
    <row r="137" spans="2:2" x14ac:dyDescent="0.2">
      <c r="B137" s="200"/>
    </row>
    <row r="138" spans="2:2" x14ac:dyDescent="0.2">
      <c r="B138" s="200"/>
    </row>
    <row r="139" spans="2:2" x14ac:dyDescent="0.2">
      <c r="B139" s="200"/>
    </row>
    <row r="140" spans="2:2" x14ac:dyDescent="0.2">
      <c r="B140" s="200"/>
    </row>
    <row r="141" spans="2:2" x14ac:dyDescent="0.2">
      <c r="B141" s="200"/>
    </row>
    <row r="142" spans="2:2" x14ac:dyDescent="0.2">
      <c r="B142" s="200"/>
    </row>
    <row r="143" spans="2:2" x14ac:dyDescent="0.2">
      <c r="B143" s="200"/>
    </row>
    <row r="144" spans="2:2" x14ac:dyDescent="0.2">
      <c r="B144" s="200"/>
    </row>
    <row r="145" spans="2:2" x14ac:dyDescent="0.2">
      <c r="B145" s="200"/>
    </row>
    <row r="146" spans="2:2" x14ac:dyDescent="0.2">
      <c r="B146" s="200"/>
    </row>
    <row r="147" spans="2:2" x14ac:dyDescent="0.2">
      <c r="B147" s="200"/>
    </row>
    <row r="148" spans="2:2" x14ac:dyDescent="0.2">
      <c r="B148" s="200"/>
    </row>
    <row r="149" spans="2:2" x14ac:dyDescent="0.2">
      <c r="B149" s="200"/>
    </row>
    <row r="150" spans="2:2" x14ac:dyDescent="0.2">
      <c r="B150" s="200"/>
    </row>
    <row r="151" spans="2:2" x14ac:dyDescent="0.2">
      <c r="B151" s="200"/>
    </row>
    <row r="152" spans="2:2" x14ac:dyDescent="0.2">
      <c r="B152" s="200"/>
    </row>
    <row r="153" spans="2:2" x14ac:dyDescent="0.2">
      <c r="B153" s="200"/>
    </row>
    <row r="154" spans="2:2" x14ac:dyDescent="0.2">
      <c r="B154" s="200"/>
    </row>
    <row r="155" spans="2:2" x14ac:dyDescent="0.2">
      <c r="B155" s="200"/>
    </row>
    <row r="156" spans="2:2" x14ac:dyDescent="0.2">
      <c r="B156" s="200"/>
    </row>
    <row r="157" spans="2:2" x14ac:dyDescent="0.2">
      <c r="B157" s="200"/>
    </row>
    <row r="158" spans="2:2" x14ac:dyDescent="0.2">
      <c r="B158" s="200"/>
    </row>
    <row r="159" spans="2:2" x14ac:dyDescent="0.2">
      <c r="B159" s="200"/>
    </row>
    <row r="160" spans="2:2" x14ac:dyDescent="0.2">
      <c r="B160" s="200"/>
    </row>
    <row r="161" spans="2:2" x14ac:dyDescent="0.2">
      <c r="B161" s="200"/>
    </row>
    <row r="162" spans="2:2" x14ac:dyDescent="0.2">
      <c r="B162" s="200"/>
    </row>
    <row r="163" spans="2:2" x14ac:dyDescent="0.2">
      <c r="B163" s="200"/>
    </row>
    <row r="164" spans="2:2" x14ac:dyDescent="0.2">
      <c r="B164" s="200"/>
    </row>
    <row r="165" spans="2:2" x14ac:dyDescent="0.2">
      <c r="B165" s="200"/>
    </row>
    <row r="166" spans="2:2" x14ac:dyDescent="0.2">
      <c r="B166" s="200"/>
    </row>
    <row r="167" spans="2:2" x14ac:dyDescent="0.2">
      <c r="B167" s="200"/>
    </row>
    <row r="168" spans="2:2" x14ac:dyDescent="0.2">
      <c r="B168" s="200"/>
    </row>
    <row r="169" spans="2:2" x14ac:dyDescent="0.2">
      <c r="B169" s="200"/>
    </row>
    <row r="170" spans="2:2" x14ac:dyDescent="0.2">
      <c r="B170" s="200"/>
    </row>
    <row r="171" spans="2:2" x14ac:dyDescent="0.2">
      <c r="B171" s="200"/>
    </row>
    <row r="172" spans="2:2" x14ac:dyDescent="0.2">
      <c r="B172" s="200"/>
    </row>
    <row r="173" spans="2:2" x14ac:dyDescent="0.2">
      <c r="B173" s="200"/>
    </row>
    <row r="174" spans="2:2" x14ac:dyDescent="0.2">
      <c r="B174" s="200"/>
    </row>
    <row r="175" spans="2:2" x14ac:dyDescent="0.2">
      <c r="B175" s="200"/>
    </row>
    <row r="176" spans="2:2" x14ac:dyDescent="0.2">
      <c r="B176" s="200"/>
    </row>
    <row r="177" spans="2:2" x14ac:dyDescent="0.2">
      <c r="B177" s="200"/>
    </row>
    <row r="178" spans="2:2" x14ac:dyDescent="0.2">
      <c r="B178" s="200"/>
    </row>
    <row r="179" spans="2:2" x14ac:dyDescent="0.2">
      <c r="B179" s="200"/>
    </row>
    <row r="180" spans="2:2" x14ac:dyDescent="0.2">
      <c r="B180" s="200"/>
    </row>
    <row r="181" spans="2:2" x14ac:dyDescent="0.2">
      <c r="B181" s="200"/>
    </row>
    <row r="182" spans="2:2" x14ac:dyDescent="0.2">
      <c r="B182" s="200"/>
    </row>
    <row r="183" spans="2:2" x14ac:dyDescent="0.2">
      <c r="B183" s="200"/>
    </row>
    <row r="184" spans="2:2" x14ac:dyDescent="0.2">
      <c r="B184" s="200"/>
    </row>
    <row r="185" spans="2:2" x14ac:dyDescent="0.2">
      <c r="B185" s="200"/>
    </row>
    <row r="186" spans="2:2" x14ac:dyDescent="0.2">
      <c r="B186" s="200"/>
    </row>
    <row r="187" spans="2:2" x14ac:dyDescent="0.2">
      <c r="B187" s="200"/>
    </row>
    <row r="188" spans="2:2" x14ac:dyDescent="0.2">
      <c r="B188" s="200"/>
    </row>
    <row r="189" spans="2:2" x14ac:dyDescent="0.2">
      <c r="B189" s="200"/>
    </row>
    <row r="190" spans="2:2" x14ac:dyDescent="0.2">
      <c r="B190" s="200"/>
    </row>
    <row r="191" spans="2:2" x14ac:dyDescent="0.2">
      <c r="B191" s="200"/>
    </row>
    <row r="192" spans="2:2" x14ac:dyDescent="0.2">
      <c r="B192" s="200"/>
    </row>
    <row r="193" spans="2:2" x14ac:dyDescent="0.2">
      <c r="B193" s="200"/>
    </row>
    <row r="194" spans="2:2" x14ac:dyDescent="0.2">
      <c r="B194" s="200"/>
    </row>
    <row r="195" spans="2:2" x14ac:dyDescent="0.2">
      <c r="B195" s="200"/>
    </row>
    <row r="196" spans="2:2" x14ac:dyDescent="0.2">
      <c r="B196" s="200"/>
    </row>
    <row r="197" spans="2:2" x14ac:dyDescent="0.2">
      <c r="B197" s="200"/>
    </row>
    <row r="198" spans="2:2" x14ac:dyDescent="0.2">
      <c r="B198" s="200"/>
    </row>
    <row r="199" spans="2:2" x14ac:dyDescent="0.2">
      <c r="B199" s="200"/>
    </row>
    <row r="200" spans="2:2" x14ac:dyDescent="0.2">
      <c r="B200" s="200"/>
    </row>
    <row r="201" spans="2:2" x14ac:dyDescent="0.2">
      <c r="B201" s="200"/>
    </row>
    <row r="202" spans="2:2" x14ac:dyDescent="0.2">
      <c r="B202" s="200"/>
    </row>
    <row r="203" spans="2:2" x14ac:dyDescent="0.2">
      <c r="B203" s="200"/>
    </row>
    <row r="204" spans="2:2" x14ac:dyDescent="0.2">
      <c r="B204" s="200"/>
    </row>
    <row r="205" spans="2:2" x14ac:dyDescent="0.2">
      <c r="B205" s="200"/>
    </row>
    <row r="206" spans="2:2" x14ac:dyDescent="0.2">
      <c r="B206" s="200"/>
    </row>
    <row r="207" spans="2:2" x14ac:dyDescent="0.2">
      <c r="B207" s="200"/>
    </row>
    <row r="208" spans="2:2" x14ac:dyDescent="0.2">
      <c r="B208" s="200"/>
    </row>
    <row r="209" spans="2:2" x14ac:dyDescent="0.2">
      <c r="B209" s="200"/>
    </row>
    <row r="210" spans="2:2" x14ac:dyDescent="0.2">
      <c r="B210" s="200"/>
    </row>
    <row r="211" spans="2:2" x14ac:dyDescent="0.2">
      <c r="B211" s="200"/>
    </row>
    <row r="212" spans="2:2" x14ac:dyDescent="0.2">
      <c r="B212" s="200"/>
    </row>
    <row r="213" spans="2:2" x14ac:dyDescent="0.2">
      <c r="B213" s="200"/>
    </row>
    <row r="214" spans="2:2" x14ac:dyDescent="0.2">
      <c r="B214" s="200"/>
    </row>
    <row r="215" spans="2:2" x14ac:dyDescent="0.2">
      <c r="B215" s="200"/>
    </row>
    <row r="216" spans="2:2" x14ac:dyDescent="0.2">
      <c r="B216" s="200"/>
    </row>
    <row r="217" spans="2:2" x14ac:dyDescent="0.2">
      <c r="B217" s="200"/>
    </row>
    <row r="218" spans="2:2" x14ac:dyDescent="0.2">
      <c r="B218" s="200"/>
    </row>
    <row r="219" spans="2:2" x14ac:dyDescent="0.2">
      <c r="B219" s="200"/>
    </row>
    <row r="220" spans="2:2" x14ac:dyDescent="0.2">
      <c r="B220" s="200"/>
    </row>
    <row r="221" spans="2:2" x14ac:dyDescent="0.2">
      <c r="B221" s="200"/>
    </row>
    <row r="222" spans="2:2" x14ac:dyDescent="0.2">
      <c r="B222" s="200"/>
    </row>
    <row r="223" spans="2:2" x14ac:dyDescent="0.2">
      <c r="B223" s="200"/>
    </row>
    <row r="224" spans="2:2" x14ac:dyDescent="0.2">
      <c r="B224" s="200"/>
    </row>
    <row r="225" spans="2:2" x14ac:dyDescent="0.2">
      <c r="B225" s="200"/>
    </row>
    <row r="226" spans="2:2" x14ac:dyDescent="0.2">
      <c r="B226" s="200"/>
    </row>
    <row r="227" spans="2:2" x14ac:dyDescent="0.2">
      <c r="B227" s="200"/>
    </row>
    <row r="228" spans="2:2" x14ac:dyDescent="0.2">
      <c r="B228" s="200"/>
    </row>
    <row r="229" spans="2:2" x14ac:dyDescent="0.2">
      <c r="B229" s="200"/>
    </row>
    <row r="230" spans="2:2" x14ac:dyDescent="0.2">
      <c r="B230" s="200"/>
    </row>
    <row r="231" spans="2:2" x14ac:dyDescent="0.2">
      <c r="B231" s="200"/>
    </row>
    <row r="232" spans="2:2" x14ac:dyDescent="0.2">
      <c r="B232" s="200"/>
    </row>
    <row r="233" spans="2:2" x14ac:dyDescent="0.2">
      <c r="B233" s="200"/>
    </row>
    <row r="234" spans="2:2" x14ac:dyDescent="0.2">
      <c r="B234" s="200"/>
    </row>
    <row r="235" spans="2:2" x14ac:dyDescent="0.2">
      <c r="B235" s="200"/>
    </row>
    <row r="236" spans="2:2" x14ac:dyDescent="0.2">
      <c r="B236" s="200"/>
    </row>
    <row r="237" spans="2:2" x14ac:dyDescent="0.2">
      <c r="B237" s="200"/>
    </row>
    <row r="238" spans="2:2" x14ac:dyDescent="0.2">
      <c r="B238" s="200"/>
    </row>
    <row r="239" spans="2:2" x14ac:dyDescent="0.2">
      <c r="B239" s="200"/>
    </row>
    <row r="240" spans="2:2" x14ac:dyDescent="0.2">
      <c r="B240" s="200"/>
    </row>
    <row r="241" spans="2:2" x14ac:dyDescent="0.2">
      <c r="B241" s="200"/>
    </row>
    <row r="242" spans="2:2" x14ac:dyDescent="0.2">
      <c r="B242" s="200"/>
    </row>
    <row r="243" spans="2:2" x14ac:dyDescent="0.2">
      <c r="B243" s="200"/>
    </row>
    <row r="244" spans="2:2" x14ac:dyDescent="0.2">
      <c r="B244" s="200"/>
    </row>
    <row r="245" spans="2:2" x14ac:dyDescent="0.2">
      <c r="B245" s="200"/>
    </row>
    <row r="246" spans="2:2" x14ac:dyDescent="0.2">
      <c r="B246" s="200"/>
    </row>
    <row r="247" spans="2:2" x14ac:dyDescent="0.2">
      <c r="B247" s="200"/>
    </row>
    <row r="248" spans="2:2" x14ac:dyDescent="0.2">
      <c r="B248" s="200"/>
    </row>
    <row r="249" spans="2:2" x14ac:dyDescent="0.2">
      <c r="B249" s="200"/>
    </row>
    <row r="250" spans="2:2" x14ac:dyDescent="0.2">
      <c r="B250" s="200"/>
    </row>
    <row r="251" spans="2:2" x14ac:dyDescent="0.2">
      <c r="B251" s="200"/>
    </row>
    <row r="252" spans="2:2" x14ac:dyDescent="0.2">
      <c r="B252" s="200"/>
    </row>
    <row r="253" spans="2:2" x14ac:dyDescent="0.2">
      <c r="B253" s="200"/>
    </row>
    <row r="254" spans="2:2" x14ac:dyDescent="0.2">
      <c r="B254" s="200"/>
    </row>
    <row r="255" spans="2:2" x14ac:dyDescent="0.2">
      <c r="B255" s="200"/>
    </row>
    <row r="256" spans="2:2" x14ac:dyDescent="0.2">
      <c r="B256" s="200"/>
    </row>
    <row r="257" spans="2:2" x14ac:dyDescent="0.2">
      <c r="B257" s="200"/>
    </row>
    <row r="258" spans="2:2" x14ac:dyDescent="0.2">
      <c r="B258" s="200"/>
    </row>
    <row r="259" spans="2:2" x14ac:dyDescent="0.2">
      <c r="B259" s="200"/>
    </row>
    <row r="260" spans="2:2" x14ac:dyDescent="0.2">
      <c r="B260" s="200"/>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83AE6-1530-4C1C-9BCB-35AD0442B50E}">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7" customWidth="1"/>
    <col min="2" max="2" width="13.28515625" style="17" customWidth="1"/>
    <col min="3" max="3" width="11.42578125" style="183" customWidth="1"/>
    <col min="4" max="4" width="25.5703125" style="28" customWidth="1"/>
    <col min="5" max="5" width="10.42578125" style="26" customWidth="1"/>
    <col min="6" max="6" width="12.28515625" style="37" hidden="1" customWidth="1"/>
    <col min="7" max="7" width="9.42578125" style="37" hidden="1" customWidth="1"/>
    <col min="8" max="8" width="7.5703125" style="37" hidden="1" customWidth="1"/>
    <col min="9" max="9" width="14.5703125" style="37" hidden="1" customWidth="1"/>
    <col min="10" max="10" width="11.28515625" style="37" customWidth="1"/>
    <col min="11" max="11" width="12.5703125" style="37" customWidth="1"/>
    <col min="12" max="12" width="11.5703125" style="37" hidden="1" customWidth="1"/>
    <col min="13" max="13" width="11.42578125" style="37" customWidth="1"/>
    <col min="14" max="14" width="11.140625" style="26" hidden="1" customWidth="1"/>
    <col min="15" max="15" width="13.28515625" style="26" hidden="1" customWidth="1"/>
    <col min="16" max="16" width="12.42578125" style="26" hidden="1" customWidth="1"/>
    <col min="17" max="17" width="16" style="26" hidden="1" customWidth="1"/>
    <col min="18" max="256" width="9.140625" style="17"/>
    <col min="257" max="257" width="0.7109375" style="17" customWidth="1"/>
    <col min="258" max="258" width="13.28515625" style="17" customWidth="1"/>
    <col min="259" max="259" width="11.42578125" style="17" customWidth="1"/>
    <col min="260" max="260" width="25.5703125" style="17" customWidth="1"/>
    <col min="261" max="261" width="10.42578125" style="17" customWidth="1"/>
    <col min="262" max="265" width="0" style="17" hidden="1" customWidth="1"/>
    <col min="266" max="266" width="11.28515625" style="17" customWidth="1"/>
    <col min="267" max="267" width="12.5703125" style="17" customWidth="1"/>
    <col min="268" max="268" width="0" style="17" hidden="1" customWidth="1"/>
    <col min="269" max="269" width="11.42578125" style="17" customWidth="1"/>
    <col min="270" max="273" width="0" style="17" hidden="1" customWidth="1"/>
    <col min="274" max="512" width="9.140625" style="17"/>
    <col min="513" max="513" width="0.7109375" style="17" customWidth="1"/>
    <col min="514" max="514" width="13.28515625" style="17" customWidth="1"/>
    <col min="515" max="515" width="11.42578125" style="17" customWidth="1"/>
    <col min="516" max="516" width="25.5703125" style="17" customWidth="1"/>
    <col min="517" max="517" width="10.42578125" style="17" customWidth="1"/>
    <col min="518" max="521" width="0" style="17" hidden="1" customWidth="1"/>
    <col min="522" max="522" width="11.28515625" style="17" customWidth="1"/>
    <col min="523" max="523" width="12.5703125" style="17" customWidth="1"/>
    <col min="524" max="524" width="0" style="17" hidden="1" customWidth="1"/>
    <col min="525" max="525" width="11.42578125" style="17" customWidth="1"/>
    <col min="526" max="529" width="0" style="17" hidden="1" customWidth="1"/>
    <col min="530" max="768" width="9.140625" style="17"/>
    <col min="769" max="769" width="0.7109375" style="17" customWidth="1"/>
    <col min="770" max="770" width="13.28515625" style="17" customWidth="1"/>
    <col min="771" max="771" width="11.42578125" style="17" customWidth="1"/>
    <col min="772" max="772" width="25.5703125" style="17" customWidth="1"/>
    <col min="773" max="773" width="10.42578125" style="17" customWidth="1"/>
    <col min="774" max="777" width="0" style="17" hidden="1" customWidth="1"/>
    <col min="778" max="778" width="11.28515625" style="17" customWidth="1"/>
    <col min="779" max="779" width="12.5703125" style="17" customWidth="1"/>
    <col min="780" max="780" width="0" style="17" hidden="1" customWidth="1"/>
    <col min="781" max="781" width="11.42578125" style="17" customWidth="1"/>
    <col min="782" max="785" width="0" style="17" hidden="1" customWidth="1"/>
    <col min="786" max="1024" width="9.140625" style="17"/>
    <col min="1025" max="1025" width="0.7109375" style="17" customWidth="1"/>
    <col min="1026" max="1026" width="13.28515625" style="17" customWidth="1"/>
    <col min="1027" max="1027" width="11.42578125" style="17" customWidth="1"/>
    <col min="1028" max="1028" width="25.5703125" style="17" customWidth="1"/>
    <col min="1029" max="1029" width="10.42578125" style="17" customWidth="1"/>
    <col min="1030" max="1033" width="0" style="17" hidden="1" customWidth="1"/>
    <col min="1034" max="1034" width="11.28515625" style="17" customWidth="1"/>
    <col min="1035" max="1035" width="12.5703125" style="17" customWidth="1"/>
    <col min="1036" max="1036" width="0" style="17" hidden="1" customWidth="1"/>
    <col min="1037" max="1037" width="11.42578125" style="17" customWidth="1"/>
    <col min="1038" max="1041" width="0" style="17" hidden="1" customWidth="1"/>
    <col min="1042" max="1280" width="9.140625" style="17"/>
    <col min="1281" max="1281" width="0.7109375" style="17" customWidth="1"/>
    <col min="1282" max="1282" width="13.28515625" style="17" customWidth="1"/>
    <col min="1283" max="1283" width="11.42578125" style="17" customWidth="1"/>
    <col min="1284" max="1284" width="25.5703125" style="17" customWidth="1"/>
    <col min="1285" max="1285" width="10.42578125" style="17" customWidth="1"/>
    <col min="1286" max="1289" width="0" style="17" hidden="1" customWidth="1"/>
    <col min="1290" max="1290" width="11.28515625" style="17" customWidth="1"/>
    <col min="1291" max="1291" width="12.5703125" style="17" customWidth="1"/>
    <col min="1292" max="1292" width="0" style="17" hidden="1" customWidth="1"/>
    <col min="1293" max="1293" width="11.42578125" style="17" customWidth="1"/>
    <col min="1294" max="1297" width="0" style="17" hidden="1" customWidth="1"/>
    <col min="1298" max="1536" width="9.140625" style="17"/>
    <col min="1537" max="1537" width="0.7109375" style="17" customWidth="1"/>
    <col min="1538" max="1538" width="13.28515625" style="17" customWidth="1"/>
    <col min="1539" max="1539" width="11.42578125" style="17" customWidth="1"/>
    <col min="1540" max="1540" width="25.5703125" style="17" customWidth="1"/>
    <col min="1541" max="1541" width="10.42578125" style="17" customWidth="1"/>
    <col min="1542" max="1545" width="0" style="17" hidden="1" customWidth="1"/>
    <col min="1546" max="1546" width="11.28515625" style="17" customWidth="1"/>
    <col min="1547" max="1547" width="12.5703125" style="17" customWidth="1"/>
    <col min="1548" max="1548" width="0" style="17" hidden="1" customWidth="1"/>
    <col min="1549" max="1549" width="11.42578125" style="17" customWidth="1"/>
    <col min="1550" max="1553" width="0" style="17" hidden="1" customWidth="1"/>
    <col min="1554" max="1792" width="9.140625" style="17"/>
    <col min="1793" max="1793" width="0.7109375" style="17" customWidth="1"/>
    <col min="1794" max="1794" width="13.28515625" style="17" customWidth="1"/>
    <col min="1795" max="1795" width="11.42578125" style="17" customWidth="1"/>
    <col min="1796" max="1796" width="25.5703125" style="17" customWidth="1"/>
    <col min="1797" max="1797" width="10.42578125" style="17" customWidth="1"/>
    <col min="1798" max="1801" width="0" style="17" hidden="1" customWidth="1"/>
    <col min="1802" max="1802" width="11.28515625" style="17" customWidth="1"/>
    <col min="1803" max="1803" width="12.5703125" style="17" customWidth="1"/>
    <col min="1804" max="1804" width="0" style="17" hidden="1" customWidth="1"/>
    <col min="1805" max="1805" width="11.42578125" style="17" customWidth="1"/>
    <col min="1806" max="1809" width="0" style="17" hidden="1" customWidth="1"/>
    <col min="1810" max="2048" width="9.140625" style="17"/>
    <col min="2049" max="2049" width="0.7109375" style="17" customWidth="1"/>
    <col min="2050" max="2050" width="13.28515625" style="17" customWidth="1"/>
    <col min="2051" max="2051" width="11.42578125" style="17" customWidth="1"/>
    <col min="2052" max="2052" width="25.5703125" style="17" customWidth="1"/>
    <col min="2053" max="2053" width="10.42578125" style="17" customWidth="1"/>
    <col min="2054" max="2057" width="0" style="17" hidden="1" customWidth="1"/>
    <col min="2058" max="2058" width="11.28515625" style="17" customWidth="1"/>
    <col min="2059" max="2059" width="12.5703125" style="17" customWidth="1"/>
    <col min="2060" max="2060" width="0" style="17" hidden="1" customWidth="1"/>
    <col min="2061" max="2061" width="11.42578125" style="17" customWidth="1"/>
    <col min="2062" max="2065" width="0" style="17" hidden="1" customWidth="1"/>
    <col min="2066" max="2304" width="9.140625" style="17"/>
    <col min="2305" max="2305" width="0.7109375" style="17" customWidth="1"/>
    <col min="2306" max="2306" width="13.28515625" style="17" customWidth="1"/>
    <col min="2307" max="2307" width="11.42578125" style="17" customWidth="1"/>
    <col min="2308" max="2308" width="25.5703125" style="17" customWidth="1"/>
    <col min="2309" max="2309" width="10.42578125" style="17" customWidth="1"/>
    <col min="2310" max="2313" width="0" style="17" hidden="1" customWidth="1"/>
    <col min="2314" max="2314" width="11.28515625" style="17" customWidth="1"/>
    <col min="2315" max="2315" width="12.5703125" style="17" customWidth="1"/>
    <col min="2316" max="2316" width="0" style="17" hidden="1" customWidth="1"/>
    <col min="2317" max="2317" width="11.42578125" style="17" customWidth="1"/>
    <col min="2318" max="2321" width="0" style="17" hidden="1" customWidth="1"/>
    <col min="2322" max="2560" width="9.140625" style="17"/>
    <col min="2561" max="2561" width="0.7109375" style="17" customWidth="1"/>
    <col min="2562" max="2562" width="13.28515625" style="17" customWidth="1"/>
    <col min="2563" max="2563" width="11.42578125" style="17" customWidth="1"/>
    <col min="2564" max="2564" width="25.5703125" style="17" customWidth="1"/>
    <col min="2565" max="2565" width="10.42578125" style="17" customWidth="1"/>
    <col min="2566" max="2569" width="0" style="17" hidden="1" customWidth="1"/>
    <col min="2570" max="2570" width="11.28515625" style="17" customWidth="1"/>
    <col min="2571" max="2571" width="12.5703125" style="17" customWidth="1"/>
    <col min="2572" max="2572" width="0" style="17" hidden="1" customWidth="1"/>
    <col min="2573" max="2573" width="11.42578125" style="17" customWidth="1"/>
    <col min="2574" max="2577" width="0" style="17" hidden="1" customWidth="1"/>
    <col min="2578" max="2816" width="9.140625" style="17"/>
    <col min="2817" max="2817" width="0.7109375" style="17" customWidth="1"/>
    <col min="2818" max="2818" width="13.28515625" style="17" customWidth="1"/>
    <col min="2819" max="2819" width="11.42578125" style="17" customWidth="1"/>
    <col min="2820" max="2820" width="25.5703125" style="17" customWidth="1"/>
    <col min="2821" max="2821" width="10.42578125" style="17" customWidth="1"/>
    <col min="2822" max="2825" width="0" style="17" hidden="1" customWidth="1"/>
    <col min="2826" max="2826" width="11.28515625" style="17" customWidth="1"/>
    <col min="2827" max="2827" width="12.5703125" style="17" customWidth="1"/>
    <col min="2828" max="2828" width="0" style="17" hidden="1" customWidth="1"/>
    <col min="2829" max="2829" width="11.42578125" style="17" customWidth="1"/>
    <col min="2830" max="2833" width="0" style="17" hidden="1" customWidth="1"/>
    <col min="2834" max="3072" width="9.140625" style="17"/>
    <col min="3073" max="3073" width="0.7109375" style="17" customWidth="1"/>
    <col min="3074" max="3074" width="13.28515625" style="17" customWidth="1"/>
    <col min="3075" max="3075" width="11.42578125" style="17" customWidth="1"/>
    <col min="3076" max="3076" width="25.5703125" style="17" customWidth="1"/>
    <col min="3077" max="3077" width="10.42578125" style="17" customWidth="1"/>
    <col min="3078" max="3081" width="0" style="17" hidden="1" customWidth="1"/>
    <col min="3082" max="3082" width="11.28515625" style="17" customWidth="1"/>
    <col min="3083" max="3083" width="12.5703125" style="17" customWidth="1"/>
    <col min="3084" max="3084" width="0" style="17" hidden="1" customWidth="1"/>
    <col min="3085" max="3085" width="11.42578125" style="17" customWidth="1"/>
    <col min="3086" max="3089" width="0" style="17" hidden="1" customWidth="1"/>
    <col min="3090" max="3328" width="9.140625" style="17"/>
    <col min="3329" max="3329" width="0.7109375" style="17" customWidth="1"/>
    <col min="3330" max="3330" width="13.28515625" style="17" customWidth="1"/>
    <col min="3331" max="3331" width="11.42578125" style="17" customWidth="1"/>
    <col min="3332" max="3332" width="25.5703125" style="17" customWidth="1"/>
    <col min="3333" max="3333" width="10.42578125" style="17" customWidth="1"/>
    <col min="3334" max="3337" width="0" style="17" hidden="1" customWidth="1"/>
    <col min="3338" max="3338" width="11.28515625" style="17" customWidth="1"/>
    <col min="3339" max="3339" width="12.5703125" style="17" customWidth="1"/>
    <col min="3340" max="3340" width="0" style="17" hidden="1" customWidth="1"/>
    <col min="3341" max="3341" width="11.42578125" style="17" customWidth="1"/>
    <col min="3342" max="3345" width="0" style="17" hidden="1" customWidth="1"/>
    <col min="3346" max="3584" width="9.140625" style="17"/>
    <col min="3585" max="3585" width="0.7109375" style="17" customWidth="1"/>
    <col min="3586" max="3586" width="13.28515625" style="17" customWidth="1"/>
    <col min="3587" max="3587" width="11.42578125" style="17" customWidth="1"/>
    <col min="3588" max="3588" width="25.5703125" style="17" customWidth="1"/>
    <col min="3589" max="3589" width="10.42578125" style="17" customWidth="1"/>
    <col min="3590" max="3593" width="0" style="17" hidden="1" customWidth="1"/>
    <col min="3594" max="3594" width="11.28515625" style="17" customWidth="1"/>
    <col min="3595" max="3595" width="12.5703125" style="17" customWidth="1"/>
    <col min="3596" max="3596" width="0" style="17" hidden="1" customWidth="1"/>
    <col min="3597" max="3597" width="11.42578125" style="17" customWidth="1"/>
    <col min="3598" max="3601" width="0" style="17" hidden="1" customWidth="1"/>
    <col min="3602" max="3840" width="9.140625" style="17"/>
    <col min="3841" max="3841" width="0.7109375" style="17" customWidth="1"/>
    <col min="3842" max="3842" width="13.28515625" style="17" customWidth="1"/>
    <col min="3843" max="3843" width="11.42578125" style="17" customWidth="1"/>
    <col min="3844" max="3844" width="25.5703125" style="17" customWidth="1"/>
    <col min="3845" max="3845" width="10.42578125" style="17" customWidth="1"/>
    <col min="3846" max="3849" width="0" style="17" hidden="1" customWidth="1"/>
    <col min="3850" max="3850" width="11.28515625" style="17" customWidth="1"/>
    <col min="3851" max="3851" width="12.5703125" style="17" customWidth="1"/>
    <col min="3852" max="3852" width="0" style="17" hidden="1" customWidth="1"/>
    <col min="3853" max="3853" width="11.42578125" style="17" customWidth="1"/>
    <col min="3854" max="3857" width="0" style="17" hidden="1" customWidth="1"/>
    <col min="3858" max="4096" width="9.140625" style="17"/>
    <col min="4097" max="4097" width="0.7109375" style="17" customWidth="1"/>
    <col min="4098" max="4098" width="13.28515625" style="17" customWidth="1"/>
    <col min="4099" max="4099" width="11.42578125" style="17" customWidth="1"/>
    <col min="4100" max="4100" width="25.5703125" style="17" customWidth="1"/>
    <col min="4101" max="4101" width="10.42578125" style="17" customWidth="1"/>
    <col min="4102" max="4105" width="0" style="17" hidden="1" customWidth="1"/>
    <col min="4106" max="4106" width="11.28515625" style="17" customWidth="1"/>
    <col min="4107" max="4107" width="12.5703125" style="17" customWidth="1"/>
    <col min="4108" max="4108" width="0" style="17" hidden="1" customWidth="1"/>
    <col min="4109" max="4109" width="11.42578125" style="17" customWidth="1"/>
    <col min="4110" max="4113" width="0" style="17" hidden="1" customWidth="1"/>
    <col min="4114" max="4352" width="9.140625" style="17"/>
    <col min="4353" max="4353" width="0.7109375" style="17" customWidth="1"/>
    <col min="4354" max="4354" width="13.28515625" style="17" customWidth="1"/>
    <col min="4355" max="4355" width="11.42578125" style="17" customWidth="1"/>
    <col min="4356" max="4356" width="25.5703125" style="17" customWidth="1"/>
    <col min="4357" max="4357" width="10.42578125" style="17" customWidth="1"/>
    <col min="4358" max="4361" width="0" style="17" hidden="1" customWidth="1"/>
    <col min="4362" max="4362" width="11.28515625" style="17" customWidth="1"/>
    <col min="4363" max="4363" width="12.5703125" style="17" customWidth="1"/>
    <col min="4364" max="4364" width="0" style="17" hidden="1" customWidth="1"/>
    <col min="4365" max="4365" width="11.42578125" style="17" customWidth="1"/>
    <col min="4366" max="4369" width="0" style="17" hidden="1" customWidth="1"/>
    <col min="4370" max="4608" width="9.140625" style="17"/>
    <col min="4609" max="4609" width="0.7109375" style="17" customWidth="1"/>
    <col min="4610" max="4610" width="13.28515625" style="17" customWidth="1"/>
    <col min="4611" max="4611" width="11.42578125" style="17" customWidth="1"/>
    <col min="4612" max="4612" width="25.5703125" style="17" customWidth="1"/>
    <col min="4613" max="4613" width="10.42578125" style="17" customWidth="1"/>
    <col min="4614" max="4617" width="0" style="17" hidden="1" customWidth="1"/>
    <col min="4618" max="4618" width="11.28515625" style="17" customWidth="1"/>
    <col min="4619" max="4619" width="12.5703125" style="17" customWidth="1"/>
    <col min="4620" max="4620" width="0" style="17" hidden="1" customWidth="1"/>
    <col min="4621" max="4621" width="11.42578125" style="17" customWidth="1"/>
    <col min="4622" max="4625" width="0" style="17" hidden="1" customWidth="1"/>
    <col min="4626" max="4864" width="9.140625" style="17"/>
    <col min="4865" max="4865" width="0.7109375" style="17" customWidth="1"/>
    <col min="4866" max="4866" width="13.28515625" style="17" customWidth="1"/>
    <col min="4867" max="4867" width="11.42578125" style="17" customWidth="1"/>
    <col min="4868" max="4868" width="25.5703125" style="17" customWidth="1"/>
    <col min="4869" max="4869" width="10.42578125" style="17" customWidth="1"/>
    <col min="4870" max="4873" width="0" style="17" hidden="1" customWidth="1"/>
    <col min="4874" max="4874" width="11.28515625" style="17" customWidth="1"/>
    <col min="4875" max="4875" width="12.5703125" style="17" customWidth="1"/>
    <col min="4876" max="4876" width="0" style="17" hidden="1" customWidth="1"/>
    <col min="4877" max="4877" width="11.42578125" style="17" customWidth="1"/>
    <col min="4878" max="4881" width="0" style="17" hidden="1" customWidth="1"/>
    <col min="4882" max="5120" width="9.140625" style="17"/>
    <col min="5121" max="5121" width="0.7109375" style="17" customWidth="1"/>
    <col min="5122" max="5122" width="13.28515625" style="17" customWidth="1"/>
    <col min="5123" max="5123" width="11.42578125" style="17" customWidth="1"/>
    <col min="5124" max="5124" width="25.5703125" style="17" customWidth="1"/>
    <col min="5125" max="5125" width="10.42578125" style="17" customWidth="1"/>
    <col min="5126" max="5129" width="0" style="17" hidden="1" customWidth="1"/>
    <col min="5130" max="5130" width="11.28515625" style="17" customWidth="1"/>
    <col min="5131" max="5131" width="12.5703125" style="17" customWidth="1"/>
    <col min="5132" max="5132" width="0" style="17" hidden="1" customWidth="1"/>
    <col min="5133" max="5133" width="11.42578125" style="17" customWidth="1"/>
    <col min="5134" max="5137" width="0" style="17" hidden="1" customWidth="1"/>
    <col min="5138" max="5376" width="9.140625" style="17"/>
    <col min="5377" max="5377" width="0.7109375" style="17" customWidth="1"/>
    <col min="5378" max="5378" width="13.28515625" style="17" customWidth="1"/>
    <col min="5379" max="5379" width="11.42578125" style="17" customWidth="1"/>
    <col min="5380" max="5380" width="25.5703125" style="17" customWidth="1"/>
    <col min="5381" max="5381" width="10.42578125" style="17" customWidth="1"/>
    <col min="5382" max="5385" width="0" style="17" hidden="1" customWidth="1"/>
    <col min="5386" max="5386" width="11.28515625" style="17" customWidth="1"/>
    <col min="5387" max="5387" width="12.5703125" style="17" customWidth="1"/>
    <col min="5388" max="5388" width="0" style="17" hidden="1" customWidth="1"/>
    <col min="5389" max="5389" width="11.42578125" style="17" customWidth="1"/>
    <col min="5390" max="5393" width="0" style="17" hidden="1" customWidth="1"/>
    <col min="5394" max="5632" width="9.140625" style="17"/>
    <col min="5633" max="5633" width="0.7109375" style="17" customWidth="1"/>
    <col min="5634" max="5634" width="13.28515625" style="17" customWidth="1"/>
    <col min="5635" max="5635" width="11.42578125" style="17" customWidth="1"/>
    <col min="5636" max="5636" width="25.5703125" style="17" customWidth="1"/>
    <col min="5637" max="5637" width="10.42578125" style="17" customWidth="1"/>
    <col min="5638" max="5641" width="0" style="17" hidden="1" customWidth="1"/>
    <col min="5642" max="5642" width="11.28515625" style="17" customWidth="1"/>
    <col min="5643" max="5643" width="12.5703125" style="17" customWidth="1"/>
    <col min="5644" max="5644" width="0" style="17" hidden="1" customWidth="1"/>
    <col min="5645" max="5645" width="11.42578125" style="17" customWidth="1"/>
    <col min="5646" max="5649" width="0" style="17" hidden="1" customWidth="1"/>
    <col min="5650" max="5888" width="9.140625" style="17"/>
    <col min="5889" max="5889" width="0.7109375" style="17" customWidth="1"/>
    <col min="5890" max="5890" width="13.28515625" style="17" customWidth="1"/>
    <col min="5891" max="5891" width="11.42578125" style="17" customWidth="1"/>
    <col min="5892" max="5892" width="25.5703125" style="17" customWidth="1"/>
    <col min="5893" max="5893" width="10.42578125" style="17" customWidth="1"/>
    <col min="5894" max="5897" width="0" style="17" hidden="1" customWidth="1"/>
    <col min="5898" max="5898" width="11.28515625" style="17" customWidth="1"/>
    <col min="5899" max="5899" width="12.5703125" style="17" customWidth="1"/>
    <col min="5900" max="5900" width="0" style="17" hidden="1" customWidth="1"/>
    <col min="5901" max="5901" width="11.42578125" style="17" customWidth="1"/>
    <col min="5902" max="5905" width="0" style="17" hidden="1" customWidth="1"/>
    <col min="5906" max="6144" width="9.140625" style="17"/>
    <col min="6145" max="6145" width="0.7109375" style="17" customWidth="1"/>
    <col min="6146" max="6146" width="13.28515625" style="17" customWidth="1"/>
    <col min="6147" max="6147" width="11.42578125" style="17" customWidth="1"/>
    <col min="6148" max="6148" width="25.5703125" style="17" customWidth="1"/>
    <col min="6149" max="6149" width="10.42578125" style="17" customWidth="1"/>
    <col min="6150" max="6153" width="0" style="17" hidden="1" customWidth="1"/>
    <col min="6154" max="6154" width="11.28515625" style="17" customWidth="1"/>
    <col min="6155" max="6155" width="12.5703125" style="17" customWidth="1"/>
    <col min="6156" max="6156" width="0" style="17" hidden="1" customWidth="1"/>
    <col min="6157" max="6157" width="11.42578125" style="17" customWidth="1"/>
    <col min="6158" max="6161" width="0" style="17" hidden="1" customWidth="1"/>
    <col min="6162" max="6400" width="9.140625" style="17"/>
    <col min="6401" max="6401" width="0.7109375" style="17" customWidth="1"/>
    <col min="6402" max="6402" width="13.28515625" style="17" customWidth="1"/>
    <col min="6403" max="6403" width="11.42578125" style="17" customWidth="1"/>
    <col min="6404" max="6404" width="25.5703125" style="17" customWidth="1"/>
    <col min="6405" max="6405" width="10.42578125" style="17" customWidth="1"/>
    <col min="6406" max="6409" width="0" style="17" hidden="1" customWidth="1"/>
    <col min="6410" max="6410" width="11.28515625" style="17" customWidth="1"/>
    <col min="6411" max="6411" width="12.5703125" style="17" customWidth="1"/>
    <col min="6412" max="6412" width="0" style="17" hidden="1" customWidth="1"/>
    <col min="6413" max="6413" width="11.42578125" style="17" customWidth="1"/>
    <col min="6414" max="6417" width="0" style="17" hidden="1" customWidth="1"/>
    <col min="6418" max="6656" width="9.140625" style="17"/>
    <col min="6657" max="6657" width="0.7109375" style="17" customWidth="1"/>
    <col min="6658" max="6658" width="13.28515625" style="17" customWidth="1"/>
    <col min="6659" max="6659" width="11.42578125" style="17" customWidth="1"/>
    <col min="6660" max="6660" width="25.5703125" style="17" customWidth="1"/>
    <col min="6661" max="6661" width="10.42578125" style="17" customWidth="1"/>
    <col min="6662" max="6665" width="0" style="17" hidden="1" customWidth="1"/>
    <col min="6666" max="6666" width="11.28515625" style="17" customWidth="1"/>
    <col min="6667" max="6667" width="12.5703125" style="17" customWidth="1"/>
    <col min="6668" max="6668" width="0" style="17" hidden="1" customWidth="1"/>
    <col min="6669" max="6669" width="11.42578125" style="17" customWidth="1"/>
    <col min="6670" max="6673" width="0" style="17" hidden="1" customWidth="1"/>
    <col min="6674" max="6912" width="9.140625" style="17"/>
    <col min="6913" max="6913" width="0.7109375" style="17" customWidth="1"/>
    <col min="6914" max="6914" width="13.28515625" style="17" customWidth="1"/>
    <col min="6915" max="6915" width="11.42578125" style="17" customWidth="1"/>
    <col min="6916" max="6916" width="25.5703125" style="17" customWidth="1"/>
    <col min="6917" max="6917" width="10.42578125" style="17" customWidth="1"/>
    <col min="6918" max="6921" width="0" style="17" hidden="1" customWidth="1"/>
    <col min="6922" max="6922" width="11.28515625" style="17" customWidth="1"/>
    <col min="6923" max="6923" width="12.5703125" style="17" customWidth="1"/>
    <col min="6924" max="6924" width="0" style="17" hidden="1" customWidth="1"/>
    <col min="6925" max="6925" width="11.42578125" style="17" customWidth="1"/>
    <col min="6926" max="6929" width="0" style="17" hidden="1" customWidth="1"/>
    <col min="6930" max="7168" width="9.140625" style="17"/>
    <col min="7169" max="7169" width="0.7109375" style="17" customWidth="1"/>
    <col min="7170" max="7170" width="13.28515625" style="17" customWidth="1"/>
    <col min="7171" max="7171" width="11.42578125" style="17" customWidth="1"/>
    <col min="7172" max="7172" width="25.5703125" style="17" customWidth="1"/>
    <col min="7173" max="7173" width="10.42578125" style="17" customWidth="1"/>
    <col min="7174" max="7177" width="0" style="17" hidden="1" customWidth="1"/>
    <col min="7178" max="7178" width="11.28515625" style="17" customWidth="1"/>
    <col min="7179" max="7179" width="12.5703125" style="17" customWidth="1"/>
    <col min="7180" max="7180" width="0" style="17" hidden="1" customWidth="1"/>
    <col min="7181" max="7181" width="11.42578125" style="17" customWidth="1"/>
    <col min="7182" max="7185" width="0" style="17" hidden="1" customWidth="1"/>
    <col min="7186" max="7424" width="9.140625" style="17"/>
    <col min="7425" max="7425" width="0.7109375" style="17" customWidth="1"/>
    <col min="7426" max="7426" width="13.28515625" style="17" customWidth="1"/>
    <col min="7427" max="7427" width="11.42578125" style="17" customWidth="1"/>
    <col min="7428" max="7428" width="25.5703125" style="17" customWidth="1"/>
    <col min="7429" max="7429" width="10.42578125" style="17" customWidth="1"/>
    <col min="7430" max="7433" width="0" style="17" hidden="1" customWidth="1"/>
    <col min="7434" max="7434" width="11.28515625" style="17" customWidth="1"/>
    <col min="7435" max="7435" width="12.5703125" style="17" customWidth="1"/>
    <col min="7436" max="7436" width="0" style="17" hidden="1" customWidth="1"/>
    <col min="7437" max="7437" width="11.42578125" style="17" customWidth="1"/>
    <col min="7438" max="7441" width="0" style="17" hidden="1" customWidth="1"/>
    <col min="7442" max="7680" width="9.140625" style="17"/>
    <col min="7681" max="7681" width="0.7109375" style="17" customWidth="1"/>
    <col min="7682" max="7682" width="13.28515625" style="17" customWidth="1"/>
    <col min="7683" max="7683" width="11.42578125" style="17" customWidth="1"/>
    <col min="7684" max="7684" width="25.5703125" style="17" customWidth="1"/>
    <col min="7685" max="7685" width="10.42578125" style="17" customWidth="1"/>
    <col min="7686" max="7689" width="0" style="17" hidden="1" customWidth="1"/>
    <col min="7690" max="7690" width="11.28515625" style="17" customWidth="1"/>
    <col min="7691" max="7691" width="12.5703125" style="17" customWidth="1"/>
    <col min="7692" max="7692" width="0" style="17" hidden="1" customWidth="1"/>
    <col min="7693" max="7693" width="11.42578125" style="17" customWidth="1"/>
    <col min="7694" max="7697" width="0" style="17" hidden="1" customWidth="1"/>
    <col min="7698" max="7936" width="9.140625" style="17"/>
    <col min="7937" max="7937" width="0.7109375" style="17" customWidth="1"/>
    <col min="7938" max="7938" width="13.28515625" style="17" customWidth="1"/>
    <col min="7939" max="7939" width="11.42578125" style="17" customWidth="1"/>
    <col min="7940" max="7940" width="25.5703125" style="17" customWidth="1"/>
    <col min="7941" max="7941" width="10.42578125" style="17" customWidth="1"/>
    <col min="7942" max="7945" width="0" style="17" hidden="1" customWidth="1"/>
    <col min="7946" max="7946" width="11.28515625" style="17" customWidth="1"/>
    <col min="7947" max="7947" width="12.5703125" style="17" customWidth="1"/>
    <col min="7948" max="7948" width="0" style="17" hidden="1" customWidth="1"/>
    <col min="7949" max="7949" width="11.42578125" style="17" customWidth="1"/>
    <col min="7950" max="7953" width="0" style="17" hidden="1" customWidth="1"/>
    <col min="7954" max="8192" width="9.140625" style="17"/>
    <col min="8193" max="8193" width="0.7109375" style="17" customWidth="1"/>
    <col min="8194" max="8194" width="13.28515625" style="17" customWidth="1"/>
    <col min="8195" max="8195" width="11.42578125" style="17" customWidth="1"/>
    <col min="8196" max="8196" width="25.5703125" style="17" customWidth="1"/>
    <col min="8197" max="8197" width="10.42578125" style="17" customWidth="1"/>
    <col min="8198" max="8201" width="0" style="17" hidden="1" customWidth="1"/>
    <col min="8202" max="8202" width="11.28515625" style="17" customWidth="1"/>
    <col min="8203" max="8203" width="12.5703125" style="17" customWidth="1"/>
    <col min="8204" max="8204" width="0" style="17" hidden="1" customWidth="1"/>
    <col min="8205" max="8205" width="11.42578125" style="17" customWidth="1"/>
    <col min="8206" max="8209" width="0" style="17" hidden="1" customWidth="1"/>
    <col min="8210" max="8448" width="9.140625" style="17"/>
    <col min="8449" max="8449" width="0.7109375" style="17" customWidth="1"/>
    <col min="8450" max="8450" width="13.28515625" style="17" customWidth="1"/>
    <col min="8451" max="8451" width="11.42578125" style="17" customWidth="1"/>
    <col min="8452" max="8452" width="25.5703125" style="17" customWidth="1"/>
    <col min="8453" max="8453" width="10.42578125" style="17" customWidth="1"/>
    <col min="8454" max="8457" width="0" style="17" hidden="1" customWidth="1"/>
    <col min="8458" max="8458" width="11.28515625" style="17" customWidth="1"/>
    <col min="8459" max="8459" width="12.5703125" style="17" customWidth="1"/>
    <col min="8460" max="8460" width="0" style="17" hidden="1" customWidth="1"/>
    <col min="8461" max="8461" width="11.42578125" style="17" customWidth="1"/>
    <col min="8462" max="8465" width="0" style="17" hidden="1" customWidth="1"/>
    <col min="8466" max="8704" width="9.140625" style="17"/>
    <col min="8705" max="8705" width="0.7109375" style="17" customWidth="1"/>
    <col min="8706" max="8706" width="13.28515625" style="17" customWidth="1"/>
    <col min="8707" max="8707" width="11.42578125" style="17" customWidth="1"/>
    <col min="8708" max="8708" width="25.5703125" style="17" customWidth="1"/>
    <col min="8709" max="8709" width="10.42578125" style="17" customWidth="1"/>
    <col min="8710" max="8713" width="0" style="17" hidden="1" customWidth="1"/>
    <col min="8714" max="8714" width="11.28515625" style="17" customWidth="1"/>
    <col min="8715" max="8715" width="12.5703125" style="17" customWidth="1"/>
    <col min="8716" max="8716" width="0" style="17" hidden="1" customWidth="1"/>
    <col min="8717" max="8717" width="11.42578125" style="17" customWidth="1"/>
    <col min="8718" max="8721" width="0" style="17" hidden="1" customWidth="1"/>
    <col min="8722" max="8960" width="9.140625" style="17"/>
    <col min="8961" max="8961" width="0.7109375" style="17" customWidth="1"/>
    <col min="8962" max="8962" width="13.28515625" style="17" customWidth="1"/>
    <col min="8963" max="8963" width="11.42578125" style="17" customWidth="1"/>
    <col min="8964" max="8964" width="25.5703125" style="17" customWidth="1"/>
    <col min="8965" max="8965" width="10.42578125" style="17" customWidth="1"/>
    <col min="8966" max="8969" width="0" style="17" hidden="1" customWidth="1"/>
    <col min="8970" max="8970" width="11.28515625" style="17" customWidth="1"/>
    <col min="8971" max="8971" width="12.5703125" style="17" customWidth="1"/>
    <col min="8972" max="8972" width="0" style="17" hidden="1" customWidth="1"/>
    <col min="8973" max="8973" width="11.42578125" style="17" customWidth="1"/>
    <col min="8974" max="8977" width="0" style="17" hidden="1" customWidth="1"/>
    <col min="8978" max="9216" width="9.140625" style="17"/>
    <col min="9217" max="9217" width="0.7109375" style="17" customWidth="1"/>
    <col min="9218" max="9218" width="13.28515625" style="17" customWidth="1"/>
    <col min="9219" max="9219" width="11.42578125" style="17" customWidth="1"/>
    <col min="9220" max="9220" width="25.5703125" style="17" customWidth="1"/>
    <col min="9221" max="9221" width="10.42578125" style="17" customWidth="1"/>
    <col min="9222" max="9225" width="0" style="17" hidden="1" customWidth="1"/>
    <col min="9226" max="9226" width="11.28515625" style="17" customWidth="1"/>
    <col min="9227" max="9227" width="12.5703125" style="17" customWidth="1"/>
    <col min="9228" max="9228" width="0" style="17" hidden="1" customWidth="1"/>
    <col min="9229" max="9229" width="11.42578125" style="17" customWidth="1"/>
    <col min="9230" max="9233" width="0" style="17" hidden="1" customWidth="1"/>
    <col min="9234" max="9472" width="9.140625" style="17"/>
    <col min="9473" max="9473" width="0.7109375" style="17" customWidth="1"/>
    <col min="9474" max="9474" width="13.28515625" style="17" customWidth="1"/>
    <col min="9475" max="9475" width="11.42578125" style="17" customWidth="1"/>
    <col min="9476" max="9476" width="25.5703125" style="17" customWidth="1"/>
    <col min="9477" max="9477" width="10.42578125" style="17" customWidth="1"/>
    <col min="9478" max="9481" width="0" style="17" hidden="1" customWidth="1"/>
    <col min="9482" max="9482" width="11.28515625" style="17" customWidth="1"/>
    <col min="9483" max="9483" width="12.5703125" style="17" customWidth="1"/>
    <col min="9484" max="9484" width="0" style="17" hidden="1" customWidth="1"/>
    <col min="9485" max="9485" width="11.42578125" style="17" customWidth="1"/>
    <col min="9486" max="9489" width="0" style="17" hidden="1" customWidth="1"/>
    <col min="9490" max="9728" width="9.140625" style="17"/>
    <col min="9729" max="9729" width="0.7109375" style="17" customWidth="1"/>
    <col min="9730" max="9730" width="13.28515625" style="17" customWidth="1"/>
    <col min="9731" max="9731" width="11.42578125" style="17" customWidth="1"/>
    <col min="9732" max="9732" width="25.5703125" style="17" customWidth="1"/>
    <col min="9733" max="9733" width="10.42578125" style="17" customWidth="1"/>
    <col min="9734" max="9737" width="0" style="17" hidden="1" customWidth="1"/>
    <col min="9738" max="9738" width="11.28515625" style="17" customWidth="1"/>
    <col min="9739" max="9739" width="12.5703125" style="17" customWidth="1"/>
    <col min="9740" max="9740" width="0" style="17" hidden="1" customWidth="1"/>
    <col min="9741" max="9741" width="11.42578125" style="17" customWidth="1"/>
    <col min="9742" max="9745" width="0" style="17" hidden="1" customWidth="1"/>
    <col min="9746" max="9984" width="9.140625" style="17"/>
    <col min="9985" max="9985" width="0.7109375" style="17" customWidth="1"/>
    <col min="9986" max="9986" width="13.28515625" style="17" customWidth="1"/>
    <col min="9987" max="9987" width="11.42578125" style="17" customWidth="1"/>
    <col min="9988" max="9988" width="25.5703125" style="17" customWidth="1"/>
    <col min="9989" max="9989" width="10.42578125" style="17" customWidth="1"/>
    <col min="9990" max="9993" width="0" style="17" hidden="1" customWidth="1"/>
    <col min="9994" max="9994" width="11.28515625" style="17" customWidth="1"/>
    <col min="9995" max="9995" width="12.5703125" style="17" customWidth="1"/>
    <col min="9996" max="9996" width="0" style="17" hidden="1" customWidth="1"/>
    <col min="9997" max="9997" width="11.42578125" style="17" customWidth="1"/>
    <col min="9998" max="10001" width="0" style="17" hidden="1" customWidth="1"/>
    <col min="10002" max="10240" width="9.140625" style="17"/>
    <col min="10241" max="10241" width="0.7109375" style="17" customWidth="1"/>
    <col min="10242" max="10242" width="13.28515625" style="17" customWidth="1"/>
    <col min="10243" max="10243" width="11.42578125" style="17" customWidth="1"/>
    <col min="10244" max="10244" width="25.5703125" style="17" customWidth="1"/>
    <col min="10245" max="10245" width="10.42578125" style="17" customWidth="1"/>
    <col min="10246" max="10249" width="0" style="17" hidden="1" customWidth="1"/>
    <col min="10250" max="10250" width="11.28515625" style="17" customWidth="1"/>
    <col min="10251" max="10251" width="12.5703125" style="17" customWidth="1"/>
    <col min="10252" max="10252" width="0" style="17" hidden="1" customWidth="1"/>
    <col min="10253" max="10253" width="11.42578125" style="17" customWidth="1"/>
    <col min="10254" max="10257" width="0" style="17" hidden="1" customWidth="1"/>
    <col min="10258" max="10496" width="9.140625" style="17"/>
    <col min="10497" max="10497" width="0.7109375" style="17" customWidth="1"/>
    <col min="10498" max="10498" width="13.28515625" style="17" customWidth="1"/>
    <col min="10499" max="10499" width="11.42578125" style="17" customWidth="1"/>
    <col min="10500" max="10500" width="25.5703125" style="17" customWidth="1"/>
    <col min="10501" max="10501" width="10.42578125" style="17" customWidth="1"/>
    <col min="10502" max="10505" width="0" style="17" hidden="1" customWidth="1"/>
    <col min="10506" max="10506" width="11.28515625" style="17" customWidth="1"/>
    <col min="10507" max="10507" width="12.5703125" style="17" customWidth="1"/>
    <col min="10508" max="10508" width="0" style="17" hidden="1" customWidth="1"/>
    <col min="10509" max="10509" width="11.42578125" style="17" customWidth="1"/>
    <col min="10510" max="10513" width="0" style="17" hidden="1" customWidth="1"/>
    <col min="10514" max="10752" width="9.140625" style="17"/>
    <col min="10753" max="10753" width="0.7109375" style="17" customWidth="1"/>
    <col min="10754" max="10754" width="13.28515625" style="17" customWidth="1"/>
    <col min="10755" max="10755" width="11.42578125" style="17" customWidth="1"/>
    <col min="10756" max="10756" width="25.5703125" style="17" customWidth="1"/>
    <col min="10757" max="10757" width="10.42578125" style="17" customWidth="1"/>
    <col min="10758" max="10761" width="0" style="17" hidden="1" customWidth="1"/>
    <col min="10762" max="10762" width="11.28515625" style="17" customWidth="1"/>
    <col min="10763" max="10763" width="12.5703125" style="17" customWidth="1"/>
    <col min="10764" max="10764" width="0" style="17" hidden="1" customWidth="1"/>
    <col min="10765" max="10765" width="11.42578125" style="17" customWidth="1"/>
    <col min="10766" max="10769" width="0" style="17" hidden="1" customWidth="1"/>
    <col min="10770" max="11008" width="9.140625" style="17"/>
    <col min="11009" max="11009" width="0.7109375" style="17" customWidth="1"/>
    <col min="11010" max="11010" width="13.28515625" style="17" customWidth="1"/>
    <col min="11011" max="11011" width="11.42578125" style="17" customWidth="1"/>
    <col min="11012" max="11012" width="25.5703125" style="17" customWidth="1"/>
    <col min="11013" max="11013" width="10.42578125" style="17" customWidth="1"/>
    <col min="11014" max="11017" width="0" style="17" hidden="1" customWidth="1"/>
    <col min="11018" max="11018" width="11.28515625" style="17" customWidth="1"/>
    <col min="11019" max="11019" width="12.5703125" style="17" customWidth="1"/>
    <col min="11020" max="11020" width="0" style="17" hidden="1" customWidth="1"/>
    <col min="11021" max="11021" width="11.42578125" style="17" customWidth="1"/>
    <col min="11022" max="11025" width="0" style="17" hidden="1" customWidth="1"/>
    <col min="11026" max="11264" width="9.140625" style="17"/>
    <col min="11265" max="11265" width="0.7109375" style="17" customWidth="1"/>
    <col min="11266" max="11266" width="13.28515625" style="17" customWidth="1"/>
    <col min="11267" max="11267" width="11.42578125" style="17" customWidth="1"/>
    <col min="11268" max="11268" width="25.5703125" style="17" customWidth="1"/>
    <col min="11269" max="11269" width="10.42578125" style="17" customWidth="1"/>
    <col min="11270" max="11273" width="0" style="17" hidden="1" customWidth="1"/>
    <col min="11274" max="11274" width="11.28515625" style="17" customWidth="1"/>
    <col min="11275" max="11275" width="12.5703125" style="17" customWidth="1"/>
    <col min="11276" max="11276" width="0" style="17" hidden="1" customWidth="1"/>
    <col min="11277" max="11277" width="11.42578125" style="17" customWidth="1"/>
    <col min="11278" max="11281" width="0" style="17" hidden="1" customWidth="1"/>
    <col min="11282" max="11520" width="9.140625" style="17"/>
    <col min="11521" max="11521" width="0.7109375" style="17" customWidth="1"/>
    <col min="11522" max="11522" width="13.28515625" style="17" customWidth="1"/>
    <col min="11523" max="11523" width="11.42578125" style="17" customWidth="1"/>
    <col min="11524" max="11524" width="25.5703125" style="17" customWidth="1"/>
    <col min="11525" max="11525" width="10.42578125" style="17" customWidth="1"/>
    <col min="11526" max="11529" width="0" style="17" hidden="1" customWidth="1"/>
    <col min="11530" max="11530" width="11.28515625" style="17" customWidth="1"/>
    <col min="11531" max="11531" width="12.5703125" style="17" customWidth="1"/>
    <col min="11532" max="11532" width="0" style="17" hidden="1" customWidth="1"/>
    <col min="11533" max="11533" width="11.42578125" style="17" customWidth="1"/>
    <col min="11534" max="11537" width="0" style="17" hidden="1" customWidth="1"/>
    <col min="11538" max="11776" width="9.140625" style="17"/>
    <col min="11777" max="11777" width="0.7109375" style="17" customWidth="1"/>
    <col min="11778" max="11778" width="13.28515625" style="17" customWidth="1"/>
    <col min="11779" max="11779" width="11.42578125" style="17" customWidth="1"/>
    <col min="11780" max="11780" width="25.5703125" style="17" customWidth="1"/>
    <col min="11781" max="11781" width="10.42578125" style="17" customWidth="1"/>
    <col min="11782" max="11785" width="0" style="17" hidden="1" customWidth="1"/>
    <col min="11786" max="11786" width="11.28515625" style="17" customWidth="1"/>
    <col min="11787" max="11787" width="12.5703125" style="17" customWidth="1"/>
    <col min="11788" max="11788" width="0" style="17" hidden="1" customWidth="1"/>
    <col min="11789" max="11789" width="11.42578125" style="17" customWidth="1"/>
    <col min="11790" max="11793" width="0" style="17" hidden="1" customWidth="1"/>
    <col min="11794" max="12032" width="9.140625" style="17"/>
    <col min="12033" max="12033" width="0.7109375" style="17" customWidth="1"/>
    <col min="12034" max="12034" width="13.28515625" style="17" customWidth="1"/>
    <col min="12035" max="12035" width="11.42578125" style="17" customWidth="1"/>
    <col min="12036" max="12036" width="25.5703125" style="17" customWidth="1"/>
    <col min="12037" max="12037" width="10.42578125" style="17" customWidth="1"/>
    <col min="12038" max="12041" width="0" style="17" hidden="1" customWidth="1"/>
    <col min="12042" max="12042" width="11.28515625" style="17" customWidth="1"/>
    <col min="12043" max="12043" width="12.5703125" style="17" customWidth="1"/>
    <col min="12044" max="12044" width="0" style="17" hidden="1" customWidth="1"/>
    <col min="12045" max="12045" width="11.42578125" style="17" customWidth="1"/>
    <col min="12046" max="12049" width="0" style="17" hidden="1" customWidth="1"/>
    <col min="12050" max="12288" width="9.140625" style="17"/>
    <col min="12289" max="12289" width="0.7109375" style="17" customWidth="1"/>
    <col min="12290" max="12290" width="13.28515625" style="17" customWidth="1"/>
    <col min="12291" max="12291" width="11.42578125" style="17" customWidth="1"/>
    <col min="12292" max="12292" width="25.5703125" style="17" customWidth="1"/>
    <col min="12293" max="12293" width="10.42578125" style="17" customWidth="1"/>
    <col min="12294" max="12297" width="0" style="17" hidden="1" customWidth="1"/>
    <col min="12298" max="12298" width="11.28515625" style="17" customWidth="1"/>
    <col min="12299" max="12299" width="12.5703125" style="17" customWidth="1"/>
    <col min="12300" max="12300" width="0" style="17" hidden="1" customWidth="1"/>
    <col min="12301" max="12301" width="11.42578125" style="17" customWidth="1"/>
    <col min="12302" max="12305" width="0" style="17" hidden="1" customWidth="1"/>
    <col min="12306" max="12544" width="9.140625" style="17"/>
    <col min="12545" max="12545" width="0.7109375" style="17" customWidth="1"/>
    <col min="12546" max="12546" width="13.28515625" style="17" customWidth="1"/>
    <col min="12547" max="12547" width="11.42578125" style="17" customWidth="1"/>
    <col min="12548" max="12548" width="25.5703125" style="17" customWidth="1"/>
    <col min="12549" max="12549" width="10.42578125" style="17" customWidth="1"/>
    <col min="12550" max="12553" width="0" style="17" hidden="1" customWidth="1"/>
    <col min="12554" max="12554" width="11.28515625" style="17" customWidth="1"/>
    <col min="12555" max="12555" width="12.5703125" style="17" customWidth="1"/>
    <col min="12556" max="12556" width="0" style="17" hidden="1" customWidth="1"/>
    <col min="12557" max="12557" width="11.42578125" style="17" customWidth="1"/>
    <col min="12558" max="12561" width="0" style="17" hidden="1" customWidth="1"/>
    <col min="12562" max="12800" width="9.140625" style="17"/>
    <col min="12801" max="12801" width="0.7109375" style="17" customWidth="1"/>
    <col min="12802" max="12802" width="13.28515625" style="17" customWidth="1"/>
    <col min="12803" max="12803" width="11.42578125" style="17" customWidth="1"/>
    <col min="12804" max="12804" width="25.5703125" style="17" customWidth="1"/>
    <col min="12805" max="12805" width="10.42578125" style="17" customWidth="1"/>
    <col min="12806" max="12809" width="0" style="17" hidden="1" customWidth="1"/>
    <col min="12810" max="12810" width="11.28515625" style="17" customWidth="1"/>
    <col min="12811" max="12811" width="12.5703125" style="17" customWidth="1"/>
    <col min="12812" max="12812" width="0" style="17" hidden="1" customWidth="1"/>
    <col min="12813" max="12813" width="11.42578125" style="17" customWidth="1"/>
    <col min="12814" max="12817" width="0" style="17" hidden="1" customWidth="1"/>
    <col min="12818" max="13056" width="9.140625" style="17"/>
    <col min="13057" max="13057" width="0.7109375" style="17" customWidth="1"/>
    <col min="13058" max="13058" width="13.28515625" style="17" customWidth="1"/>
    <col min="13059" max="13059" width="11.42578125" style="17" customWidth="1"/>
    <col min="13060" max="13060" width="25.5703125" style="17" customWidth="1"/>
    <col min="13061" max="13061" width="10.42578125" style="17" customWidth="1"/>
    <col min="13062" max="13065" width="0" style="17" hidden="1" customWidth="1"/>
    <col min="13066" max="13066" width="11.28515625" style="17" customWidth="1"/>
    <col min="13067" max="13067" width="12.5703125" style="17" customWidth="1"/>
    <col min="13068" max="13068" width="0" style="17" hidden="1" customWidth="1"/>
    <col min="13069" max="13069" width="11.42578125" style="17" customWidth="1"/>
    <col min="13070" max="13073" width="0" style="17" hidden="1" customWidth="1"/>
    <col min="13074" max="13312" width="9.140625" style="17"/>
    <col min="13313" max="13313" width="0.7109375" style="17" customWidth="1"/>
    <col min="13314" max="13314" width="13.28515625" style="17" customWidth="1"/>
    <col min="13315" max="13315" width="11.42578125" style="17" customWidth="1"/>
    <col min="13316" max="13316" width="25.5703125" style="17" customWidth="1"/>
    <col min="13317" max="13317" width="10.42578125" style="17" customWidth="1"/>
    <col min="13318" max="13321" width="0" style="17" hidden="1" customWidth="1"/>
    <col min="13322" max="13322" width="11.28515625" style="17" customWidth="1"/>
    <col min="13323" max="13323" width="12.5703125" style="17" customWidth="1"/>
    <col min="13324" max="13324" width="0" style="17" hidden="1" customWidth="1"/>
    <col min="13325" max="13325" width="11.42578125" style="17" customWidth="1"/>
    <col min="13326" max="13329" width="0" style="17" hidden="1" customWidth="1"/>
    <col min="13330" max="13568" width="9.140625" style="17"/>
    <col min="13569" max="13569" width="0.7109375" style="17" customWidth="1"/>
    <col min="13570" max="13570" width="13.28515625" style="17" customWidth="1"/>
    <col min="13571" max="13571" width="11.42578125" style="17" customWidth="1"/>
    <col min="13572" max="13572" width="25.5703125" style="17" customWidth="1"/>
    <col min="13573" max="13573" width="10.42578125" style="17" customWidth="1"/>
    <col min="13574" max="13577" width="0" style="17" hidden="1" customWidth="1"/>
    <col min="13578" max="13578" width="11.28515625" style="17" customWidth="1"/>
    <col min="13579" max="13579" width="12.5703125" style="17" customWidth="1"/>
    <col min="13580" max="13580" width="0" style="17" hidden="1" customWidth="1"/>
    <col min="13581" max="13581" width="11.42578125" style="17" customWidth="1"/>
    <col min="13582" max="13585" width="0" style="17" hidden="1" customWidth="1"/>
    <col min="13586" max="13824" width="9.140625" style="17"/>
    <col min="13825" max="13825" width="0.7109375" style="17" customWidth="1"/>
    <col min="13826" max="13826" width="13.28515625" style="17" customWidth="1"/>
    <col min="13827" max="13827" width="11.42578125" style="17" customWidth="1"/>
    <col min="13828" max="13828" width="25.5703125" style="17" customWidth="1"/>
    <col min="13829" max="13829" width="10.42578125" style="17" customWidth="1"/>
    <col min="13830" max="13833" width="0" style="17" hidden="1" customWidth="1"/>
    <col min="13834" max="13834" width="11.28515625" style="17" customWidth="1"/>
    <col min="13835" max="13835" width="12.5703125" style="17" customWidth="1"/>
    <col min="13836" max="13836" width="0" style="17" hidden="1" customWidth="1"/>
    <col min="13837" max="13837" width="11.42578125" style="17" customWidth="1"/>
    <col min="13838" max="13841" width="0" style="17" hidden="1" customWidth="1"/>
    <col min="13842" max="14080" width="9.140625" style="17"/>
    <col min="14081" max="14081" width="0.7109375" style="17" customWidth="1"/>
    <col min="14082" max="14082" width="13.28515625" style="17" customWidth="1"/>
    <col min="14083" max="14083" width="11.42578125" style="17" customWidth="1"/>
    <col min="14084" max="14084" width="25.5703125" style="17" customWidth="1"/>
    <col min="14085" max="14085" width="10.42578125" style="17" customWidth="1"/>
    <col min="14086" max="14089" width="0" style="17" hidden="1" customWidth="1"/>
    <col min="14090" max="14090" width="11.28515625" style="17" customWidth="1"/>
    <col min="14091" max="14091" width="12.5703125" style="17" customWidth="1"/>
    <col min="14092" max="14092" width="0" style="17" hidden="1" customWidth="1"/>
    <col min="14093" max="14093" width="11.42578125" style="17" customWidth="1"/>
    <col min="14094" max="14097" width="0" style="17" hidden="1" customWidth="1"/>
    <col min="14098" max="14336" width="9.140625" style="17"/>
    <col min="14337" max="14337" width="0.7109375" style="17" customWidth="1"/>
    <col min="14338" max="14338" width="13.28515625" style="17" customWidth="1"/>
    <col min="14339" max="14339" width="11.42578125" style="17" customWidth="1"/>
    <col min="14340" max="14340" width="25.5703125" style="17" customWidth="1"/>
    <col min="14341" max="14341" width="10.42578125" style="17" customWidth="1"/>
    <col min="14342" max="14345" width="0" style="17" hidden="1" customWidth="1"/>
    <col min="14346" max="14346" width="11.28515625" style="17" customWidth="1"/>
    <col min="14347" max="14347" width="12.5703125" style="17" customWidth="1"/>
    <col min="14348" max="14348" width="0" style="17" hidden="1" customWidth="1"/>
    <col min="14349" max="14349" width="11.42578125" style="17" customWidth="1"/>
    <col min="14350" max="14353" width="0" style="17" hidden="1" customWidth="1"/>
    <col min="14354" max="14592" width="9.140625" style="17"/>
    <col min="14593" max="14593" width="0.7109375" style="17" customWidth="1"/>
    <col min="14594" max="14594" width="13.28515625" style="17" customWidth="1"/>
    <col min="14595" max="14595" width="11.42578125" style="17" customWidth="1"/>
    <col min="14596" max="14596" width="25.5703125" style="17" customWidth="1"/>
    <col min="14597" max="14597" width="10.42578125" style="17" customWidth="1"/>
    <col min="14598" max="14601" width="0" style="17" hidden="1" customWidth="1"/>
    <col min="14602" max="14602" width="11.28515625" style="17" customWidth="1"/>
    <col min="14603" max="14603" width="12.5703125" style="17" customWidth="1"/>
    <col min="14604" max="14604" width="0" style="17" hidden="1" customWidth="1"/>
    <col min="14605" max="14605" width="11.42578125" style="17" customWidth="1"/>
    <col min="14606" max="14609" width="0" style="17" hidden="1" customWidth="1"/>
    <col min="14610" max="14848" width="9.140625" style="17"/>
    <col min="14849" max="14849" width="0.7109375" style="17" customWidth="1"/>
    <col min="14850" max="14850" width="13.28515625" style="17" customWidth="1"/>
    <col min="14851" max="14851" width="11.42578125" style="17" customWidth="1"/>
    <col min="14852" max="14852" width="25.5703125" style="17" customWidth="1"/>
    <col min="14853" max="14853" width="10.42578125" style="17" customWidth="1"/>
    <col min="14854" max="14857" width="0" style="17" hidden="1" customWidth="1"/>
    <col min="14858" max="14858" width="11.28515625" style="17" customWidth="1"/>
    <col min="14859" max="14859" width="12.5703125" style="17" customWidth="1"/>
    <col min="14860" max="14860" width="0" style="17" hidden="1" customWidth="1"/>
    <col min="14861" max="14861" width="11.42578125" style="17" customWidth="1"/>
    <col min="14862" max="14865" width="0" style="17" hidden="1" customWidth="1"/>
    <col min="14866" max="15104" width="9.140625" style="17"/>
    <col min="15105" max="15105" width="0.7109375" style="17" customWidth="1"/>
    <col min="15106" max="15106" width="13.28515625" style="17" customWidth="1"/>
    <col min="15107" max="15107" width="11.42578125" style="17" customWidth="1"/>
    <col min="15108" max="15108" width="25.5703125" style="17" customWidth="1"/>
    <col min="15109" max="15109" width="10.42578125" style="17" customWidth="1"/>
    <col min="15110" max="15113" width="0" style="17" hidden="1" customWidth="1"/>
    <col min="15114" max="15114" width="11.28515625" style="17" customWidth="1"/>
    <col min="15115" max="15115" width="12.5703125" style="17" customWidth="1"/>
    <col min="15116" max="15116" width="0" style="17" hidden="1" customWidth="1"/>
    <col min="15117" max="15117" width="11.42578125" style="17" customWidth="1"/>
    <col min="15118" max="15121" width="0" style="17" hidden="1" customWidth="1"/>
    <col min="15122" max="15360" width="9.140625" style="17"/>
    <col min="15361" max="15361" width="0.7109375" style="17" customWidth="1"/>
    <col min="15362" max="15362" width="13.28515625" style="17" customWidth="1"/>
    <col min="15363" max="15363" width="11.42578125" style="17" customWidth="1"/>
    <col min="15364" max="15364" width="25.5703125" style="17" customWidth="1"/>
    <col min="15365" max="15365" width="10.42578125" style="17" customWidth="1"/>
    <col min="15366" max="15369" width="0" style="17" hidden="1" customWidth="1"/>
    <col min="15370" max="15370" width="11.28515625" style="17" customWidth="1"/>
    <col min="15371" max="15371" width="12.5703125" style="17" customWidth="1"/>
    <col min="15372" max="15372" width="0" style="17" hidden="1" customWidth="1"/>
    <col min="15373" max="15373" width="11.42578125" style="17" customWidth="1"/>
    <col min="15374" max="15377" width="0" style="17" hidden="1" customWidth="1"/>
    <col min="15378" max="15616" width="9.140625" style="17"/>
    <col min="15617" max="15617" width="0.7109375" style="17" customWidth="1"/>
    <col min="15618" max="15618" width="13.28515625" style="17" customWidth="1"/>
    <col min="15619" max="15619" width="11.42578125" style="17" customWidth="1"/>
    <col min="15620" max="15620" width="25.5703125" style="17" customWidth="1"/>
    <col min="15621" max="15621" width="10.42578125" style="17" customWidth="1"/>
    <col min="15622" max="15625" width="0" style="17" hidden="1" customWidth="1"/>
    <col min="15626" max="15626" width="11.28515625" style="17" customWidth="1"/>
    <col min="15627" max="15627" width="12.5703125" style="17" customWidth="1"/>
    <col min="15628" max="15628" width="0" style="17" hidden="1" customWidth="1"/>
    <col min="15629" max="15629" width="11.42578125" style="17" customWidth="1"/>
    <col min="15630" max="15633" width="0" style="17" hidden="1" customWidth="1"/>
    <col min="15634" max="15872" width="9.140625" style="17"/>
    <col min="15873" max="15873" width="0.7109375" style="17" customWidth="1"/>
    <col min="15874" max="15874" width="13.28515625" style="17" customWidth="1"/>
    <col min="15875" max="15875" width="11.42578125" style="17" customWidth="1"/>
    <col min="15876" max="15876" width="25.5703125" style="17" customWidth="1"/>
    <col min="15877" max="15877" width="10.42578125" style="17" customWidth="1"/>
    <col min="15878" max="15881" width="0" style="17" hidden="1" customWidth="1"/>
    <col min="15882" max="15882" width="11.28515625" style="17" customWidth="1"/>
    <col min="15883" max="15883" width="12.5703125" style="17" customWidth="1"/>
    <col min="15884" max="15884" width="0" style="17" hidden="1" customWidth="1"/>
    <col min="15885" max="15885" width="11.42578125" style="17" customWidth="1"/>
    <col min="15886" max="15889" width="0" style="17" hidden="1" customWidth="1"/>
    <col min="15890" max="16128" width="9.140625" style="17"/>
    <col min="16129" max="16129" width="0.7109375" style="17" customWidth="1"/>
    <col min="16130" max="16130" width="13.28515625" style="17" customWidth="1"/>
    <col min="16131" max="16131" width="11.42578125" style="17" customWidth="1"/>
    <col min="16132" max="16132" width="25.5703125" style="17" customWidth="1"/>
    <col min="16133" max="16133" width="10.42578125" style="17" customWidth="1"/>
    <col min="16134" max="16137" width="0" style="17" hidden="1" customWidth="1"/>
    <col min="16138" max="16138" width="11.28515625" style="17" customWidth="1"/>
    <col min="16139" max="16139" width="12.5703125" style="17" customWidth="1"/>
    <col min="16140" max="16140" width="0" style="17" hidden="1" customWidth="1"/>
    <col min="16141" max="16141" width="11.42578125" style="17" customWidth="1"/>
    <col min="16142" max="16145" width="0" style="17" hidden="1" customWidth="1"/>
    <col min="16146"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3.75" customHeight="1" x14ac:dyDescent="0.2"/>
    <row r="4" spans="1:31" s="201" customFormat="1" ht="33" customHeight="1" x14ac:dyDescent="0.2">
      <c r="B4" s="202" t="str">
        <f>oknCompanyName</f>
        <v>Your sales company name</v>
      </c>
      <c r="C4" s="203"/>
      <c r="D4" s="204"/>
      <c r="E4" s="205"/>
      <c r="F4" s="206"/>
      <c r="G4" s="206"/>
      <c r="H4" s="206"/>
      <c r="I4" s="206"/>
      <c r="J4" s="352" t="s">
        <v>153</v>
      </c>
      <c r="K4" s="352"/>
      <c r="L4" s="352"/>
      <c r="M4" s="352"/>
      <c r="N4" s="205"/>
      <c r="O4" s="205"/>
      <c r="P4" s="205"/>
      <c r="Q4" s="205"/>
    </row>
    <row r="5" spans="1:31" x14ac:dyDescent="0.2">
      <c r="B5" s="17" t="str">
        <f>oknCompanyAddress</f>
        <v>Address</v>
      </c>
    </row>
    <row r="6" spans="1:31" x14ac:dyDescent="0.2">
      <c r="B6" s="17" t="str">
        <f>oknCompanyCityStateZip</f>
        <v>City, State ZIP</v>
      </c>
      <c r="M6" s="191"/>
    </row>
    <row r="7" spans="1:31" x14ac:dyDescent="0.2">
      <c r="B7" s="17" t="str">
        <f>oknCompanyContact</f>
        <v>Phone</v>
      </c>
    </row>
    <row r="8" spans="1:31" ht="21" customHeight="1" x14ac:dyDescent="0.2">
      <c r="B8" s="193" t="s">
        <v>35</v>
      </c>
      <c r="K8" s="192"/>
    </row>
    <row r="9" spans="1:31" ht="11.25" customHeight="1" x14ac:dyDescent="0.2">
      <c r="B9" s="194" t="s">
        <v>33</v>
      </c>
      <c r="C9" s="195"/>
    </row>
    <row r="10" spans="1:31" x14ac:dyDescent="0.2">
      <c r="B10" s="194" t="s">
        <v>34</v>
      </c>
      <c r="C10" s="195"/>
    </row>
    <row r="11" spans="1:31" ht="4.5" customHeight="1" x14ac:dyDescent="0.2"/>
    <row r="12" spans="1:31" s="26" customFormat="1" ht="15.75" customHeight="1" x14ac:dyDescent="0.2">
      <c r="B12" s="207" t="s">
        <v>55</v>
      </c>
      <c r="C12" s="208" t="s">
        <v>32</v>
      </c>
      <c r="D12" s="207" t="s">
        <v>56</v>
      </c>
      <c r="E12" s="207" t="s">
        <v>36</v>
      </c>
      <c r="F12" s="209" t="s">
        <v>52</v>
      </c>
      <c r="G12" s="209" t="str">
        <f>oknTax1Name</f>
        <v>VAT</v>
      </c>
      <c r="H12" s="209" t="str">
        <f>oknTax2Name</f>
        <v>GST</v>
      </c>
      <c r="I12" s="209" t="s">
        <v>57</v>
      </c>
      <c r="J12" s="209" t="s">
        <v>40</v>
      </c>
      <c r="K12" s="209" t="s">
        <v>41</v>
      </c>
      <c r="L12" s="209" t="s">
        <v>37</v>
      </c>
      <c r="M12" s="209" t="s">
        <v>39</v>
      </c>
      <c r="N12" s="29" t="s">
        <v>42</v>
      </c>
      <c r="O12" s="29" t="s">
        <v>43</v>
      </c>
      <c r="P12" s="29" t="s">
        <v>44</v>
      </c>
      <c r="Q12" s="29" t="s">
        <v>54</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88DF-B1F9-4BF3-8A9D-A7561D855910}">
  <dimension ref="A1:AE12"/>
  <sheetViews>
    <sheetView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 style="17" customWidth="1"/>
    <col min="2" max="2" width="13.5703125" style="17" customWidth="1"/>
    <col min="3" max="3" width="13.42578125" style="183" customWidth="1"/>
    <col min="4" max="4" width="10.5703125" style="28" customWidth="1"/>
    <col min="5" max="5" width="17.85546875" style="28" customWidth="1"/>
    <col min="6" max="6" width="9.42578125" style="17" customWidth="1"/>
    <col min="7" max="7" width="9.140625" style="27"/>
    <col min="8" max="9" width="10.5703125" style="27" customWidth="1"/>
    <col min="10" max="256" width="9.140625" style="17"/>
    <col min="257" max="257" width="1" style="17" customWidth="1"/>
    <col min="258" max="258" width="13.5703125" style="17" customWidth="1"/>
    <col min="259" max="259" width="13.42578125" style="17" customWidth="1"/>
    <col min="260" max="260" width="10.5703125" style="17" customWidth="1"/>
    <col min="261" max="261" width="17.85546875" style="17" customWidth="1"/>
    <col min="262" max="262" width="9.42578125" style="17" customWidth="1"/>
    <col min="263" max="263" width="9.140625" style="17"/>
    <col min="264" max="265" width="10.5703125" style="17" customWidth="1"/>
    <col min="266" max="512" width="9.140625" style="17"/>
    <col min="513" max="513" width="1" style="17" customWidth="1"/>
    <col min="514" max="514" width="13.5703125" style="17" customWidth="1"/>
    <col min="515" max="515" width="13.42578125" style="17" customWidth="1"/>
    <col min="516" max="516" width="10.5703125" style="17" customWidth="1"/>
    <col min="517" max="517" width="17.85546875" style="17" customWidth="1"/>
    <col min="518" max="518" width="9.42578125" style="17" customWidth="1"/>
    <col min="519" max="519" width="9.140625" style="17"/>
    <col min="520" max="521" width="10.5703125" style="17" customWidth="1"/>
    <col min="522" max="768" width="9.140625" style="17"/>
    <col min="769" max="769" width="1" style="17" customWidth="1"/>
    <col min="770" max="770" width="13.5703125" style="17" customWidth="1"/>
    <col min="771" max="771" width="13.42578125" style="17" customWidth="1"/>
    <col min="772" max="772" width="10.5703125" style="17" customWidth="1"/>
    <col min="773" max="773" width="17.85546875" style="17" customWidth="1"/>
    <col min="774" max="774" width="9.42578125" style="17" customWidth="1"/>
    <col min="775" max="775" width="9.140625" style="17"/>
    <col min="776" max="777" width="10.5703125" style="17" customWidth="1"/>
    <col min="778" max="1024" width="9.140625" style="17"/>
    <col min="1025" max="1025" width="1" style="17" customWidth="1"/>
    <col min="1026" max="1026" width="13.5703125" style="17" customWidth="1"/>
    <col min="1027" max="1027" width="13.42578125" style="17" customWidth="1"/>
    <col min="1028" max="1028" width="10.5703125" style="17" customWidth="1"/>
    <col min="1029" max="1029" width="17.85546875" style="17" customWidth="1"/>
    <col min="1030" max="1030" width="9.42578125" style="17" customWidth="1"/>
    <col min="1031" max="1031" width="9.140625" style="17"/>
    <col min="1032" max="1033" width="10.5703125" style="17" customWidth="1"/>
    <col min="1034" max="1280" width="9.140625" style="17"/>
    <col min="1281" max="1281" width="1" style="17" customWidth="1"/>
    <col min="1282" max="1282" width="13.5703125" style="17" customWidth="1"/>
    <col min="1283" max="1283" width="13.42578125" style="17" customWidth="1"/>
    <col min="1284" max="1284" width="10.5703125" style="17" customWidth="1"/>
    <col min="1285" max="1285" width="17.85546875" style="17" customWidth="1"/>
    <col min="1286" max="1286" width="9.42578125" style="17" customWidth="1"/>
    <col min="1287" max="1287" width="9.140625" style="17"/>
    <col min="1288" max="1289" width="10.5703125" style="17" customWidth="1"/>
    <col min="1290" max="1536" width="9.140625" style="17"/>
    <col min="1537" max="1537" width="1" style="17" customWidth="1"/>
    <col min="1538" max="1538" width="13.5703125" style="17" customWidth="1"/>
    <col min="1539" max="1539" width="13.42578125" style="17" customWidth="1"/>
    <col min="1540" max="1540" width="10.5703125" style="17" customWidth="1"/>
    <col min="1541" max="1541" width="17.85546875" style="17" customWidth="1"/>
    <col min="1542" max="1542" width="9.42578125" style="17" customWidth="1"/>
    <col min="1543" max="1543" width="9.140625" style="17"/>
    <col min="1544" max="1545" width="10.5703125" style="17" customWidth="1"/>
    <col min="1546" max="1792" width="9.140625" style="17"/>
    <col min="1793" max="1793" width="1" style="17" customWidth="1"/>
    <col min="1794" max="1794" width="13.5703125" style="17" customWidth="1"/>
    <col min="1795" max="1795" width="13.42578125" style="17" customWidth="1"/>
    <col min="1796" max="1796" width="10.5703125" style="17" customWidth="1"/>
    <col min="1797" max="1797" width="17.85546875" style="17" customWidth="1"/>
    <col min="1798" max="1798" width="9.42578125" style="17" customWidth="1"/>
    <col min="1799" max="1799" width="9.140625" style="17"/>
    <col min="1800" max="1801" width="10.5703125" style="17" customWidth="1"/>
    <col min="1802" max="2048" width="9.140625" style="17"/>
    <col min="2049" max="2049" width="1" style="17" customWidth="1"/>
    <col min="2050" max="2050" width="13.5703125" style="17" customWidth="1"/>
    <col min="2051" max="2051" width="13.42578125" style="17" customWidth="1"/>
    <col min="2052" max="2052" width="10.5703125" style="17" customWidth="1"/>
    <col min="2053" max="2053" width="17.85546875" style="17" customWidth="1"/>
    <col min="2054" max="2054" width="9.42578125" style="17" customWidth="1"/>
    <col min="2055" max="2055" width="9.140625" style="17"/>
    <col min="2056" max="2057" width="10.5703125" style="17" customWidth="1"/>
    <col min="2058" max="2304" width="9.140625" style="17"/>
    <col min="2305" max="2305" width="1" style="17" customWidth="1"/>
    <col min="2306" max="2306" width="13.5703125" style="17" customWidth="1"/>
    <col min="2307" max="2307" width="13.42578125" style="17" customWidth="1"/>
    <col min="2308" max="2308" width="10.5703125" style="17" customWidth="1"/>
    <col min="2309" max="2309" width="17.85546875" style="17" customWidth="1"/>
    <col min="2310" max="2310" width="9.42578125" style="17" customWidth="1"/>
    <col min="2311" max="2311" width="9.140625" style="17"/>
    <col min="2312" max="2313" width="10.5703125" style="17" customWidth="1"/>
    <col min="2314" max="2560" width="9.140625" style="17"/>
    <col min="2561" max="2561" width="1" style="17" customWidth="1"/>
    <col min="2562" max="2562" width="13.5703125" style="17" customWidth="1"/>
    <col min="2563" max="2563" width="13.42578125" style="17" customWidth="1"/>
    <col min="2564" max="2564" width="10.5703125" style="17" customWidth="1"/>
    <col min="2565" max="2565" width="17.85546875" style="17" customWidth="1"/>
    <col min="2566" max="2566" width="9.42578125" style="17" customWidth="1"/>
    <col min="2567" max="2567" width="9.140625" style="17"/>
    <col min="2568" max="2569" width="10.5703125" style="17" customWidth="1"/>
    <col min="2570" max="2816" width="9.140625" style="17"/>
    <col min="2817" max="2817" width="1" style="17" customWidth="1"/>
    <col min="2818" max="2818" width="13.5703125" style="17" customWidth="1"/>
    <col min="2819" max="2819" width="13.42578125" style="17" customWidth="1"/>
    <col min="2820" max="2820" width="10.5703125" style="17" customWidth="1"/>
    <col min="2821" max="2821" width="17.85546875" style="17" customWidth="1"/>
    <col min="2822" max="2822" width="9.42578125" style="17" customWidth="1"/>
    <col min="2823" max="2823" width="9.140625" style="17"/>
    <col min="2824" max="2825" width="10.5703125" style="17" customWidth="1"/>
    <col min="2826" max="3072" width="9.140625" style="17"/>
    <col min="3073" max="3073" width="1" style="17" customWidth="1"/>
    <col min="3074" max="3074" width="13.5703125" style="17" customWidth="1"/>
    <col min="3075" max="3075" width="13.42578125" style="17" customWidth="1"/>
    <col min="3076" max="3076" width="10.5703125" style="17" customWidth="1"/>
    <col min="3077" max="3077" width="17.85546875" style="17" customWidth="1"/>
    <col min="3078" max="3078" width="9.42578125" style="17" customWidth="1"/>
    <col min="3079" max="3079" width="9.140625" style="17"/>
    <col min="3080" max="3081" width="10.5703125" style="17" customWidth="1"/>
    <col min="3082" max="3328" width="9.140625" style="17"/>
    <col min="3329" max="3329" width="1" style="17" customWidth="1"/>
    <col min="3330" max="3330" width="13.5703125" style="17" customWidth="1"/>
    <col min="3331" max="3331" width="13.42578125" style="17" customWidth="1"/>
    <col min="3332" max="3332" width="10.5703125" style="17" customWidth="1"/>
    <col min="3333" max="3333" width="17.85546875" style="17" customWidth="1"/>
    <col min="3334" max="3334" width="9.42578125" style="17" customWidth="1"/>
    <col min="3335" max="3335" width="9.140625" style="17"/>
    <col min="3336" max="3337" width="10.5703125" style="17" customWidth="1"/>
    <col min="3338" max="3584" width="9.140625" style="17"/>
    <col min="3585" max="3585" width="1" style="17" customWidth="1"/>
    <col min="3586" max="3586" width="13.5703125" style="17" customWidth="1"/>
    <col min="3587" max="3587" width="13.42578125" style="17" customWidth="1"/>
    <col min="3588" max="3588" width="10.5703125" style="17" customWidth="1"/>
    <col min="3589" max="3589" width="17.85546875" style="17" customWidth="1"/>
    <col min="3590" max="3590" width="9.42578125" style="17" customWidth="1"/>
    <col min="3591" max="3591" width="9.140625" style="17"/>
    <col min="3592" max="3593" width="10.5703125" style="17" customWidth="1"/>
    <col min="3594" max="3840" width="9.140625" style="17"/>
    <col min="3841" max="3841" width="1" style="17" customWidth="1"/>
    <col min="3842" max="3842" width="13.5703125" style="17" customWidth="1"/>
    <col min="3843" max="3843" width="13.42578125" style="17" customWidth="1"/>
    <col min="3844" max="3844" width="10.5703125" style="17" customWidth="1"/>
    <col min="3845" max="3845" width="17.85546875" style="17" customWidth="1"/>
    <col min="3846" max="3846" width="9.42578125" style="17" customWidth="1"/>
    <col min="3847" max="3847" width="9.140625" style="17"/>
    <col min="3848" max="3849" width="10.5703125" style="17" customWidth="1"/>
    <col min="3850" max="4096" width="9.140625" style="17"/>
    <col min="4097" max="4097" width="1" style="17" customWidth="1"/>
    <col min="4098" max="4098" width="13.5703125" style="17" customWidth="1"/>
    <col min="4099" max="4099" width="13.42578125" style="17" customWidth="1"/>
    <col min="4100" max="4100" width="10.5703125" style="17" customWidth="1"/>
    <col min="4101" max="4101" width="17.85546875" style="17" customWidth="1"/>
    <col min="4102" max="4102" width="9.42578125" style="17" customWidth="1"/>
    <col min="4103" max="4103" width="9.140625" style="17"/>
    <col min="4104" max="4105" width="10.5703125" style="17" customWidth="1"/>
    <col min="4106" max="4352" width="9.140625" style="17"/>
    <col min="4353" max="4353" width="1" style="17" customWidth="1"/>
    <col min="4354" max="4354" width="13.5703125" style="17" customWidth="1"/>
    <col min="4355" max="4355" width="13.42578125" style="17" customWidth="1"/>
    <col min="4356" max="4356" width="10.5703125" style="17" customWidth="1"/>
    <col min="4357" max="4357" width="17.85546875" style="17" customWidth="1"/>
    <col min="4358" max="4358" width="9.42578125" style="17" customWidth="1"/>
    <col min="4359" max="4359" width="9.140625" style="17"/>
    <col min="4360" max="4361" width="10.5703125" style="17" customWidth="1"/>
    <col min="4362" max="4608" width="9.140625" style="17"/>
    <col min="4609" max="4609" width="1" style="17" customWidth="1"/>
    <col min="4610" max="4610" width="13.5703125" style="17" customWidth="1"/>
    <col min="4611" max="4611" width="13.42578125" style="17" customWidth="1"/>
    <col min="4612" max="4612" width="10.5703125" style="17" customWidth="1"/>
    <col min="4613" max="4613" width="17.85546875" style="17" customWidth="1"/>
    <col min="4614" max="4614" width="9.42578125" style="17" customWidth="1"/>
    <col min="4615" max="4615" width="9.140625" style="17"/>
    <col min="4616" max="4617" width="10.5703125" style="17" customWidth="1"/>
    <col min="4618" max="4864" width="9.140625" style="17"/>
    <col min="4865" max="4865" width="1" style="17" customWidth="1"/>
    <col min="4866" max="4866" width="13.5703125" style="17" customWidth="1"/>
    <col min="4867" max="4867" width="13.42578125" style="17" customWidth="1"/>
    <col min="4868" max="4868" width="10.5703125" style="17" customWidth="1"/>
    <col min="4869" max="4869" width="17.85546875" style="17" customWidth="1"/>
    <col min="4870" max="4870" width="9.42578125" style="17" customWidth="1"/>
    <col min="4871" max="4871" width="9.140625" style="17"/>
    <col min="4872" max="4873" width="10.5703125" style="17" customWidth="1"/>
    <col min="4874" max="5120" width="9.140625" style="17"/>
    <col min="5121" max="5121" width="1" style="17" customWidth="1"/>
    <col min="5122" max="5122" width="13.5703125" style="17" customWidth="1"/>
    <col min="5123" max="5123" width="13.42578125" style="17" customWidth="1"/>
    <col min="5124" max="5124" width="10.5703125" style="17" customWidth="1"/>
    <col min="5125" max="5125" width="17.85546875" style="17" customWidth="1"/>
    <col min="5126" max="5126" width="9.42578125" style="17" customWidth="1"/>
    <col min="5127" max="5127" width="9.140625" style="17"/>
    <col min="5128" max="5129" width="10.5703125" style="17" customWidth="1"/>
    <col min="5130" max="5376" width="9.140625" style="17"/>
    <col min="5377" max="5377" width="1" style="17" customWidth="1"/>
    <col min="5378" max="5378" width="13.5703125" style="17" customWidth="1"/>
    <col min="5379" max="5379" width="13.42578125" style="17" customWidth="1"/>
    <col min="5380" max="5380" width="10.5703125" style="17" customWidth="1"/>
    <col min="5381" max="5381" width="17.85546875" style="17" customWidth="1"/>
    <col min="5382" max="5382" width="9.42578125" style="17" customWidth="1"/>
    <col min="5383" max="5383" width="9.140625" style="17"/>
    <col min="5384" max="5385" width="10.5703125" style="17" customWidth="1"/>
    <col min="5386" max="5632" width="9.140625" style="17"/>
    <col min="5633" max="5633" width="1" style="17" customWidth="1"/>
    <col min="5634" max="5634" width="13.5703125" style="17" customWidth="1"/>
    <col min="5635" max="5635" width="13.42578125" style="17" customWidth="1"/>
    <col min="5636" max="5636" width="10.5703125" style="17" customWidth="1"/>
    <col min="5637" max="5637" width="17.85546875" style="17" customWidth="1"/>
    <col min="5638" max="5638" width="9.42578125" style="17" customWidth="1"/>
    <col min="5639" max="5639" width="9.140625" style="17"/>
    <col min="5640" max="5641" width="10.5703125" style="17" customWidth="1"/>
    <col min="5642" max="5888" width="9.140625" style="17"/>
    <col min="5889" max="5889" width="1" style="17" customWidth="1"/>
    <col min="5890" max="5890" width="13.5703125" style="17" customWidth="1"/>
    <col min="5891" max="5891" width="13.42578125" style="17" customWidth="1"/>
    <col min="5892" max="5892" width="10.5703125" style="17" customWidth="1"/>
    <col min="5893" max="5893" width="17.85546875" style="17" customWidth="1"/>
    <col min="5894" max="5894" width="9.42578125" style="17" customWidth="1"/>
    <col min="5895" max="5895" width="9.140625" style="17"/>
    <col min="5896" max="5897" width="10.5703125" style="17" customWidth="1"/>
    <col min="5898" max="6144" width="9.140625" style="17"/>
    <col min="6145" max="6145" width="1" style="17" customWidth="1"/>
    <col min="6146" max="6146" width="13.5703125" style="17" customWidth="1"/>
    <col min="6147" max="6147" width="13.42578125" style="17" customWidth="1"/>
    <col min="6148" max="6148" width="10.5703125" style="17" customWidth="1"/>
    <col min="6149" max="6149" width="17.85546875" style="17" customWidth="1"/>
    <col min="6150" max="6150" width="9.42578125" style="17" customWidth="1"/>
    <col min="6151" max="6151" width="9.140625" style="17"/>
    <col min="6152" max="6153" width="10.5703125" style="17" customWidth="1"/>
    <col min="6154" max="6400" width="9.140625" style="17"/>
    <col min="6401" max="6401" width="1" style="17" customWidth="1"/>
    <col min="6402" max="6402" width="13.5703125" style="17" customWidth="1"/>
    <col min="6403" max="6403" width="13.42578125" style="17" customWidth="1"/>
    <col min="6404" max="6404" width="10.5703125" style="17" customWidth="1"/>
    <col min="6405" max="6405" width="17.85546875" style="17" customWidth="1"/>
    <col min="6406" max="6406" width="9.42578125" style="17" customWidth="1"/>
    <col min="6407" max="6407" width="9.140625" style="17"/>
    <col min="6408" max="6409" width="10.5703125" style="17" customWidth="1"/>
    <col min="6410" max="6656" width="9.140625" style="17"/>
    <col min="6657" max="6657" width="1" style="17" customWidth="1"/>
    <col min="6658" max="6658" width="13.5703125" style="17" customWidth="1"/>
    <col min="6659" max="6659" width="13.42578125" style="17" customWidth="1"/>
    <col min="6660" max="6660" width="10.5703125" style="17" customWidth="1"/>
    <col min="6661" max="6661" width="17.85546875" style="17" customWidth="1"/>
    <col min="6662" max="6662" width="9.42578125" style="17" customWidth="1"/>
    <col min="6663" max="6663" width="9.140625" style="17"/>
    <col min="6664" max="6665" width="10.5703125" style="17" customWidth="1"/>
    <col min="6666" max="6912" width="9.140625" style="17"/>
    <col min="6913" max="6913" width="1" style="17" customWidth="1"/>
    <col min="6914" max="6914" width="13.5703125" style="17" customWidth="1"/>
    <col min="6915" max="6915" width="13.42578125" style="17" customWidth="1"/>
    <col min="6916" max="6916" width="10.5703125" style="17" customWidth="1"/>
    <col min="6917" max="6917" width="17.85546875" style="17" customWidth="1"/>
    <col min="6918" max="6918" width="9.42578125" style="17" customWidth="1"/>
    <col min="6919" max="6919" width="9.140625" style="17"/>
    <col min="6920" max="6921" width="10.5703125" style="17" customWidth="1"/>
    <col min="6922" max="7168" width="9.140625" style="17"/>
    <col min="7169" max="7169" width="1" style="17" customWidth="1"/>
    <col min="7170" max="7170" width="13.5703125" style="17" customWidth="1"/>
    <col min="7171" max="7171" width="13.42578125" style="17" customWidth="1"/>
    <col min="7172" max="7172" width="10.5703125" style="17" customWidth="1"/>
    <col min="7173" max="7173" width="17.85546875" style="17" customWidth="1"/>
    <col min="7174" max="7174" width="9.42578125" style="17" customWidth="1"/>
    <col min="7175" max="7175" width="9.140625" style="17"/>
    <col min="7176" max="7177" width="10.5703125" style="17" customWidth="1"/>
    <col min="7178" max="7424" width="9.140625" style="17"/>
    <col min="7425" max="7425" width="1" style="17" customWidth="1"/>
    <col min="7426" max="7426" width="13.5703125" style="17" customWidth="1"/>
    <col min="7427" max="7427" width="13.42578125" style="17" customWidth="1"/>
    <col min="7428" max="7428" width="10.5703125" style="17" customWidth="1"/>
    <col min="7429" max="7429" width="17.85546875" style="17" customWidth="1"/>
    <col min="7430" max="7430" width="9.42578125" style="17" customWidth="1"/>
    <col min="7431" max="7431" width="9.140625" style="17"/>
    <col min="7432" max="7433" width="10.5703125" style="17" customWidth="1"/>
    <col min="7434" max="7680" width="9.140625" style="17"/>
    <col min="7681" max="7681" width="1" style="17" customWidth="1"/>
    <col min="7682" max="7682" width="13.5703125" style="17" customWidth="1"/>
    <col min="7683" max="7683" width="13.42578125" style="17" customWidth="1"/>
    <col min="7684" max="7684" width="10.5703125" style="17" customWidth="1"/>
    <col min="7685" max="7685" width="17.85546875" style="17" customWidth="1"/>
    <col min="7686" max="7686" width="9.42578125" style="17" customWidth="1"/>
    <col min="7687" max="7687" width="9.140625" style="17"/>
    <col min="7688" max="7689" width="10.5703125" style="17" customWidth="1"/>
    <col min="7690" max="7936" width="9.140625" style="17"/>
    <col min="7937" max="7937" width="1" style="17" customWidth="1"/>
    <col min="7938" max="7938" width="13.5703125" style="17" customWidth="1"/>
    <col min="7939" max="7939" width="13.42578125" style="17" customWidth="1"/>
    <col min="7940" max="7940" width="10.5703125" style="17" customWidth="1"/>
    <col min="7941" max="7941" width="17.85546875" style="17" customWidth="1"/>
    <col min="7942" max="7942" width="9.42578125" style="17" customWidth="1"/>
    <col min="7943" max="7943" width="9.140625" style="17"/>
    <col min="7944" max="7945" width="10.5703125" style="17" customWidth="1"/>
    <col min="7946" max="8192" width="9.140625" style="17"/>
    <col min="8193" max="8193" width="1" style="17" customWidth="1"/>
    <col min="8194" max="8194" width="13.5703125" style="17" customWidth="1"/>
    <col min="8195" max="8195" width="13.42578125" style="17" customWidth="1"/>
    <col min="8196" max="8196" width="10.5703125" style="17" customWidth="1"/>
    <col min="8197" max="8197" width="17.85546875" style="17" customWidth="1"/>
    <col min="8198" max="8198" width="9.42578125" style="17" customWidth="1"/>
    <col min="8199" max="8199" width="9.140625" style="17"/>
    <col min="8200" max="8201" width="10.5703125" style="17" customWidth="1"/>
    <col min="8202" max="8448" width="9.140625" style="17"/>
    <col min="8449" max="8449" width="1" style="17" customWidth="1"/>
    <col min="8450" max="8450" width="13.5703125" style="17" customWidth="1"/>
    <col min="8451" max="8451" width="13.42578125" style="17" customWidth="1"/>
    <col min="8452" max="8452" width="10.5703125" style="17" customWidth="1"/>
    <col min="8453" max="8453" width="17.85546875" style="17" customWidth="1"/>
    <col min="8454" max="8454" width="9.42578125" style="17" customWidth="1"/>
    <col min="8455" max="8455" width="9.140625" style="17"/>
    <col min="8456" max="8457" width="10.5703125" style="17" customWidth="1"/>
    <col min="8458" max="8704" width="9.140625" style="17"/>
    <col min="8705" max="8705" width="1" style="17" customWidth="1"/>
    <col min="8706" max="8706" width="13.5703125" style="17" customWidth="1"/>
    <col min="8707" max="8707" width="13.42578125" style="17" customWidth="1"/>
    <col min="8708" max="8708" width="10.5703125" style="17" customWidth="1"/>
    <col min="8709" max="8709" width="17.85546875" style="17" customWidth="1"/>
    <col min="8710" max="8710" width="9.42578125" style="17" customWidth="1"/>
    <col min="8711" max="8711" width="9.140625" style="17"/>
    <col min="8712" max="8713" width="10.5703125" style="17" customWidth="1"/>
    <col min="8714" max="8960" width="9.140625" style="17"/>
    <col min="8961" max="8961" width="1" style="17" customWidth="1"/>
    <col min="8962" max="8962" width="13.5703125" style="17" customWidth="1"/>
    <col min="8963" max="8963" width="13.42578125" style="17" customWidth="1"/>
    <col min="8964" max="8964" width="10.5703125" style="17" customWidth="1"/>
    <col min="8965" max="8965" width="17.85546875" style="17" customWidth="1"/>
    <col min="8966" max="8966" width="9.42578125" style="17" customWidth="1"/>
    <col min="8967" max="8967" width="9.140625" style="17"/>
    <col min="8968" max="8969" width="10.5703125" style="17" customWidth="1"/>
    <col min="8970" max="9216" width="9.140625" style="17"/>
    <col min="9217" max="9217" width="1" style="17" customWidth="1"/>
    <col min="9218" max="9218" width="13.5703125" style="17" customWidth="1"/>
    <col min="9219" max="9219" width="13.42578125" style="17" customWidth="1"/>
    <col min="9220" max="9220" width="10.5703125" style="17" customWidth="1"/>
    <col min="9221" max="9221" width="17.85546875" style="17" customWidth="1"/>
    <col min="9222" max="9222" width="9.42578125" style="17" customWidth="1"/>
    <col min="9223" max="9223" width="9.140625" style="17"/>
    <col min="9224" max="9225" width="10.5703125" style="17" customWidth="1"/>
    <col min="9226" max="9472" width="9.140625" style="17"/>
    <col min="9473" max="9473" width="1" style="17" customWidth="1"/>
    <col min="9474" max="9474" width="13.5703125" style="17" customWidth="1"/>
    <col min="9475" max="9475" width="13.42578125" style="17" customWidth="1"/>
    <col min="9476" max="9476" width="10.5703125" style="17" customWidth="1"/>
    <col min="9477" max="9477" width="17.85546875" style="17" customWidth="1"/>
    <col min="9478" max="9478" width="9.42578125" style="17" customWidth="1"/>
    <col min="9479" max="9479" width="9.140625" style="17"/>
    <col min="9480" max="9481" width="10.5703125" style="17" customWidth="1"/>
    <col min="9482" max="9728" width="9.140625" style="17"/>
    <col min="9729" max="9729" width="1" style="17" customWidth="1"/>
    <col min="9730" max="9730" width="13.5703125" style="17" customWidth="1"/>
    <col min="9731" max="9731" width="13.42578125" style="17" customWidth="1"/>
    <col min="9732" max="9732" width="10.5703125" style="17" customWidth="1"/>
    <col min="9733" max="9733" width="17.85546875" style="17" customWidth="1"/>
    <col min="9734" max="9734" width="9.42578125" style="17" customWidth="1"/>
    <col min="9735" max="9735" width="9.140625" style="17"/>
    <col min="9736" max="9737" width="10.5703125" style="17" customWidth="1"/>
    <col min="9738" max="9984" width="9.140625" style="17"/>
    <col min="9985" max="9985" width="1" style="17" customWidth="1"/>
    <col min="9986" max="9986" width="13.5703125" style="17" customWidth="1"/>
    <col min="9987" max="9987" width="13.42578125" style="17" customWidth="1"/>
    <col min="9988" max="9988" width="10.5703125" style="17" customWidth="1"/>
    <col min="9989" max="9989" width="17.85546875" style="17" customWidth="1"/>
    <col min="9990" max="9990" width="9.42578125" style="17" customWidth="1"/>
    <col min="9991" max="9991" width="9.140625" style="17"/>
    <col min="9992" max="9993" width="10.5703125" style="17" customWidth="1"/>
    <col min="9994" max="10240" width="9.140625" style="17"/>
    <col min="10241" max="10241" width="1" style="17" customWidth="1"/>
    <col min="10242" max="10242" width="13.5703125" style="17" customWidth="1"/>
    <col min="10243" max="10243" width="13.42578125" style="17" customWidth="1"/>
    <col min="10244" max="10244" width="10.5703125" style="17" customWidth="1"/>
    <col min="10245" max="10245" width="17.85546875" style="17" customWidth="1"/>
    <col min="10246" max="10246" width="9.42578125" style="17" customWidth="1"/>
    <col min="10247" max="10247" width="9.140625" style="17"/>
    <col min="10248" max="10249" width="10.5703125" style="17" customWidth="1"/>
    <col min="10250" max="10496" width="9.140625" style="17"/>
    <col min="10497" max="10497" width="1" style="17" customWidth="1"/>
    <col min="10498" max="10498" width="13.5703125" style="17" customWidth="1"/>
    <col min="10499" max="10499" width="13.42578125" style="17" customWidth="1"/>
    <col min="10500" max="10500" width="10.5703125" style="17" customWidth="1"/>
    <col min="10501" max="10501" width="17.85546875" style="17" customWidth="1"/>
    <col min="10502" max="10502" width="9.42578125" style="17" customWidth="1"/>
    <col min="10503" max="10503" width="9.140625" style="17"/>
    <col min="10504" max="10505" width="10.5703125" style="17" customWidth="1"/>
    <col min="10506" max="10752" width="9.140625" style="17"/>
    <col min="10753" max="10753" width="1" style="17" customWidth="1"/>
    <col min="10754" max="10754" width="13.5703125" style="17" customWidth="1"/>
    <col min="10755" max="10755" width="13.42578125" style="17" customWidth="1"/>
    <col min="10756" max="10756" width="10.5703125" style="17" customWidth="1"/>
    <col min="10757" max="10757" width="17.85546875" style="17" customWidth="1"/>
    <col min="10758" max="10758" width="9.42578125" style="17" customWidth="1"/>
    <col min="10759" max="10759" width="9.140625" style="17"/>
    <col min="10760" max="10761" width="10.5703125" style="17" customWidth="1"/>
    <col min="10762" max="11008" width="9.140625" style="17"/>
    <col min="11009" max="11009" width="1" style="17" customWidth="1"/>
    <col min="11010" max="11010" width="13.5703125" style="17" customWidth="1"/>
    <col min="11011" max="11011" width="13.42578125" style="17" customWidth="1"/>
    <col min="11012" max="11012" width="10.5703125" style="17" customWidth="1"/>
    <col min="11013" max="11013" width="17.85546875" style="17" customWidth="1"/>
    <col min="11014" max="11014" width="9.42578125" style="17" customWidth="1"/>
    <col min="11015" max="11015" width="9.140625" style="17"/>
    <col min="11016" max="11017" width="10.5703125" style="17" customWidth="1"/>
    <col min="11018" max="11264" width="9.140625" style="17"/>
    <col min="11265" max="11265" width="1" style="17" customWidth="1"/>
    <col min="11266" max="11266" width="13.5703125" style="17" customWidth="1"/>
    <col min="11267" max="11267" width="13.42578125" style="17" customWidth="1"/>
    <col min="11268" max="11268" width="10.5703125" style="17" customWidth="1"/>
    <col min="11269" max="11269" width="17.85546875" style="17" customWidth="1"/>
    <col min="11270" max="11270" width="9.42578125" style="17" customWidth="1"/>
    <col min="11271" max="11271" width="9.140625" style="17"/>
    <col min="11272" max="11273" width="10.5703125" style="17" customWidth="1"/>
    <col min="11274" max="11520" width="9.140625" style="17"/>
    <col min="11521" max="11521" width="1" style="17" customWidth="1"/>
    <col min="11522" max="11522" width="13.5703125" style="17" customWidth="1"/>
    <col min="11523" max="11523" width="13.42578125" style="17" customWidth="1"/>
    <col min="11524" max="11524" width="10.5703125" style="17" customWidth="1"/>
    <col min="11525" max="11525" width="17.85546875" style="17" customWidth="1"/>
    <col min="11526" max="11526" width="9.42578125" style="17" customWidth="1"/>
    <col min="11527" max="11527" width="9.140625" style="17"/>
    <col min="11528" max="11529" width="10.5703125" style="17" customWidth="1"/>
    <col min="11530" max="11776" width="9.140625" style="17"/>
    <col min="11777" max="11777" width="1" style="17" customWidth="1"/>
    <col min="11778" max="11778" width="13.5703125" style="17" customWidth="1"/>
    <col min="11779" max="11779" width="13.42578125" style="17" customWidth="1"/>
    <col min="11780" max="11780" width="10.5703125" style="17" customWidth="1"/>
    <col min="11781" max="11781" width="17.85546875" style="17" customWidth="1"/>
    <col min="11782" max="11782" width="9.42578125" style="17" customWidth="1"/>
    <col min="11783" max="11783" width="9.140625" style="17"/>
    <col min="11784" max="11785" width="10.5703125" style="17" customWidth="1"/>
    <col min="11786" max="12032" width="9.140625" style="17"/>
    <col min="12033" max="12033" width="1" style="17" customWidth="1"/>
    <col min="12034" max="12034" width="13.5703125" style="17" customWidth="1"/>
    <col min="12035" max="12035" width="13.42578125" style="17" customWidth="1"/>
    <col min="12036" max="12036" width="10.5703125" style="17" customWidth="1"/>
    <col min="12037" max="12037" width="17.85546875" style="17" customWidth="1"/>
    <col min="12038" max="12038" width="9.42578125" style="17" customWidth="1"/>
    <col min="12039" max="12039" width="9.140625" style="17"/>
    <col min="12040" max="12041" width="10.5703125" style="17" customWidth="1"/>
    <col min="12042" max="12288" width="9.140625" style="17"/>
    <col min="12289" max="12289" width="1" style="17" customWidth="1"/>
    <col min="12290" max="12290" width="13.5703125" style="17" customWidth="1"/>
    <col min="12291" max="12291" width="13.42578125" style="17" customWidth="1"/>
    <col min="12292" max="12292" width="10.5703125" style="17" customWidth="1"/>
    <col min="12293" max="12293" width="17.85546875" style="17" customWidth="1"/>
    <col min="12294" max="12294" width="9.42578125" style="17" customWidth="1"/>
    <col min="12295" max="12295" width="9.140625" style="17"/>
    <col min="12296" max="12297" width="10.5703125" style="17" customWidth="1"/>
    <col min="12298" max="12544" width="9.140625" style="17"/>
    <col min="12545" max="12545" width="1" style="17" customWidth="1"/>
    <col min="12546" max="12546" width="13.5703125" style="17" customWidth="1"/>
    <col min="12547" max="12547" width="13.42578125" style="17" customWidth="1"/>
    <col min="12548" max="12548" width="10.5703125" style="17" customWidth="1"/>
    <col min="12549" max="12549" width="17.85546875" style="17" customWidth="1"/>
    <col min="12550" max="12550" width="9.42578125" style="17" customWidth="1"/>
    <col min="12551" max="12551" width="9.140625" style="17"/>
    <col min="12552" max="12553" width="10.5703125" style="17" customWidth="1"/>
    <col min="12554" max="12800" width="9.140625" style="17"/>
    <col min="12801" max="12801" width="1" style="17" customWidth="1"/>
    <col min="12802" max="12802" width="13.5703125" style="17" customWidth="1"/>
    <col min="12803" max="12803" width="13.42578125" style="17" customWidth="1"/>
    <col min="12804" max="12804" width="10.5703125" style="17" customWidth="1"/>
    <col min="12805" max="12805" width="17.85546875" style="17" customWidth="1"/>
    <col min="12806" max="12806" width="9.42578125" style="17" customWidth="1"/>
    <col min="12807" max="12807" width="9.140625" style="17"/>
    <col min="12808" max="12809" width="10.5703125" style="17" customWidth="1"/>
    <col min="12810" max="13056" width="9.140625" style="17"/>
    <col min="13057" max="13057" width="1" style="17" customWidth="1"/>
    <col min="13058" max="13058" width="13.5703125" style="17" customWidth="1"/>
    <col min="13059" max="13059" width="13.42578125" style="17" customWidth="1"/>
    <col min="13060" max="13060" width="10.5703125" style="17" customWidth="1"/>
    <col min="13061" max="13061" width="17.85546875" style="17" customWidth="1"/>
    <col min="13062" max="13062" width="9.42578125" style="17" customWidth="1"/>
    <col min="13063" max="13063" width="9.140625" style="17"/>
    <col min="13064" max="13065" width="10.5703125" style="17" customWidth="1"/>
    <col min="13066" max="13312" width="9.140625" style="17"/>
    <col min="13313" max="13313" width="1" style="17" customWidth="1"/>
    <col min="13314" max="13314" width="13.5703125" style="17" customWidth="1"/>
    <col min="13315" max="13315" width="13.42578125" style="17" customWidth="1"/>
    <col min="13316" max="13316" width="10.5703125" style="17" customWidth="1"/>
    <col min="13317" max="13317" width="17.85546875" style="17" customWidth="1"/>
    <col min="13318" max="13318" width="9.42578125" style="17" customWidth="1"/>
    <col min="13319" max="13319" width="9.140625" style="17"/>
    <col min="13320" max="13321" width="10.5703125" style="17" customWidth="1"/>
    <col min="13322" max="13568" width="9.140625" style="17"/>
    <col min="13569" max="13569" width="1" style="17" customWidth="1"/>
    <col min="13570" max="13570" width="13.5703125" style="17" customWidth="1"/>
    <col min="13571" max="13571" width="13.42578125" style="17" customWidth="1"/>
    <col min="13572" max="13572" width="10.5703125" style="17" customWidth="1"/>
    <col min="13573" max="13573" width="17.85546875" style="17" customWidth="1"/>
    <col min="13574" max="13574" width="9.42578125" style="17" customWidth="1"/>
    <col min="13575" max="13575" width="9.140625" style="17"/>
    <col min="13576" max="13577" width="10.5703125" style="17" customWidth="1"/>
    <col min="13578" max="13824" width="9.140625" style="17"/>
    <col min="13825" max="13825" width="1" style="17" customWidth="1"/>
    <col min="13826" max="13826" width="13.5703125" style="17" customWidth="1"/>
    <col min="13827" max="13827" width="13.42578125" style="17" customWidth="1"/>
    <col min="13828" max="13828" width="10.5703125" style="17" customWidth="1"/>
    <col min="13829" max="13829" width="17.85546875" style="17" customWidth="1"/>
    <col min="13830" max="13830" width="9.42578125" style="17" customWidth="1"/>
    <col min="13831" max="13831" width="9.140625" style="17"/>
    <col min="13832" max="13833" width="10.5703125" style="17" customWidth="1"/>
    <col min="13834" max="14080" width="9.140625" style="17"/>
    <col min="14081" max="14081" width="1" style="17" customWidth="1"/>
    <col min="14082" max="14082" width="13.5703125" style="17" customWidth="1"/>
    <col min="14083" max="14083" width="13.42578125" style="17" customWidth="1"/>
    <col min="14084" max="14084" width="10.5703125" style="17" customWidth="1"/>
    <col min="14085" max="14085" width="17.85546875" style="17" customWidth="1"/>
    <col min="14086" max="14086" width="9.42578125" style="17" customWidth="1"/>
    <col min="14087" max="14087" width="9.140625" style="17"/>
    <col min="14088" max="14089" width="10.5703125" style="17" customWidth="1"/>
    <col min="14090" max="14336" width="9.140625" style="17"/>
    <col min="14337" max="14337" width="1" style="17" customWidth="1"/>
    <col min="14338" max="14338" width="13.5703125" style="17" customWidth="1"/>
    <col min="14339" max="14339" width="13.42578125" style="17" customWidth="1"/>
    <col min="14340" max="14340" width="10.5703125" style="17" customWidth="1"/>
    <col min="14341" max="14341" width="17.85546875" style="17" customWidth="1"/>
    <col min="14342" max="14342" width="9.42578125" style="17" customWidth="1"/>
    <col min="14343" max="14343" width="9.140625" style="17"/>
    <col min="14344" max="14345" width="10.5703125" style="17" customWidth="1"/>
    <col min="14346" max="14592" width="9.140625" style="17"/>
    <col min="14593" max="14593" width="1" style="17" customWidth="1"/>
    <col min="14594" max="14594" width="13.5703125" style="17" customWidth="1"/>
    <col min="14595" max="14595" width="13.42578125" style="17" customWidth="1"/>
    <col min="14596" max="14596" width="10.5703125" style="17" customWidth="1"/>
    <col min="14597" max="14597" width="17.85546875" style="17" customWidth="1"/>
    <col min="14598" max="14598" width="9.42578125" style="17" customWidth="1"/>
    <col min="14599" max="14599" width="9.140625" style="17"/>
    <col min="14600" max="14601" width="10.5703125" style="17" customWidth="1"/>
    <col min="14602" max="14848" width="9.140625" style="17"/>
    <col min="14849" max="14849" width="1" style="17" customWidth="1"/>
    <col min="14850" max="14850" width="13.5703125" style="17" customWidth="1"/>
    <col min="14851" max="14851" width="13.42578125" style="17" customWidth="1"/>
    <col min="14852" max="14852" width="10.5703125" style="17" customWidth="1"/>
    <col min="14853" max="14853" width="17.85546875" style="17" customWidth="1"/>
    <col min="14854" max="14854" width="9.42578125" style="17" customWidth="1"/>
    <col min="14855" max="14855" width="9.140625" style="17"/>
    <col min="14856" max="14857" width="10.5703125" style="17" customWidth="1"/>
    <col min="14858" max="15104" width="9.140625" style="17"/>
    <col min="15105" max="15105" width="1" style="17" customWidth="1"/>
    <col min="15106" max="15106" width="13.5703125" style="17" customWidth="1"/>
    <col min="15107" max="15107" width="13.42578125" style="17" customWidth="1"/>
    <col min="15108" max="15108" width="10.5703125" style="17" customWidth="1"/>
    <col min="15109" max="15109" width="17.85546875" style="17" customWidth="1"/>
    <col min="15110" max="15110" width="9.42578125" style="17" customWidth="1"/>
    <col min="15111" max="15111" width="9.140625" style="17"/>
    <col min="15112" max="15113" width="10.5703125" style="17" customWidth="1"/>
    <col min="15114" max="15360" width="9.140625" style="17"/>
    <col min="15361" max="15361" width="1" style="17" customWidth="1"/>
    <col min="15362" max="15362" width="13.5703125" style="17" customWidth="1"/>
    <col min="15363" max="15363" width="13.42578125" style="17" customWidth="1"/>
    <col min="15364" max="15364" width="10.5703125" style="17" customWidth="1"/>
    <col min="15365" max="15365" width="17.85546875" style="17" customWidth="1"/>
    <col min="15366" max="15366" width="9.42578125" style="17" customWidth="1"/>
    <col min="15367" max="15367" width="9.140625" style="17"/>
    <col min="15368" max="15369" width="10.5703125" style="17" customWidth="1"/>
    <col min="15370" max="15616" width="9.140625" style="17"/>
    <col min="15617" max="15617" width="1" style="17" customWidth="1"/>
    <col min="15618" max="15618" width="13.5703125" style="17" customWidth="1"/>
    <col min="15619" max="15619" width="13.42578125" style="17" customWidth="1"/>
    <col min="15620" max="15620" width="10.5703125" style="17" customWidth="1"/>
    <col min="15621" max="15621" width="17.85546875" style="17" customWidth="1"/>
    <col min="15622" max="15622" width="9.42578125" style="17" customWidth="1"/>
    <col min="15623" max="15623" width="9.140625" style="17"/>
    <col min="15624" max="15625" width="10.5703125" style="17" customWidth="1"/>
    <col min="15626" max="15872" width="9.140625" style="17"/>
    <col min="15873" max="15873" width="1" style="17" customWidth="1"/>
    <col min="15874" max="15874" width="13.5703125" style="17" customWidth="1"/>
    <col min="15875" max="15875" width="13.42578125" style="17" customWidth="1"/>
    <col min="15876" max="15876" width="10.5703125" style="17" customWidth="1"/>
    <col min="15877" max="15877" width="17.85546875" style="17" customWidth="1"/>
    <col min="15878" max="15878" width="9.42578125" style="17" customWidth="1"/>
    <col min="15879" max="15879" width="9.140625" style="17"/>
    <col min="15880" max="15881" width="10.5703125" style="17" customWidth="1"/>
    <col min="15882" max="16128" width="9.140625" style="17"/>
    <col min="16129" max="16129" width="1" style="17" customWidth="1"/>
    <col min="16130" max="16130" width="13.5703125" style="17" customWidth="1"/>
    <col min="16131" max="16131" width="13.42578125" style="17" customWidth="1"/>
    <col min="16132" max="16132" width="10.5703125" style="17" customWidth="1"/>
    <col min="16133" max="16133" width="17.85546875" style="17" customWidth="1"/>
    <col min="16134" max="16134" width="9.42578125" style="17" customWidth="1"/>
    <col min="16135" max="16135" width="9.140625" style="17"/>
    <col min="16136" max="16137" width="10.5703125" style="17" customWidth="1"/>
    <col min="16138"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4.5" customHeight="1" x14ac:dyDescent="0.2"/>
    <row r="4" spans="1:31" s="201" customFormat="1" ht="33" customHeight="1" x14ac:dyDescent="0.2">
      <c r="B4" s="201" t="str">
        <f>oknCompanyName</f>
        <v>Your sales company name</v>
      </c>
      <c r="C4" s="203"/>
      <c r="D4" s="204"/>
      <c r="E4" s="204"/>
      <c r="G4" s="353" t="s">
        <v>154</v>
      </c>
      <c r="H4" s="353"/>
      <c r="I4" s="353"/>
      <c r="L4" s="210"/>
    </row>
    <row r="5" spans="1:31" x14ac:dyDescent="0.2">
      <c r="B5" s="17" t="str">
        <f>oknCompanyAddress</f>
        <v>Address</v>
      </c>
    </row>
    <row r="6" spans="1:31" x14ac:dyDescent="0.2">
      <c r="B6" s="17" t="str">
        <f>oknCompanyCityStateZip</f>
        <v>City, State ZIP</v>
      </c>
      <c r="L6" s="211"/>
    </row>
    <row r="7" spans="1:31" x14ac:dyDescent="0.2">
      <c r="B7" s="17" t="str">
        <f>oknCompanyContact</f>
        <v>Phone</v>
      </c>
      <c r="L7" s="38"/>
    </row>
    <row r="8" spans="1:31" ht="21" customHeight="1" x14ac:dyDescent="0.2">
      <c r="B8" s="193" t="s">
        <v>35</v>
      </c>
      <c r="J8" s="40"/>
      <c r="K8" s="38"/>
      <c r="L8" s="38"/>
    </row>
    <row r="9" spans="1:31" ht="13.5" customHeight="1" x14ac:dyDescent="0.2">
      <c r="B9" s="194" t="s">
        <v>33</v>
      </c>
      <c r="C9" s="39"/>
    </row>
    <row r="10" spans="1:31" x14ac:dyDescent="0.2">
      <c r="B10" s="194" t="s">
        <v>34</v>
      </c>
      <c r="C10" s="39"/>
      <c r="D10" s="17"/>
      <c r="J10" s="41"/>
      <c r="K10" s="41"/>
      <c r="L10" s="41"/>
    </row>
    <row r="11" spans="1:31" ht="4.5" customHeight="1" x14ac:dyDescent="0.2"/>
    <row r="12" spans="1:31" s="26" customFormat="1" ht="15.75" customHeight="1" x14ac:dyDescent="0.2">
      <c r="B12" s="199" t="s">
        <v>58</v>
      </c>
      <c r="C12" s="197" t="s">
        <v>32</v>
      </c>
      <c r="D12" s="199" t="s">
        <v>36</v>
      </c>
      <c r="E12" s="199" t="s">
        <v>59</v>
      </c>
      <c r="F12" s="199" t="s">
        <v>13</v>
      </c>
      <c r="G12" s="212" t="s">
        <v>12</v>
      </c>
      <c r="H12" s="212" t="s">
        <v>60</v>
      </c>
      <c r="I12" s="212" t="s">
        <v>61</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376AC-DDB9-4E72-927B-113C9B67585B}">
  <dimension ref="A1:AE25"/>
  <sheetViews>
    <sheetView showGridLines="0" showRowColHeaders="0" workbookViewId="0">
      <pane ySplit="3" topLeftCell="A4" activePane="bottomLeft" state="frozen"/>
      <selection pane="bottomLeft" activeCell="C10" sqref="C10"/>
    </sheetView>
  </sheetViews>
  <sheetFormatPr defaultRowHeight="12" x14ac:dyDescent="0.2"/>
  <cols>
    <col min="1" max="1" width="1" style="17" customWidth="1"/>
    <col min="2" max="2" width="10.5703125" style="71" customWidth="1"/>
    <col min="3" max="3" width="33.140625" style="183" customWidth="1"/>
    <col min="4" max="4" width="10" style="213" customWidth="1"/>
    <col min="5" max="5" width="10.85546875" style="37" customWidth="1"/>
    <col min="6" max="6" width="9" style="37" customWidth="1"/>
    <col min="7" max="7" width="10.7109375" style="27" customWidth="1"/>
    <col min="8" max="8" width="15.140625" style="27" customWidth="1"/>
    <col min="9" max="256" width="9.140625" style="17"/>
    <col min="257" max="257" width="1" style="17" customWidth="1"/>
    <col min="258" max="258" width="10.5703125" style="17" customWidth="1"/>
    <col min="259" max="259" width="33.140625" style="17" customWidth="1"/>
    <col min="260" max="260" width="10" style="17" customWidth="1"/>
    <col min="261" max="261" width="10.85546875" style="17" customWidth="1"/>
    <col min="262" max="262" width="9" style="17" customWidth="1"/>
    <col min="263" max="263" width="10.7109375" style="17" customWidth="1"/>
    <col min="264" max="264" width="15.140625" style="17" customWidth="1"/>
    <col min="265" max="512" width="9.140625" style="17"/>
    <col min="513" max="513" width="1" style="17" customWidth="1"/>
    <col min="514" max="514" width="10.5703125" style="17" customWidth="1"/>
    <col min="515" max="515" width="33.140625" style="17" customWidth="1"/>
    <col min="516" max="516" width="10" style="17" customWidth="1"/>
    <col min="517" max="517" width="10.85546875" style="17" customWidth="1"/>
    <col min="518" max="518" width="9" style="17" customWidth="1"/>
    <col min="519" max="519" width="10.7109375" style="17" customWidth="1"/>
    <col min="520" max="520" width="15.140625" style="17" customWidth="1"/>
    <col min="521" max="768" width="9.140625" style="17"/>
    <col min="769" max="769" width="1" style="17" customWidth="1"/>
    <col min="770" max="770" width="10.5703125" style="17" customWidth="1"/>
    <col min="771" max="771" width="33.140625" style="17" customWidth="1"/>
    <col min="772" max="772" width="10" style="17" customWidth="1"/>
    <col min="773" max="773" width="10.85546875" style="17" customWidth="1"/>
    <col min="774" max="774" width="9" style="17" customWidth="1"/>
    <col min="775" max="775" width="10.7109375" style="17" customWidth="1"/>
    <col min="776" max="776" width="15.140625" style="17" customWidth="1"/>
    <col min="777" max="1024" width="9.140625" style="17"/>
    <col min="1025" max="1025" width="1" style="17" customWidth="1"/>
    <col min="1026" max="1026" width="10.5703125" style="17" customWidth="1"/>
    <col min="1027" max="1027" width="33.140625" style="17" customWidth="1"/>
    <col min="1028" max="1028" width="10" style="17" customWidth="1"/>
    <col min="1029" max="1029" width="10.85546875" style="17" customWidth="1"/>
    <col min="1030" max="1030" width="9" style="17" customWidth="1"/>
    <col min="1031" max="1031" width="10.7109375" style="17" customWidth="1"/>
    <col min="1032" max="1032" width="15.140625" style="17" customWidth="1"/>
    <col min="1033" max="1280" width="9.140625" style="17"/>
    <col min="1281" max="1281" width="1" style="17" customWidth="1"/>
    <col min="1282" max="1282" width="10.5703125" style="17" customWidth="1"/>
    <col min="1283" max="1283" width="33.140625" style="17" customWidth="1"/>
    <col min="1284" max="1284" width="10" style="17" customWidth="1"/>
    <col min="1285" max="1285" width="10.85546875" style="17" customWidth="1"/>
    <col min="1286" max="1286" width="9" style="17" customWidth="1"/>
    <col min="1287" max="1287" width="10.7109375" style="17" customWidth="1"/>
    <col min="1288" max="1288" width="15.140625" style="17" customWidth="1"/>
    <col min="1289" max="1536" width="9.140625" style="17"/>
    <col min="1537" max="1537" width="1" style="17" customWidth="1"/>
    <col min="1538" max="1538" width="10.5703125" style="17" customWidth="1"/>
    <col min="1539" max="1539" width="33.140625" style="17" customWidth="1"/>
    <col min="1540" max="1540" width="10" style="17" customWidth="1"/>
    <col min="1541" max="1541" width="10.85546875" style="17" customWidth="1"/>
    <col min="1542" max="1542" width="9" style="17" customWidth="1"/>
    <col min="1543" max="1543" width="10.7109375" style="17" customWidth="1"/>
    <col min="1544" max="1544" width="15.140625" style="17" customWidth="1"/>
    <col min="1545" max="1792" width="9.140625" style="17"/>
    <col min="1793" max="1793" width="1" style="17" customWidth="1"/>
    <col min="1794" max="1794" width="10.5703125" style="17" customWidth="1"/>
    <col min="1795" max="1795" width="33.140625" style="17" customWidth="1"/>
    <col min="1796" max="1796" width="10" style="17" customWidth="1"/>
    <col min="1797" max="1797" width="10.85546875" style="17" customWidth="1"/>
    <col min="1798" max="1798" width="9" style="17" customWidth="1"/>
    <col min="1799" max="1799" width="10.7109375" style="17" customWidth="1"/>
    <col min="1800" max="1800" width="15.140625" style="17" customWidth="1"/>
    <col min="1801" max="2048" width="9.140625" style="17"/>
    <col min="2049" max="2049" width="1" style="17" customWidth="1"/>
    <col min="2050" max="2050" width="10.5703125" style="17" customWidth="1"/>
    <col min="2051" max="2051" width="33.140625" style="17" customWidth="1"/>
    <col min="2052" max="2052" width="10" style="17" customWidth="1"/>
    <col min="2053" max="2053" width="10.85546875" style="17" customWidth="1"/>
    <col min="2054" max="2054" width="9" style="17" customWidth="1"/>
    <col min="2055" max="2055" width="10.7109375" style="17" customWidth="1"/>
    <col min="2056" max="2056" width="15.140625" style="17" customWidth="1"/>
    <col min="2057" max="2304" width="9.140625" style="17"/>
    <col min="2305" max="2305" width="1" style="17" customWidth="1"/>
    <col min="2306" max="2306" width="10.5703125" style="17" customWidth="1"/>
    <col min="2307" max="2307" width="33.140625" style="17" customWidth="1"/>
    <col min="2308" max="2308" width="10" style="17" customWidth="1"/>
    <col min="2309" max="2309" width="10.85546875" style="17" customWidth="1"/>
    <col min="2310" max="2310" width="9" style="17" customWidth="1"/>
    <col min="2311" max="2311" width="10.7109375" style="17" customWidth="1"/>
    <col min="2312" max="2312" width="15.140625" style="17" customWidth="1"/>
    <col min="2313" max="2560" width="9.140625" style="17"/>
    <col min="2561" max="2561" width="1" style="17" customWidth="1"/>
    <col min="2562" max="2562" width="10.5703125" style="17" customWidth="1"/>
    <col min="2563" max="2563" width="33.140625" style="17" customWidth="1"/>
    <col min="2564" max="2564" width="10" style="17" customWidth="1"/>
    <col min="2565" max="2565" width="10.85546875" style="17" customWidth="1"/>
    <col min="2566" max="2566" width="9" style="17" customWidth="1"/>
    <col min="2567" max="2567" width="10.7109375" style="17" customWidth="1"/>
    <col min="2568" max="2568" width="15.140625" style="17" customWidth="1"/>
    <col min="2569" max="2816" width="9.140625" style="17"/>
    <col min="2817" max="2817" width="1" style="17" customWidth="1"/>
    <col min="2818" max="2818" width="10.5703125" style="17" customWidth="1"/>
    <col min="2819" max="2819" width="33.140625" style="17" customWidth="1"/>
    <col min="2820" max="2820" width="10" style="17" customWidth="1"/>
    <col min="2821" max="2821" width="10.85546875" style="17" customWidth="1"/>
    <col min="2822" max="2822" width="9" style="17" customWidth="1"/>
    <col min="2823" max="2823" width="10.7109375" style="17" customWidth="1"/>
    <col min="2824" max="2824" width="15.140625" style="17" customWidth="1"/>
    <col min="2825" max="3072" width="9.140625" style="17"/>
    <col min="3073" max="3073" width="1" style="17" customWidth="1"/>
    <col min="3074" max="3074" width="10.5703125" style="17" customWidth="1"/>
    <col min="3075" max="3075" width="33.140625" style="17" customWidth="1"/>
    <col min="3076" max="3076" width="10" style="17" customWidth="1"/>
    <col min="3077" max="3077" width="10.85546875" style="17" customWidth="1"/>
    <col min="3078" max="3078" width="9" style="17" customWidth="1"/>
    <col min="3079" max="3079" width="10.7109375" style="17" customWidth="1"/>
    <col min="3080" max="3080" width="15.140625" style="17" customWidth="1"/>
    <col min="3081" max="3328" width="9.140625" style="17"/>
    <col min="3329" max="3329" width="1" style="17" customWidth="1"/>
    <col min="3330" max="3330" width="10.5703125" style="17" customWidth="1"/>
    <col min="3331" max="3331" width="33.140625" style="17" customWidth="1"/>
    <col min="3332" max="3332" width="10" style="17" customWidth="1"/>
    <col min="3333" max="3333" width="10.85546875" style="17" customWidth="1"/>
    <col min="3334" max="3334" width="9" style="17" customWidth="1"/>
    <col min="3335" max="3335" width="10.7109375" style="17" customWidth="1"/>
    <col min="3336" max="3336" width="15.140625" style="17" customWidth="1"/>
    <col min="3337" max="3584" width="9.140625" style="17"/>
    <col min="3585" max="3585" width="1" style="17" customWidth="1"/>
    <col min="3586" max="3586" width="10.5703125" style="17" customWidth="1"/>
    <col min="3587" max="3587" width="33.140625" style="17" customWidth="1"/>
    <col min="3588" max="3588" width="10" style="17" customWidth="1"/>
    <col min="3589" max="3589" width="10.85546875" style="17" customWidth="1"/>
    <col min="3590" max="3590" width="9" style="17" customWidth="1"/>
    <col min="3591" max="3591" width="10.7109375" style="17" customWidth="1"/>
    <col min="3592" max="3592" width="15.140625" style="17" customWidth="1"/>
    <col min="3593" max="3840" width="9.140625" style="17"/>
    <col min="3841" max="3841" width="1" style="17" customWidth="1"/>
    <col min="3842" max="3842" width="10.5703125" style="17" customWidth="1"/>
    <col min="3843" max="3843" width="33.140625" style="17" customWidth="1"/>
    <col min="3844" max="3844" width="10" style="17" customWidth="1"/>
    <col min="3845" max="3845" width="10.85546875" style="17" customWidth="1"/>
    <col min="3846" max="3846" width="9" style="17" customWidth="1"/>
    <col min="3847" max="3847" width="10.7109375" style="17" customWidth="1"/>
    <col min="3848" max="3848" width="15.140625" style="17" customWidth="1"/>
    <col min="3849" max="4096" width="9.140625" style="17"/>
    <col min="4097" max="4097" width="1" style="17" customWidth="1"/>
    <col min="4098" max="4098" width="10.5703125" style="17" customWidth="1"/>
    <col min="4099" max="4099" width="33.140625" style="17" customWidth="1"/>
    <col min="4100" max="4100" width="10" style="17" customWidth="1"/>
    <col min="4101" max="4101" width="10.85546875" style="17" customWidth="1"/>
    <col min="4102" max="4102" width="9" style="17" customWidth="1"/>
    <col min="4103" max="4103" width="10.7109375" style="17" customWidth="1"/>
    <col min="4104" max="4104" width="15.140625" style="17" customWidth="1"/>
    <col min="4105" max="4352" width="9.140625" style="17"/>
    <col min="4353" max="4353" width="1" style="17" customWidth="1"/>
    <col min="4354" max="4354" width="10.5703125" style="17" customWidth="1"/>
    <col min="4355" max="4355" width="33.140625" style="17" customWidth="1"/>
    <col min="4356" max="4356" width="10" style="17" customWidth="1"/>
    <col min="4357" max="4357" width="10.85546875" style="17" customWidth="1"/>
    <col min="4358" max="4358" width="9" style="17" customWidth="1"/>
    <col min="4359" max="4359" width="10.7109375" style="17" customWidth="1"/>
    <col min="4360" max="4360" width="15.140625" style="17" customWidth="1"/>
    <col min="4361" max="4608" width="9.140625" style="17"/>
    <col min="4609" max="4609" width="1" style="17" customWidth="1"/>
    <col min="4610" max="4610" width="10.5703125" style="17" customWidth="1"/>
    <col min="4611" max="4611" width="33.140625" style="17" customWidth="1"/>
    <col min="4612" max="4612" width="10" style="17" customWidth="1"/>
    <col min="4613" max="4613" width="10.85546875" style="17" customWidth="1"/>
    <col min="4614" max="4614" width="9" style="17" customWidth="1"/>
    <col min="4615" max="4615" width="10.7109375" style="17" customWidth="1"/>
    <col min="4616" max="4616" width="15.140625" style="17" customWidth="1"/>
    <col min="4617" max="4864" width="9.140625" style="17"/>
    <col min="4865" max="4865" width="1" style="17" customWidth="1"/>
    <col min="4866" max="4866" width="10.5703125" style="17" customWidth="1"/>
    <col min="4867" max="4867" width="33.140625" style="17" customWidth="1"/>
    <col min="4868" max="4868" width="10" style="17" customWidth="1"/>
    <col min="4869" max="4869" width="10.85546875" style="17" customWidth="1"/>
    <col min="4870" max="4870" width="9" style="17" customWidth="1"/>
    <col min="4871" max="4871" width="10.7109375" style="17" customWidth="1"/>
    <col min="4872" max="4872" width="15.140625" style="17" customWidth="1"/>
    <col min="4873" max="5120" width="9.140625" style="17"/>
    <col min="5121" max="5121" width="1" style="17" customWidth="1"/>
    <col min="5122" max="5122" width="10.5703125" style="17" customWidth="1"/>
    <col min="5123" max="5123" width="33.140625" style="17" customWidth="1"/>
    <col min="5124" max="5124" width="10" style="17" customWidth="1"/>
    <col min="5125" max="5125" width="10.85546875" style="17" customWidth="1"/>
    <col min="5126" max="5126" width="9" style="17" customWidth="1"/>
    <col min="5127" max="5127" width="10.7109375" style="17" customWidth="1"/>
    <col min="5128" max="5128" width="15.140625" style="17" customWidth="1"/>
    <col min="5129" max="5376" width="9.140625" style="17"/>
    <col min="5377" max="5377" width="1" style="17" customWidth="1"/>
    <col min="5378" max="5378" width="10.5703125" style="17" customWidth="1"/>
    <col min="5379" max="5379" width="33.140625" style="17" customWidth="1"/>
    <col min="5380" max="5380" width="10" style="17" customWidth="1"/>
    <col min="5381" max="5381" width="10.85546875" style="17" customWidth="1"/>
    <col min="5382" max="5382" width="9" style="17" customWidth="1"/>
    <col min="5383" max="5383" width="10.7109375" style="17" customWidth="1"/>
    <col min="5384" max="5384" width="15.140625" style="17" customWidth="1"/>
    <col min="5385" max="5632" width="9.140625" style="17"/>
    <col min="5633" max="5633" width="1" style="17" customWidth="1"/>
    <col min="5634" max="5634" width="10.5703125" style="17" customWidth="1"/>
    <col min="5635" max="5635" width="33.140625" style="17" customWidth="1"/>
    <col min="5636" max="5636" width="10" style="17" customWidth="1"/>
    <col min="5637" max="5637" width="10.85546875" style="17" customWidth="1"/>
    <col min="5638" max="5638" width="9" style="17" customWidth="1"/>
    <col min="5639" max="5639" width="10.7109375" style="17" customWidth="1"/>
    <col min="5640" max="5640" width="15.140625" style="17" customWidth="1"/>
    <col min="5641" max="5888" width="9.140625" style="17"/>
    <col min="5889" max="5889" width="1" style="17" customWidth="1"/>
    <col min="5890" max="5890" width="10.5703125" style="17" customWidth="1"/>
    <col min="5891" max="5891" width="33.140625" style="17" customWidth="1"/>
    <col min="5892" max="5892" width="10" style="17" customWidth="1"/>
    <col min="5893" max="5893" width="10.85546875" style="17" customWidth="1"/>
    <col min="5894" max="5894" width="9" style="17" customWidth="1"/>
    <col min="5895" max="5895" width="10.7109375" style="17" customWidth="1"/>
    <col min="5896" max="5896" width="15.140625" style="17" customWidth="1"/>
    <col min="5897" max="6144" width="9.140625" style="17"/>
    <col min="6145" max="6145" width="1" style="17" customWidth="1"/>
    <col min="6146" max="6146" width="10.5703125" style="17" customWidth="1"/>
    <col min="6147" max="6147" width="33.140625" style="17" customWidth="1"/>
    <col min="6148" max="6148" width="10" style="17" customWidth="1"/>
    <col min="6149" max="6149" width="10.85546875" style="17" customWidth="1"/>
    <col min="6150" max="6150" width="9" style="17" customWidth="1"/>
    <col min="6151" max="6151" width="10.7109375" style="17" customWidth="1"/>
    <col min="6152" max="6152" width="15.140625" style="17" customWidth="1"/>
    <col min="6153" max="6400" width="9.140625" style="17"/>
    <col min="6401" max="6401" width="1" style="17" customWidth="1"/>
    <col min="6402" max="6402" width="10.5703125" style="17" customWidth="1"/>
    <col min="6403" max="6403" width="33.140625" style="17" customWidth="1"/>
    <col min="6404" max="6404" width="10" style="17" customWidth="1"/>
    <col min="6405" max="6405" width="10.85546875" style="17" customWidth="1"/>
    <col min="6406" max="6406" width="9" style="17" customWidth="1"/>
    <col min="6407" max="6407" width="10.7109375" style="17" customWidth="1"/>
    <col min="6408" max="6408" width="15.140625" style="17" customWidth="1"/>
    <col min="6409" max="6656" width="9.140625" style="17"/>
    <col min="6657" max="6657" width="1" style="17" customWidth="1"/>
    <col min="6658" max="6658" width="10.5703125" style="17" customWidth="1"/>
    <col min="6659" max="6659" width="33.140625" style="17" customWidth="1"/>
    <col min="6660" max="6660" width="10" style="17" customWidth="1"/>
    <col min="6661" max="6661" width="10.85546875" style="17" customWidth="1"/>
    <col min="6662" max="6662" width="9" style="17" customWidth="1"/>
    <col min="6663" max="6663" width="10.7109375" style="17" customWidth="1"/>
    <col min="6664" max="6664" width="15.140625" style="17" customWidth="1"/>
    <col min="6665" max="6912" width="9.140625" style="17"/>
    <col min="6913" max="6913" width="1" style="17" customWidth="1"/>
    <col min="6914" max="6914" width="10.5703125" style="17" customWidth="1"/>
    <col min="6915" max="6915" width="33.140625" style="17" customWidth="1"/>
    <col min="6916" max="6916" width="10" style="17" customWidth="1"/>
    <col min="6917" max="6917" width="10.85546875" style="17" customWidth="1"/>
    <col min="6918" max="6918" width="9" style="17" customWidth="1"/>
    <col min="6919" max="6919" width="10.7109375" style="17" customWidth="1"/>
    <col min="6920" max="6920" width="15.140625" style="17" customWidth="1"/>
    <col min="6921" max="7168" width="9.140625" style="17"/>
    <col min="7169" max="7169" width="1" style="17" customWidth="1"/>
    <col min="7170" max="7170" width="10.5703125" style="17" customWidth="1"/>
    <col min="7171" max="7171" width="33.140625" style="17" customWidth="1"/>
    <col min="7172" max="7172" width="10" style="17" customWidth="1"/>
    <col min="7173" max="7173" width="10.85546875" style="17" customWidth="1"/>
    <col min="7174" max="7174" width="9" style="17" customWidth="1"/>
    <col min="7175" max="7175" width="10.7109375" style="17" customWidth="1"/>
    <col min="7176" max="7176" width="15.140625" style="17" customWidth="1"/>
    <col min="7177" max="7424" width="9.140625" style="17"/>
    <col min="7425" max="7425" width="1" style="17" customWidth="1"/>
    <col min="7426" max="7426" width="10.5703125" style="17" customWidth="1"/>
    <col min="7427" max="7427" width="33.140625" style="17" customWidth="1"/>
    <col min="7428" max="7428" width="10" style="17" customWidth="1"/>
    <col min="7429" max="7429" width="10.85546875" style="17" customWidth="1"/>
    <col min="7430" max="7430" width="9" style="17" customWidth="1"/>
    <col min="7431" max="7431" width="10.7109375" style="17" customWidth="1"/>
    <col min="7432" max="7432" width="15.140625" style="17" customWidth="1"/>
    <col min="7433" max="7680" width="9.140625" style="17"/>
    <col min="7681" max="7681" width="1" style="17" customWidth="1"/>
    <col min="7682" max="7682" width="10.5703125" style="17" customWidth="1"/>
    <col min="7683" max="7683" width="33.140625" style="17" customWidth="1"/>
    <col min="7684" max="7684" width="10" style="17" customWidth="1"/>
    <col min="7685" max="7685" width="10.85546875" style="17" customWidth="1"/>
    <col min="7686" max="7686" width="9" style="17" customWidth="1"/>
    <col min="7687" max="7687" width="10.7109375" style="17" customWidth="1"/>
    <col min="7688" max="7688" width="15.140625" style="17" customWidth="1"/>
    <col min="7689" max="7936" width="9.140625" style="17"/>
    <col min="7937" max="7937" width="1" style="17" customWidth="1"/>
    <col min="7938" max="7938" width="10.5703125" style="17" customWidth="1"/>
    <col min="7939" max="7939" width="33.140625" style="17" customWidth="1"/>
    <col min="7940" max="7940" width="10" style="17" customWidth="1"/>
    <col min="7941" max="7941" width="10.85546875" style="17" customWidth="1"/>
    <col min="7942" max="7942" width="9" style="17" customWidth="1"/>
    <col min="7943" max="7943" width="10.7109375" style="17" customWidth="1"/>
    <col min="7944" max="7944" width="15.140625" style="17" customWidth="1"/>
    <col min="7945" max="8192" width="9.140625" style="17"/>
    <col min="8193" max="8193" width="1" style="17" customWidth="1"/>
    <col min="8194" max="8194" width="10.5703125" style="17" customWidth="1"/>
    <col min="8195" max="8195" width="33.140625" style="17" customWidth="1"/>
    <col min="8196" max="8196" width="10" style="17" customWidth="1"/>
    <col min="8197" max="8197" width="10.85546875" style="17" customWidth="1"/>
    <col min="8198" max="8198" width="9" style="17" customWidth="1"/>
    <col min="8199" max="8199" width="10.7109375" style="17" customWidth="1"/>
    <col min="8200" max="8200" width="15.140625" style="17" customWidth="1"/>
    <col min="8201" max="8448" width="9.140625" style="17"/>
    <col min="8449" max="8449" width="1" style="17" customWidth="1"/>
    <col min="8450" max="8450" width="10.5703125" style="17" customWidth="1"/>
    <col min="8451" max="8451" width="33.140625" style="17" customWidth="1"/>
    <col min="8452" max="8452" width="10" style="17" customWidth="1"/>
    <col min="8453" max="8453" width="10.85546875" style="17" customWidth="1"/>
    <col min="8454" max="8454" width="9" style="17" customWidth="1"/>
    <col min="8455" max="8455" width="10.7109375" style="17" customWidth="1"/>
    <col min="8456" max="8456" width="15.140625" style="17" customWidth="1"/>
    <col min="8457" max="8704" width="9.140625" style="17"/>
    <col min="8705" max="8705" width="1" style="17" customWidth="1"/>
    <col min="8706" max="8706" width="10.5703125" style="17" customWidth="1"/>
    <col min="8707" max="8707" width="33.140625" style="17" customWidth="1"/>
    <col min="8708" max="8708" width="10" style="17" customWidth="1"/>
    <col min="8709" max="8709" width="10.85546875" style="17" customWidth="1"/>
    <col min="8710" max="8710" width="9" style="17" customWidth="1"/>
    <col min="8711" max="8711" width="10.7109375" style="17" customWidth="1"/>
    <col min="8712" max="8712" width="15.140625" style="17" customWidth="1"/>
    <col min="8713" max="8960" width="9.140625" style="17"/>
    <col min="8961" max="8961" width="1" style="17" customWidth="1"/>
    <col min="8962" max="8962" width="10.5703125" style="17" customWidth="1"/>
    <col min="8963" max="8963" width="33.140625" style="17" customWidth="1"/>
    <col min="8964" max="8964" width="10" style="17" customWidth="1"/>
    <col min="8965" max="8965" width="10.85546875" style="17" customWidth="1"/>
    <col min="8966" max="8966" width="9" style="17" customWidth="1"/>
    <col min="8967" max="8967" width="10.7109375" style="17" customWidth="1"/>
    <col min="8968" max="8968" width="15.140625" style="17" customWidth="1"/>
    <col min="8969" max="9216" width="9.140625" style="17"/>
    <col min="9217" max="9217" width="1" style="17" customWidth="1"/>
    <col min="9218" max="9218" width="10.5703125" style="17" customWidth="1"/>
    <col min="9219" max="9219" width="33.140625" style="17" customWidth="1"/>
    <col min="9220" max="9220" width="10" style="17" customWidth="1"/>
    <col min="9221" max="9221" width="10.85546875" style="17" customWidth="1"/>
    <col min="9222" max="9222" width="9" style="17" customWidth="1"/>
    <col min="9223" max="9223" width="10.7109375" style="17" customWidth="1"/>
    <col min="9224" max="9224" width="15.140625" style="17" customWidth="1"/>
    <col min="9225" max="9472" width="9.140625" style="17"/>
    <col min="9473" max="9473" width="1" style="17" customWidth="1"/>
    <col min="9474" max="9474" width="10.5703125" style="17" customWidth="1"/>
    <col min="9475" max="9475" width="33.140625" style="17" customWidth="1"/>
    <col min="9476" max="9476" width="10" style="17" customWidth="1"/>
    <col min="9477" max="9477" width="10.85546875" style="17" customWidth="1"/>
    <col min="9478" max="9478" width="9" style="17" customWidth="1"/>
    <col min="9479" max="9479" width="10.7109375" style="17" customWidth="1"/>
    <col min="9480" max="9480" width="15.140625" style="17" customWidth="1"/>
    <col min="9481" max="9728" width="9.140625" style="17"/>
    <col min="9729" max="9729" width="1" style="17" customWidth="1"/>
    <col min="9730" max="9730" width="10.5703125" style="17" customWidth="1"/>
    <col min="9731" max="9731" width="33.140625" style="17" customWidth="1"/>
    <col min="9732" max="9732" width="10" style="17" customWidth="1"/>
    <col min="9733" max="9733" width="10.85546875" style="17" customWidth="1"/>
    <col min="9734" max="9734" width="9" style="17" customWidth="1"/>
    <col min="9735" max="9735" width="10.7109375" style="17" customWidth="1"/>
    <col min="9736" max="9736" width="15.140625" style="17" customWidth="1"/>
    <col min="9737" max="9984" width="9.140625" style="17"/>
    <col min="9985" max="9985" width="1" style="17" customWidth="1"/>
    <col min="9986" max="9986" width="10.5703125" style="17" customWidth="1"/>
    <col min="9987" max="9987" width="33.140625" style="17" customWidth="1"/>
    <col min="9988" max="9988" width="10" style="17" customWidth="1"/>
    <col min="9989" max="9989" width="10.85546875" style="17" customWidth="1"/>
    <col min="9990" max="9990" width="9" style="17" customWidth="1"/>
    <col min="9991" max="9991" width="10.7109375" style="17" customWidth="1"/>
    <col min="9992" max="9992" width="15.140625" style="17" customWidth="1"/>
    <col min="9993" max="10240" width="9.140625" style="17"/>
    <col min="10241" max="10241" width="1" style="17" customWidth="1"/>
    <col min="10242" max="10242" width="10.5703125" style="17" customWidth="1"/>
    <col min="10243" max="10243" width="33.140625" style="17" customWidth="1"/>
    <col min="10244" max="10244" width="10" style="17" customWidth="1"/>
    <col min="10245" max="10245" width="10.85546875" style="17" customWidth="1"/>
    <col min="10246" max="10246" width="9" style="17" customWidth="1"/>
    <col min="10247" max="10247" width="10.7109375" style="17" customWidth="1"/>
    <col min="10248" max="10248" width="15.140625" style="17" customWidth="1"/>
    <col min="10249" max="10496" width="9.140625" style="17"/>
    <col min="10497" max="10497" width="1" style="17" customWidth="1"/>
    <col min="10498" max="10498" width="10.5703125" style="17" customWidth="1"/>
    <col min="10499" max="10499" width="33.140625" style="17" customWidth="1"/>
    <col min="10500" max="10500" width="10" style="17" customWidth="1"/>
    <col min="10501" max="10501" width="10.85546875" style="17" customWidth="1"/>
    <col min="10502" max="10502" width="9" style="17" customWidth="1"/>
    <col min="10503" max="10503" width="10.7109375" style="17" customWidth="1"/>
    <col min="10504" max="10504" width="15.140625" style="17" customWidth="1"/>
    <col min="10505" max="10752" width="9.140625" style="17"/>
    <col min="10753" max="10753" width="1" style="17" customWidth="1"/>
    <col min="10754" max="10754" width="10.5703125" style="17" customWidth="1"/>
    <col min="10755" max="10755" width="33.140625" style="17" customWidth="1"/>
    <col min="10756" max="10756" width="10" style="17" customWidth="1"/>
    <col min="10757" max="10757" width="10.85546875" style="17" customWidth="1"/>
    <col min="10758" max="10758" width="9" style="17" customWidth="1"/>
    <col min="10759" max="10759" width="10.7109375" style="17" customWidth="1"/>
    <col min="10760" max="10760" width="15.140625" style="17" customWidth="1"/>
    <col min="10761" max="11008" width="9.140625" style="17"/>
    <col min="11009" max="11009" width="1" style="17" customWidth="1"/>
    <col min="11010" max="11010" width="10.5703125" style="17" customWidth="1"/>
    <col min="11011" max="11011" width="33.140625" style="17" customWidth="1"/>
    <col min="11012" max="11012" width="10" style="17" customWidth="1"/>
    <col min="11013" max="11013" width="10.85546875" style="17" customWidth="1"/>
    <col min="11014" max="11014" width="9" style="17" customWidth="1"/>
    <col min="11015" max="11015" width="10.7109375" style="17" customWidth="1"/>
    <col min="11016" max="11016" width="15.140625" style="17" customWidth="1"/>
    <col min="11017" max="11264" width="9.140625" style="17"/>
    <col min="11265" max="11265" width="1" style="17" customWidth="1"/>
    <col min="11266" max="11266" width="10.5703125" style="17" customWidth="1"/>
    <col min="11267" max="11267" width="33.140625" style="17" customWidth="1"/>
    <col min="11268" max="11268" width="10" style="17" customWidth="1"/>
    <col min="11269" max="11269" width="10.85546875" style="17" customWidth="1"/>
    <col min="11270" max="11270" width="9" style="17" customWidth="1"/>
    <col min="11271" max="11271" width="10.7109375" style="17" customWidth="1"/>
    <col min="11272" max="11272" width="15.140625" style="17" customWidth="1"/>
    <col min="11273" max="11520" width="9.140625" style="17"/>
    <col min="11521" max="11521" width="1" style="17" customWidth="1"/>
    <col min="11522" max="11522" width="10.5703125" style="17" customWidth="1"/>
    <col min="11523" max="11523" width="33.140625" style="17" customWidth="1"/>
    <col min="11524" max="11524" width="10" style="17" customWidth="1"/>
    <col min="11525" max="11525" width="10.85546875" style="17" customWidth="1"/>
    <col min="11526" max="11526" width="9" style="17" customWidth="1"/>
    <col min="11527" max="11527" width="10.7109375" style="17" customWidth="1"/>
    <col min="11528" max="11528" width="15.140625" style="17" customWidth="1"/>
    <col min="11529" max="11776" width="9.140625" style="17"/>
    <col min="11777" max="11777" width="1" style="17" customWidth="1"/>
    <col min="11778" max="11778" width="10.5703125" style="17" customWidth="1"/>
    <col min="11779" max="11779" width="33.140625" style="17" customWidth="1"/>
    <col min="11780" max="11780" width="10" style="17" customWidth="1"/>
    <col min="11781" max="11781" width="10.85546875" style="17" customWidth="1"/>
    <col min="11782" max="11782" width="9" style="17" customWidth="1"/>
    <col min="11783" max="11783" width="10.7109375" style="17" customWidth="1"/>
    <col min="11784" max="11784" width="15.140625" style="17" customWidth="1"/>
    <col min="11785" max="12032" width="9.140625" style="17"/>
    <col min="12033" max="12033" width="1" style="17" customWidth="1"/>
    <col min="12034" max="12034" width="10.5703125" style="17" customWidth="1"/>
    <col min="12035" max="12035" width="33.140625" style="17" customWidth="1"/>
    <col min="12036" max="12036" width="10" style="17" customWidth="1"/>
    <col min="12037" max="12037" width="10.85546875" style="17" customWidth="1"/>
    <col min="12038" max="12038" width="9" style="17" customWidth="1"/>
    <col min="12039" max="12039" width="10.7109375" style="17" customWidth="1"/>
    <col min="12040" max="12040" width="15.140625" style="17" customWidth="1"/>
    <col min="12041" max="12288" width="9.140625" style="17"/>
    <col min="12289" max="12289" width="1" style="17" customWidth="1"/>
    <col min="12290" max="12290" width="10.5703125" style="17" customWidth="1"/>
    <col min="12291" max="12291" width="33.140625" style="17" customWidth="1"/>
    <col min="12292" max="12292" width="10" style="17" customWidth="1"/>
    <col min="12293" max="12293" width="10.85546875" style="17" customWidth="1"/>
    <col min="12294" max="12294" width="9" style="17" customWidth="1"/>
    <col min="12295" max="12295" width="10.7109375" style="17" customWidth="1"/>
    <col min="12296" max="12296" width="15.140625" style="17" customWidth="1"/>
    <col min="12297" max="12544" width="9.140625" style="17"/>
    <col min="12545" max="12545" width="1" style="17" customWidth="1"/>
    <col min="12546" max="12546" width="10.5703125" style="17" customWidth="1"/>
    <col min="12547" max="12547" width="33.140625" style="17" customWidth="1"/>
    <col min="12548" max="12548" width="10" style="17" customWidth="1"/>
    <col min="12549" max="12549" width="10.85546875" style="17" customWidth="1"/>
    <col min="12550" max="12550" width="9" style="17" customWidth="1"/>
    <col min="12551" max="12551" width="10.7109375" style="17" customWidth="1"/>
    <col min="12552" max="12552" width="15.140625" style="17" customWidth="1"/>
    <col min="12553" max="12800" width="9.140625" style="17"/>
    <col min="12801" max="12801" width="1" style="17" customWidth="1"/>
    <col min="12802" max="12802" width="10.5703125" style="17" customWidth="1"/>
    <col min="12803" max="12803" width="33.140625" style="17" customWidth="1"/>
    <col min="12804" max="12804" width="10" style="17" customWidth="1"/>
    <col min="12805" max="12805" width="10.85546875" style="17" customWidth="1"/>
    <col min="12806" max="12806" width="9" style="17" customWidth="1"/>
    <col min="12807" max="12807" width="10.7109375" style="17" customWidth="1"/>
    <col min="12808" max="12808" width="15.140625" style="17" customWidth="1"/>
    <col min="12809" max="13056" width="9.140625" style="17"/>
    <col min="13057" max="13057" width="1" style="17" customWidth="1"/>
    <col min="13058" max="13058" width="10.5703125" style="17" customWidth="1"/>
    <col min="13059" max="13059" width="33.140625" style="17" customWidth="1"/>
    <col min="13060" max="13060" width="10" style="17" customWidth="1"/>
    <col min="13061" max="13061" width="10.85546875" style="17" customWidth="1"/>
    <col min="13062" max="13062" width="9" style="17" customWidth="1"/>
    <col min="13063" max="13063" width="10.7109375" style="17" customWidth="1"/>
    <col min="13064" max="13064" width="15.140625" style="17" customWidth="1"/>
    <col min="13065" max="13312" width="9.140625" style="17"/>
    <col min="13313" max="13313" width="1" style="17" customWidth="1"/>
    <col min="13314" max="13314" width="10.5703125" style="17" customWidth="1"/>
    <col min="13315" max="13315" width="33.140625" style="17" customWidth="1"/>
    <col min="13316" max="13316" width="10" style="17" customWidth="1"/>
    <col min="13317" max="13317" width="10.85546875" style="17" customWidth="1"/>
    <col min="13318" max="13318" width="9" style="17" customWidth="1"/>
    <col min="13319" max="13319" width="10.7109375" style="17" customWidth="1"/>
    <col min="13320" max="13320" width="15.140625" style="17" customWidth="1"/>
    <col min="13321" max="13568" width="9.140625" style="17"/>
    <col min="13569" max="13569" width="1" style="17" customWidth="1"/>
    <col min="13570" max="13570" width="10.5703125" style="17" customWidth="1"/>
    <col min="13571" max="13571" width="33.140625" style="17" customWidth="1"/>
    <col min="13572" max="13572" width="10" style="17" customWidth="1"/>
    <col min="13573" max="13573" width="10.85546875" style="17" customWidth="1"/>
    <col min="13574" max="13574" width="9" style="17" customWidth="1"/>
    <col min="13575" max="13575" width="10.7109375" style="17" customWidth="1"/>
    <col min="13576" max="13576" width="15.140625" style="17" customWidth="1"/>
    <col min="13577" max="13824" width="9.140625" style="17"/>
    <col min="13825" max="13825" width="1" style="17" customWidth="1"/>
    <col min="13826" max="13826" width="10.5703125" style="17" customWidth="1"/>
    <col min="13827" max="13827" width="33.140625" style="17" customWidth="1"/>
    <col min="13828" max="13828" width="10" style="17" customWidth="1"/>
    <col min="13829" max="13829" width="10.85546875" style="17" customWidth="1"/>
    <col min="13830" max="13830" width="9" style="17" customWidth="1"/>
    <col min="13831" max="13831" width="10.7109375" style="17" customWidth="1"/>
    <col min="13832" max="13832" width="15.140625" style="17" customWidth="1"/>
    <col min="13833" max="14080" width="9.140625" style="17"/>
    <col min="14081" max="14081" width="1" style="17" customWidth="1"/>
    <col min="14082" max="14082" width="10.5703125" style="17" customWidth="1"/>
    <col min="14083" max="14083" width="33.140625" style="17" customWidth="1"/>
    <col min="14084" max="14084" width="10" style="17" customWidth="1"/>
    <col min="14085" max="14085" width="10.85546875" style="17" customWidth="1"/>
    <col min="14086" max="14086" width="9" style="17" customWidth="1"/>
    <col min="14087" max="14087" width="10.7109375" style="17" customWidth="1"/>
    <col min="14088" max="14088" width="15.140625" style="17" customWidth="1"/>
    <col min="14089" max="14336" width="9.140625" style="17"/>
    <col min="14337" max="14337" width="1" style="17" customWidth="1"/>
    <col min="14338" max="14338" width="10.5703125" style="17" customWidth="1"/>
    <col min="14339" max="14339" width="33.140625" style="17" customWidth="1"/>
    <col min="14340" max="14340" width="10" style="17" customWidth="1"/>
    <col min="14341" max="14341" width="10.85546875" style="17" customWidth="1"/>
    <col min="14342" max="14342" width="9" style="17" customWidth="1"/>
    <col min="14343" max="14343" width="10.7109375" style="17" customWidth="1"/>
    <col min="14344" max="14344" width="15.140625" style="17" customWidth="1"/>
    <col min="14345" max="14592" width="9.140625" style="17"/>
    <col min="14593" max="14593" width="1" style="17" customWidth="1"/>
    <col min="14594" max="14594" width="10.5703125" style="17" customWidth="1"/>
    <col min="14595" max="14595" width="33.140625" style="17" customWidth="1"/>
    <col min="14596" max="14596" width="10" style="17" customWidth="1"/>
    <col min="14597" max="14597" width="10.85546875" style="17" customWidth="1"/>
    <col min="14598" max="14598" width="9" style="17" customWidth="1"/>
    <col min="14599" max="14599" width="10.7109375" style="17" customWidth="1"/>
    <col min="14600" max="14600" width="15.140625" style="17" customWidth="1"/>
    <col min="14601" max="14848" width="9.140625" style="17"/>
    <col min="14849" max="14849" width="1" style="17" customWidth="1"/>
    <col min="14850" max="14850" width="10.5703125" style="17" customWidth="1"/>
    <col min="14851" max="14851" width="33.140625" style="17" customWidth="1"/>
    <col min="14852" max="14852" width="10" style="17" customWidth="1"/>
    <col min="14853" max="14853" width="10.85546875" style="17" customWidth="1"/>
    <col min="14854" max="14854" width="9" style="17" customWidth="1"/>
    <col min="14855" max="14855" width="10.7109375" style="17" customWidth="1"/>
    <col min="14856" max="14856" width="15.140625" style="17" customWidth="1"/>
    <col min="14857" max="15104" width="9.140625" style="17"/>
    <col min="15105" max="15105" width="1" style="17" customWidth="1"/>
    <col min="15106" max="15106" width="10.5703125" style="17" customWidth="1"/>
    <col min="15107" max="15107" width="33.140625" style="17" customWidth="1"/>
    <col min="15108" max="15108" width="10" style="17" customWidth="1"/>
    <col min="15109" max="15109" width="10.85546875" style="17" customWidth="1"/>
    <col min="15110" max="15110" width="9" style="17" customWidth="1"/>
    <col min="15111" max="15111" width="10.7109375" style="17" customWidth="1"/>
    <col min="15112" max="15112" width="15.140625" style="17" customWidth="1"/>
    <col min="15113" max="15360" width="9.140625" style="17"/>
    <col min="15361" max="15361" width="1" style="17" customWidth="1"/>
    <col min="15362" max="15362" width="10.5703125" style="17" customWidth="1"/>
    <col min="15363" max="15363" width="33.140625" style="17" customWidth="1"/>
    <col min="15364" max="15364" width="10" style="17" customWidth="1"/>
    <col min="15365" max="15365" width="10.85546875" style="17" customWidth="1"/>
    <col min="15366" max="15366" width="9" style="17" customWidth="1"/>
    <col min="15367" max="15367" width="10.7109375" style="17" customWidth="1"/>
    <col min="15368" max="15368" width="15.140625" style="17" customWidth="1"/>
    <col min="15369" max="15616" width="9.140625" style="17"/>
    <col min="15617" max="15617" width="1" style="17" customWidth="1"/>
    <col min="15618" max="15618" width="10.5703125" style="17" customWidth="1"/>
    <col min="15619" max="15619" width="33.140625" style="17" customWidth="1"/>
    <col min="15620" max="15620" width="10" style="17" customWidth="1"/>
    <col min="15621" max="15621" width="10.85546875" style="17" customWidth="1"/>
    <col min="15622" max="15622" width="9" style="17" customWidth="1"/>
    <col min="15623" max="15623" width="10.7109375" style="17" customWidth="1"/>
    <col min="15624" max="15624" width="15.140625" style="17" customWidth="1"/>
    <col min="15625" max="15872" width="9.140625" style="17"/>
    <col min="15873" max="15873" width="1" style="17" customWidth="1"/>
    <col min="15874" max="15874" width="10.5703125" style="17" customWidth="1"/>
    <col min="15875" max="15875" width="33.140625" style="17" customWidth="1"/>
    <col min="15876" max="15876" width="10" style="17" customWidth="1"/>
    <col min="15877" max="15877" width="10.85546875" style="17" customWidth="1"/>
    <col min="15878" max="15878" width="9" style="17" customWidth="1"/>
    <col min="15879" max="15879" width="10.7109375" style="17" customWidth="1"/>
    <col min="15880" max="15880" width="15.140625" style="17" customWidth="1"/>
    <col min="15881" max="16128" width="9.140625" style="17"/>
    <col min="16129" max="16129" width="1" style="17" customWidth="1"/>
    <col min="16130" max="16130" width="10.5703125" style="17" customWidth="1"/>
    <col min="16131" max="16131" width="33.140625" style="17" customWidth="1"/>
    <col min="16132" max="16132" width="10" style="17" customWidth="1"/>
    <col min="16133" max="16133" width="10.85546875" style="17" customWidth="1"/>
    <col min="16134" max="16134" width="9" style="17" customWidth="1"/>
    <col min="16135" max="16135" width="10.7109375" style="17" customWidth="1"/>
    <col min="16136" max="16136" width="15.140625" style="17" customWidth="1"/>
    <col min="16137"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3.75" customHeight="1" x14ac:dyDescent="0.2"/>
    <row r="4" spans="1:31" s="214" customFormat="1" ht="33" customHeight="1" x14ac:dyDescent="0.3">
      <c r="B4" s="201" t="str">
        <f>oknCompanyName</f>
        <v>Your sales company name</v>
      </c>
      <c r="C4" s="215"/>
      <c r="D4" s="216"/>
      <c r="E4" s="217"/>
      <c r="F4" s="352" t="s">
        <v>155</v>
      </c>
      <c r="G4" s="352"/>
      <c r="H4" s="352"/>
    </row>
    <row r="5" spans="1:31" x14ac:dyDescent="0.2">
      <c r="B5" s="17" t="str">
        <f>oknCompanyAddress</f>
        <v>Address</v>
      </c>
      <c r="D5" s="218"/>
      <c r="E5" s="42"/>
    </row>
    <row r="6" spans="1:31" x14ac:dyDescent="0.2">
      <c r="B6" s="17" t="str">
        <f>oknCompanyCityStateZip</f>
        <v>City, State ZIP</v>
      </c>
      <c r="D6" s="218"/>
      <c r="E6" s="42"/>
    </row>
    <row r="7" spans="1:31" x14ac:dyDescent="0.2">
      <c r="B7" s="17" t="str">
        <f>oknCompanyContact</f>
        <v>Phone</v>
      </c>
      <c r="D7" s="218"/>
      <c r="E7" s="42"/>
    </row>
    <row r="8" spans="1:31" ht="27.75" customHeight="1" x14ac:dyDescent="0.2"/>
    <row r="9" spans="1:31" ht="15.75" customHeight="1" x14ac:dyDescent="0.2">
      <c r="B9" s="72" t="s">
        <v>1</v>
      </c>
    </row>
    <row r="10" spans="1:31" ht="15.75" customHeight="1" x14ac:dyDescent="0.2">
      <c r="B10" s="23" t="s">
        <v>45</v>
      </c>
      <c r="C10" s="17"/>
      <c r="F10" s="354" t="s">
        <v>156</v>
      </c>
      <c r="G10" s="355"/>
      <c r="H10" s="73">
        <v>0</v>
      </c>
    </row>
    <row r="11" spans="1:31" ht="15.75" customHeight="1" x14ac:dyDescent="0.2">
      <c r="B11" s="23" t="s">
        <v>46</v>
      </c>
      <c r="C11" s="17"/>
      <c r="F11" s="356" t="s">
        <v>157</v>
      </c>
      <c r="G11" s="357"/>
      <c r="H11" s="219">
        <v>0</v>
      </c>
    </row>
    <row r="12" spans="1:31" ht="15.75" customHeight="1" x14ac:dyDescent="0.2">
      <c r="B12" s="23" t="s">
        <v>47</v>
      </c>
      <c r="C12" s="220"/>
      <c r="F12" s="358" t="s">
        <v>158</v>
      </c>
      <c r="G12" s="359"/>
      <c r="H12" s="74"/>
    </row>
    <row r="13" spans="1:31" ht="15.75" customHeight="1" x14ac:dyDescent="0.2">
      <c r="B13" s="23" t="s">
        <v>48</v>
      </c>
      <c r="C13" s="17"/>
    </row>
    <row r="14" spans="1:31" ht="15.75" customHeight="1" x14ac:dyDescent="0.2">
      <c r="B14" s="23" t="s">
        <v>50</v>
      </c>
      <c r="C14" s="17"/>
      <c r="F14" s="354" t="s">
        <v>159</v>
      </c>
      <c r="G14" s="355"/>
      <c r="H14" s="73">
        <v>0</v>
      </c>
    </row>
    <row r="15" spans="1:31" ht="15.75" customHeight="1" x14ac:dyDescent="0.2">
      <c r="B15" s="23" t="s">
        <v>49</v>
      </c>
      <c r="C15" s="17"/>
      <c r="F15" s="221" t="s">
        <v>160</v>
      </c>
      <c r="G15" s="222"/>
      <c r="H15" s="74">
        <v>0</v>
      </c>
    </row>
    <row r="16" spans="1:31" ht="3" customHeight="1" x14ac:dyDescent="0.2"/>
    <row r="17" spans="2:8" ht="15.75" customHeight="1" x14ac:dyDescent="0.2">
      <c r="B17" s="75" t="s">
        <v>104</v>
      </c>
    </row>
    <row r="18" spans="2:8" ht="15.75" customHeight="1" x14ac:dyDescent="0.2">
      <c r="B18" s="23" t="s">
        <v>33</v>
      </c>
      <c r="C18" s="43"/>
    </row>
    <row r="19" spans="2:8" ht="15.75" customHeight="1" x14ac:dyDescent="0.2">
      <c r="B19" s="23" t="s">
        <v>34</v>
      </c>
      <c r="C19" s="43"/>
    </row>
    <row r="20" spans="2:8" ht="12" customHeight="1" x14ac:dyDescent="0.2"/>
    <row r="21" spans="2:8" ht="15.75" customHeight="1" x14ac:dyDescent="0.2">
      <c r="B21" s="197" t="s">
        <v>161</v>
      </c>
      <c r="C21" s="197" t="s">
        <v>162</v>
      </c>
      <c r="D21" s="223" t="s">
        <v>163</v>
      </c>
      <c r="E21" s="197" t="s">
        <v>164</v>
      </c>
      <c r="F21" s="197" t="s">
        <v>165</v>
      </c>
      <c r="G21" s="212" t="s">
        <v>166</v>
      </c>
      <c r="H21" s="212" t="s">
        <v>167</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F912B-969C-4259-B3CE-3C19EC15BCA9}">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17" customWidth="1"/>
    <col min="2" max="2" width="11.85546875" style="17" customWidth="1"/>
    <col min="3" max="3" width="12.140625" style="183" customWidth="1"/>
    <col min="4" max="4" width="8.140625" style="26" customWidth="1"/>
    <col min="5" max="5" width="10.5703125" style="26" customWidth="1"/>
    <col min="6" max="6" width="11.85546875" style="37" customWidth="1"/>
    <col min="7" max="8" width="10.85546875" style="37" hidden="1" customWidth="1"/>
    <col min="9" max="9" width="9.5703125" style="37" hidden="1" customWidth="1"/>
    <col min="10" max="10" width="11.42578125" style="37" customWidth="1"/>
    <col min="11" max="11" width="12.5703125" style="37" customWidth="1"/>
    <col min="12" max="12" width="11.7109375" style="37" hidden="1" customWidth="1"/>
    <col min="13" max="13" width="12.7109375" style="37" customWidth="1"/>
    <col min="14" max="14" width="9.42578125" style="26" hidden="1" customWidth="1"/>
    <col min="15" max="15" width="11.42578125" style="17" customWidth="1"/>
    <col min="16" max="256" width="9.140625" style="17"/>
    <col min="257" max="257" width="0.7109375" style="17" customWidth="1"/>
    <col min="258" max="258" width="11.85546875" style="17" customWidth="1"/>
    <col min="259" max="259" width="12.140625" style="17" customWidth="1"/>
    <col min="260" max="260" width="8.140625" style="17" customWidth="1"/>
    <col min="261" max="261" width="10.5703125" style="17" customWidth="1"/>
    <col min="262" max="262" width="11.85546875" style="17" customWidth="1"/>
    <col min="263" max="265" width="0" style="17" hidden="1" customWidth="1"/>
    <col min="266" max="266" width="11.42578125" style="17" customWidth="1"/>
    <col min="267" max="267" width="12.5703125" style="17" customWidth="1"/>
    <col min="268" max="268" width="0" style="17" hidden="1" customWidth="1"/>
    <col min="269" max="269" width="12.7109375" style="17" customWidth="1"/>
    <col min="270" max="270" width="0" style="17" hidden="1" customWidth="1"/>
    <col min="271" max="271" width="11.42578125" style="17" customWidth="1"/>
    <col min="272" max="512" width="9.140625" style="17"/>
    <col min="513" max="513" width="0.7109375" style="17" customWidth="1"/>
    <col min="514" max="514" width="11.85546875" style="17" customWidth="1"/>
    <col min="515" max="515" width="12.140625" style="17" customWidth="1"/>
    <col min="516" max="516" width="8.140625" style="17" customWidth="1"/>
    <col min="517" max="517" width="10.5703125" style="17" customWidth="1"/>
    <col min="518" max="518" width="11.85546875" style="17" customWidth="1"/>
    <col min="519" max="521" width="0" style="17" hidden="1" customWidth="1"/>
    <col min="522" max="522" width="11.42578125" style="17" customWidth="1"/>
    <col min="523" max="523" width="12.5703125" style="17" customWidth="1"/>
    <col min="524" max="524" width="0" style="17" hidden="1" customWidth="1"/>
    <col min="525" max="525" width="12.7109375" style="17" customWidth="1"/>
    <col min="526" max="526" width="0" style="17" hidden="1" customWidth="1"/>
    <col min="527" max="527" width="11.42578125" style="17" customWidth="1"/>
    <col min="528" max="768" width="9.140625" style="17"/>
    <col min="769" max="769" width="0.7109375" style="17" customWidth="1"/>
    <col min="770" max="770" width="11.85546875" style="17" customWidth="1"/>
    <col min="771" max="771" width="12.140625" style="17" customWidth="1"/>
    <col min="772" max="772" width="8.140625" style="17" customWidth="1"/>
    <col min="773" max="773" width="10.5703125" style="17" customWidth="1"/>
    <col min="774" max="774" width="11.85546875" style="17" customWidth="1"/>
    <col min="775" max="777" width="0" style="17" hidden="1" customWidth="1"/>
    <col min="778" max="778" width="11.42578125" style="17" customWidth="1"/>
    <col min="779" max="779" width="12.5703125" style="17" customWidth="1"/>
    <col min="780" max="780" width="0" style="17" hidden="1" customWidth="1"/>
    <col min="781" max="781" width="12.7109375" style="17" customWidth="1"/>
    <col min="782" max="782" width="0" style="17" hidden="1" customWidth="1"/>
    <col min="783" max="783" width="11.42578125" style="17" customWidth="1"/>
    <col min="784" max="1024" width="9.140625" style="17"/>
    <col min="1025" max="1025" width="0.7109375" style="17" customWidth="1"/>
    <col min="1026" max="1026" width="11.85546875" style="17" customWidth="1"/>
    <col min="1027" max="1027" width="12.140625" style="17" customWidth="1"/>
    <col min="1028" max="1028" width="8.140625" style="17" customWidth="1"/>
    <col min="1029" max="1029" width="10.5703125" style="17" customWidth="1"/>
    <col min="1030" max="1030" width="11.85546875" style="17" customWidth="1"/>
    <col min="1031" max="1033" width="0" style="17" hidden="1" customWidth="1"/>
    <col min="1034" max="1034" width="11.42578125" style="17" customWidth="1"/>
    <col min="1035" max="1035" width="12.5703125" style="17" customWidth="1"/>
    <col min="1036" max="1036" width="0" style="17" hidden="1" customWidth="1"/>
    <col min="1037" max="1037" width="12.7109375" style="17" customWidth="1"/>
    <col min="1038" max="1038" width="0" style="17" hidden="1" customWidth="1"/>
    <col min="1039" max="1039" width="11.42578125" style="17" customWidth="1"/>
    <col min="1040" max="1280" width="9.140625" style="17"/>
    <col min="1281" max="1281" width="0.7109375" style="17" customWidth="1"/>
    <col min="1282" max="1282" width="11.85546875" style="17" customWidth="1"/>
    <col min="1283" max="1283" width="12.140625" style="17" customWidth="1"/>
    <col min="1284" max="1284" width="8.140625" style="17" customWidth="1"/>
    <col min="1285" max="1285" width="10.5703125" style="17" customWidth="1"/>
    <col min="1286" max="1286" width="11.85546875" style="17" customWidth="1"/>
    <col min="1287" max="1289" width="0" style="17" hidden="1" customWidth="1"/>
    <col min="1290" max="1290" width="11.42578125" style="17" customWidth="1"/>
    <col min="1291" max="1291" width="12.5703125" style="17" customWidth="1"/>
    <col min="1292" max="1292" width="0" style="17" hidden="1" customWidth="1"/>
    <col min="1293" max="1293" width="12.7109375" style="17" customWidth="1"/>
    <col min="1294" max="1294" width="0" style="17" hidden="1" customWidth="1"/>
    <col min="1295" max="1295" width="11.42578125" style="17" customWidth="1"/>
    <col min="1296" max="1536" width="9.140625" style="17"/>
    <col min="1537" max="1537" width="0.7109375" style="17" customWidth="1"/>
    <col min="1538" max="1538" width="11.85546875" style="17" customWidth="1"/>
    <col min="1539" max="1539" width="12.140625" style="17" customWidth="1"/>
    <col min="1540" max="1540" width="8.140625" style="17" customWidth="1"/>
    <col min="1541" max="1541" width="10.5703125" style="17" customWidth="1"/>
    <col min="1542" max="1542" width="11.85546875" style="17" customWidth="1"/>
    <col min="1543" max="1545" width="0" style="17" hidden="1" customWidth="1"/>
    <col min="1546" max="1546" width="11.42578125" style="17" customWidth="1"/>
    <col min="1547" max="1547" width="12.5703125" style="17" customWidth="1"/>
    <col min="1548" max="1548" width="0" style="17" hidden="1" customWidth="1"/>
    <col min="1549" max="1549" width="12.7109375" style="17" customWidth="1"/>
    <col min="1550" max="1550" width="0" style="17" hidden="1" customWidth="1"/>
    <col min="1551" max="1551" width="11.42578125" style="17" customWidth="1"/>
    <col min="1552" max="1792" width="9.140625" style="17"/>
    <col min="1793" max="1793" width="0.7109375" style="17" customWidth="1"/>
    <col min="1794" max="1794" width="11.85546875" style="17" customWidth="1"/>
    <col min="1795" max="1795" width="12.140625" style="17" customWidth="1"/>
    <col min="1796" max="1796" width="8.140625" style="17" customWidth="1"/>
    <col min="1797" max="1797" width="10.5703125" style="17" customWidth="1"/>
    <col min="1798" max="1798" width="11.85546875" style="17" customWidth="1"/>
    <col min="1799" max="1801" width="0" style="17" hidden="1" customWidth="1"/>
    <col min="1802" max="1802" width="11.42578125" style="17" customWidth="1"/>
    <col min="1803" max="1803" width="12.5703125" style="17" customWidth="1"/>
    <col min="1804" max="1804" width="0" style="17" hidden="1" customWidth="1"/>
    <col min="1805" max="1805" width="12.7109375" style="17" customWidth="1"/>
    <col min="1806" max="1806" width="0" style="17" hidden="1" customWidth="1"/>
    <col min="1807" max="1807" width="11.42578125" style="17" customWidth="1"/>
    <col min="1808" max="2048" width="9.140625" style="17"/>
    <col min="2049" max="2049" width="0.7109375" style="17" customWidth="1"/>
    <col min="2050" max="2050" width="11.85546875" style="17" customWidth="1"/>
    <col min="2051" max="2051" width="12.140625" style="17" customWidth="1"/>
    <col min="2052" max="2052" width="8.140625" style="17" customWidth="1"/>
    <col min="2053" max="2053" width="10.5703125" style="17" customWidth="1"/>
    <col min="2054" max="2054" width="11.85546875" style="17" customWidth="1"/>
    <col min="2055" max="2057" width="0" style="17" hidden="1" customWidth="1"/>
    <col min="2058" max="2058" width="11.42578125" style="17" customWidth="1"/>
    <col min="2059" max="2059" width="12.5703125" style="17" customWidth="1"/>
    <col min="2060" max="2060" width="0" style="17" hidden="1" customWidth="1"/>
    <col min="2061" max="2061" width="12.7109375" style="17" customWidth="1"/>
    <col min="2062" max="2062" width="0" style="17" hidden="1" customWidth="1"/>
    <col min="2063" max="2063" width="11.42578125" style="17" customWidth="1"/>
    <col min="2064" max="2304" width="9.140625" style="17"/>
    <col min="2305" max="2305" width="0.7109375" style="17" customWidth="1"/>
    <col min="2306" max="2306" width="11.85546875" style="17" customWidth="1"/>
    <col min="2307" max="2307" width="12.140625" style="17" customWidth="1"/>
    <col min="2308" max="2308" width="8.140625" style="17" customWidth="1"/>
    <col min="2309" max="2309" width="10.5703125" style="17" customWidth="1"/>
    <col min="2310" max="2310" width="11.85546875" style="17" customWidth="1"/>
    <col min="2311" max="2313" width="0" style="17" hidden="1" customWidth="1"/>
    <col min="2314" max="2314" width="11.42578125" style="17" customWidth="1"/>
    <col min="2315" max="2315" width="12.5703125" style="17" customWidth="1"/>
    <col min="2316" max="2316" width="0" style="17" hidden="1" customWidth="1"/>
    <col min="2317" max="2317" width="12.7109375" style="17" customWidth="1"/>
    <col min="2318" max="2318" width="0" style="17" hidden="1" customWidth="1"/>
    <col min="2319" max="2319" width="11.42578125" style="17" customWidth="1"/>
    <col min="2320" max="2560" width="9.140625" style="17"/>
    <col min="2561" max="2561" width="0.7109375" style="17" customWidth="1"/>
    <col min="2562" max="2562" width="11.85546875" style="17" customWidth="1"/>
    <col min="2563" max="2563" width="12.140625" style="17" customWidth="1"/>
    <col min="2564" max="2564" width="8.140625" style="17" customWidth="1"/>
    <col min="2565" max="2565" width="10.5703125" style="17" customWidth="1"/>
    <col min="2566" max="2566" width="11.85546875" style="17" customWidth="1"/>
    <col min="2567" max="2569" width="0" style="17" hidden="1" customWidth="1"/>
    <col min="2570" max="2570" width="11.42578125" style="17" customWidth="1"/>
    <col min="2571" max="2571" width="12.5703125" style="17" customWidth="1"/>
    <col min="2572" max="2572" width="0" style="17" hidden="1" customWidth="1"/>
    <col min="2573" max="2573" width="12.7109375" style="17" customWidth="1"/>
    <col min="2574" max="2574" width="0" style="17" hidden="1" customWidth="1"/>
    <col min="2575" max="2575" width="11.42578125" style="17" customWidth="1"/>
    <col min="2576" max="2816" width="9.140625" style="17"/>
    <col min="2817" max="2817" width="0.7109375" style="17" customWidth="1"/>
    <col min="2818" max="2818" width="11.85546875" style="17" customWidth="1"/>
    <col min="2819" max="2819" width="12.140625" style="17" customWidth="1"/>
    <col min="2820" max="2820" width="8.140625" style="17" customWidth="1"/>
    <col min="2821" max="2821" width="10.5703125" style="17" customWidth="1"/>
    <col min="2822" max="2822" width="11.85546875" style="17" customWidth="1"/>
    <col min="2823" max="2825" width="0" style="17" hidden="1" customWidth="1"/>
    <col min="2826" max="2826" width="11.42578125" style="17" customWidth="1"/>
    <col min="2827" max="2827" width="12.5703125" style="17" customWidth="1"/>
    <col min="2828" max="2828" width="0" style="17" hidden="1" customWidth="1"/>
    <col min="2829" max="2829" width="12.7109375" style="17" customWidth="1"/>
    <col min="2830" max="2830" width="0" style="17" hidden="1" customWidth="1"/>
    <col min="2831" max="2831" width="11.42578125" style="17" customWidth="1"/>
    <col min="2832" max="3072" width="9.140625" style="17"/>
    <col min="3073" max="3073" width="0.7109375" style="17" customWidth="1"/>
    <col min="3074" max="3074" width="11.85546875" style="17" customWidth="1"/>
    <col min="3075" max="3075" width="12.140625" style="17" customWidth="1"/>
    <col min="3076" max="3076" width="8.140625" style="17" customWidth="1"/>
    <col min="3077" max="3077" width="10.5703125" style="17" customWidth="1"/>
    <col min="3078" max="3078" width="11.85546875" style="17" customWidth="1"/>
    <col min="3079" max="3081" width="0" style="17" hidden="1" customWidth="1"/>
    <col min="3082" max="3082" width="11.42578125" style="17" customWidth="1"/>
    <col min="3083" max="3083" width="12.5703125" style="17" customWidth="1"/>
    <col min="3084" max="3084" width="0" style="17" hidden="1" customWidth="1"/>
    <col min="3085" max="3085" width="12.7109375" style="17" customWidth="1"/>
    <col min="3086" max="3086" width="0" style="17" hidden="1" customWidth="1"/>
    <col min="3087" max="3087" width="11.42578125" style="17" customWidth="1"/>
    <col min="3088" max="3328" width="9.140625" style="17"/>
    <col min="3329" max="3329" width="0.7109375" style="17" customWidth="1"/>
    <col min="3330" max="3330" width="11.85546875" style="17" customWidth="1"/>
    <col min="3331" max="3331" width="12.140625" style="17" customWidth="1"/>
    <col min="3332" max="3332" width="8.140625" style="17" customWidth="1"/>
    <col min="3333" max="3333" width="10.5703125" style="17" customWidth="1"/>
    <col min="3334" max="3334" width="11.85546875" style="17" customWidth="1"/>
    <col min="3335" max="3337" width="0" style="17" hidden="1" customWidth="1"/>
    <col min="3338" max="3338" width="11.42578125" style="17" customWidth="1"/>
    <col min="3339" max="3339" width="12.5703125" style="17" customWidth="1"/>
    <col min="3340" max="3340" width="0" style="17" hidden="1" customWidth="1"/>
    <col min="3341" max="3341" width="12.7109375" style="17" customWidth="1"/>
    <col min="3342" max="3342" width="0" style="17" hidden="1" customWidth="1"/>
    <col min="3343" max="3343" width="11.42578125" style="17" customWidth="1"/>
    <col min="3344" max="3584" width="9.140625" style="17"/>
    <col min="3585" max="3585" width="0.7109375" style="17" customWidth="1"/>
    <col min="3586" max="3586" width="11.85546875" style="17" customWidth="1"/>
    <col min="3587" max="3587" width="12.140625" style="17" customWidth="1"/>
    <col min="3588" max="3588" width="8.140625" style="17" customWidth="1"/>
    <col min="3589" max="3589" width="10.5703125" style="17" customWidth="1"/>
    <col min="3590" max="3590" width="11.85546875" style="17" customWidth="1"/>
    <col min="3591" max="3593" width="0" style="17" hidden="1" customWidth="1"/>
    <col min="3594" max="3594" width="11.42578125" style="17" customWidth="1"/>
    <col min="3595" max="3595" width="12.5703125" style="17" customWidth="1"/>
    <col min="3596" max="3596" width="0" style="17" hidden="1" customWidth="1"/>
    <col min="3597" max="3597" width="12.7109375" style="17" customWidth="1"/>
    <col min="3598" max="3598" width="0" style="17" hidden="1" customWidth="1"/>
    <col min="3599" max="3599" width="11.42578125" style="17" customWidth="1"/>
    <col min="3600" max="3840" width="9.140625" style="17"/>
    <col min="3841" max="3841" width="0.7109375" style="17" customWidth="1"/>
    <col min="3842" max="3842" width="11.85546875" style="17" customWidth="1"/>
    <col min="3843" max="3843" width="12.140625" style="17" customWidth="1"/>
    <col min="3844" max="3844" width="8.140625" style="17" customWidth="1"/>
    <col min="3845" max="3845" width="10.5703125" style="17" customWidth="1"/>
    <col min="3846" max="3846" width="11.85546875" style="17" customWidth="1"/>
    <col min="3847" max="3849" width="0" style="17" hidden="1" customWidth="1"/>
    <col min="3850" max="3850" width="11.42578125" style="17" customWidth="1"/>
    <col min="3851" max="3851" width="12.5703125" style="17" customWidth="1"/>
    <col min="3852" max="3852" width="0" style="17" hidden="1" customWidth="1"/>
    <col min="3853" max="3853" width="12.7109375" style="17" customWidth="1"/>
    <col min="3854" max="3854" width="0" style="17" hidden="1" customWidth="1"/>
    <col min="3855" max="3855" width="11.42578125" style="17" customWidth="1"/>
    <col min="3856" max="4096" width="9.140625" style="17"/>
    <col min="4097" max="4097" width="0.7109375" style="17" customWidth="1"/>
    <col min="4098" max="4098" width="11.85546875" style="17" customWidth="1"/>
    <col min="4099" max="4099" width="12.140625" style="17" customWidth="1"/>
    <col min="4100" max="4100" width="8.140625" style="17" customWidth="1"/>
    <col min="4101" max="4101" width="10.5703125" style="17" customWidth="1"/>
    <col min="4102" max="4102" width="11.85546875" style="17" customWidth="1"/>
    <col min="4103" max="4105" width="0" style="17" hidden="1" customWidth="1"/>
    <col min="4106" max="4106" width="11.42578125" style="17" customWidth="1"/>
    <col min="4107" max="4107" width="12.5703125" style="17" customWidth="1"/>
    <col min="4108" max="4108" width="0" style="17" hidden="1" customWidth="1"/>
    <col min="4109" max="4109" width="12.7109375" style="17" customWidth="1"/>
    <col min="4110" max="4110" width="0" style="17" hidden="1" customWidth="1"/>
    <col min="4111" max="4111" width="11.42578125" style="17" customWidth="1"/>
    <col min="4112" max="4352" width="9.140625" style="17"/>
    <col min="4353" max="4353" width="0.7109375" style="17" customWidth="1"/>
    <col min="4354" max="4354" width="11.85546875" style="17" customWidth="1"/>
    <col min="4355" max="4355" width="12.140625" style="17" customWidth="1"/>
    <col min="4356" max="4356" width="8.140625" style="17" customWidth="1"/>
    <col min="4357" max="4357" width="10.5703125" style="17" customWidth="1"/>
    <col min="4358" max="4358" width="11.85546875" style="17" customWidth="1"/>
    <col min="4359" max="4361" width="0" style="17" hidden="1" customWidth="1"/>
    <col min="4362" max="4362" width="11.42578125" style="17" customWidth="1"/>
    <col min="4363" max="4363" width="12.5703125" style="17" customWidth="1"/>
    <col min="4364" max="4364" width="0" style="17" hidden="1" customWidth="1"/>
    <col min="4365" max="4365" width="12.7109375" style="17" customWidth="1"/>
    <col min="4366" max="4366" width="0" style="17" hidden="1" customWidth="1"/>
    <col min="4367" max="4367" width="11.42578125" style="17" customWidth="1"/>
    <col min="4368" max="4608" width="9.140625" style="17"/>
    <col min="4609" max="4609" width="0.7109375" style="17" customWidth="1"/>
    <col min="4610" max="4610" width="11.85546875" style="17" customWidth="1"/>
    <col min="4611" max="4611" width="12.140625" style="17" customWidth="1"/>
    <col min="4612" max="4612" width="8.140625" style="17" customWidth="1"/>
    <col min="4613" max="4613" width="10.5703125" style="17" customWidth="1"/>
    <col min="4614" max="4614" width="11.85546875" style="17" customWidth="1"/>
    <col min="4615" max="4617" width="0" style="17" hidden="1" customWidth="1"/>
    <col min="4618" max="4618" width="11.42578125" style="17" customWidth="1"/>
    <col min="4619" max="4619" width="12.5703125" style="17" customWidth="1"/>
    <col min="4620" max="4620" width="0" style="17" hidden="1" customWidth="1"/>
    <col min="4621" max="4621" width="12.7109375" style="17" customWidth="1"/>
    <col min="4622" max="4622" width="0" style="17" hidden="1" customWidth="1"/>
    <col min="4623" max="4623" width="11.42578125" style="17" customWidth="1"/>
    <col min="4624" max="4864" width="9.140625" style="17"/>
    <col min="4865" max="4865" width="0.7109375" style="17" customWidth="1"/>
    <col min="4866" max="4866" width="11.85546875" style="17" customWidth="1"/>
    <col min="4867" max="4867" width="12.140625" style="17" customWidth="1"/>
    <col min="4868" max="4868" width="8.140625" style="17" customWidth="1"/>
    <col min="4869" max="4869" width="10.5703125" style="17" customWidth="1"/>
    <col min="4870" max="4870" width="11.85546875" style="17" customWidth="1"/>
    <col min="4871" max="4873" width="0" style="17" hidden="1" customWidth="1"/>
    <col min="4874" max="4874" width="11.42578125" style="17" customWidth="1"/>
    <col min="4875" max="4875" width="12.5703125" style="17" customWidth="1"/>
    <col min="4876" max="4876" width="0" style="17" hidden="1" customWidth="1"/>
    <col min="4877" max="4877" width="12.7109375" style="17" customWidth="1"/>
    <col min="4878" max="4878" width="0" style="17" hidden="1" customWidth="1"/>
    <col min="4879" max="4879" width="11.42578125" style="17" customWidth="1"/>
    <col min="4880" max="5120" width="9.140625" style="17"/>
    <col min="5121" max="5121" width="0.7109375" style="17" customWidth="1"/>
    <col min="5122" max="5122" width="11.85546875" style="17" customWidth="1"/>
    <col min="5123" max="5123" width="12.140625" style="17" customWidth="1"/>
    <col min="5124" max="5124" width="8.140625" style="17" customWidth="1"/>
    <col min="5125" max="5125" width="10.5703125" style="17" customWidth="1"/>
    <col min="5126" max="5126" width="11.85546875" style="17" customWidth="1"/>
    <col min="5127" max="5129" width="0" style="17" hidden="1" customWidth="1"/>
    <col min="5130" max="5130" width="11.42578125" style="17" customWidth="1"/>
    <col min="5131" max="5131" width="12.5703125" style="17" customWidth="1"/>
    <col min="5132" max="5132" width="0" style="17" hidden="1" customWidth="1"/>
    <col min="5133" max="5133" width="12.7109375" style="17" customWidth="1"/>
    <col min="5134" max="5134" width="0" style="17" hidden="1" customWidth="1"/>
    <col min="5135" max="5135" width="11.42578125" style="17" customWidth="1"/>
    <col min="5136" max="5376" width="9.140625" style="17"/>
    <col min="5377" max="5377" width="0.7109375" style="17" customWidth="1"/>
    <col min="5378" max="5378" width="11.85546875" style="17" customWidth="1"/>
    <col min="5379" max="5379" width="12.140625" style="17" customWidth="1"/>
    <col min="5380" max="5380" width="8.140625" style="17" customWidth="1"/>
    <col min="5381" max="5381" width="10.5703125" style="17" customWidth="1"/>
    <col min="5382" max="5382" width="11.85546875" style="17" customWidth="1"/>
    <col min="5383" max="5385" width="0" style="17" hidden="1" customWidth="1"/>
    <col min="5386" max="5386" width="11.42578125" style="17" customWidth="1"/>
    <col min="5387" max="5387" width="12.5703125" style="17" customWidth="1"/>
    <col min="5388" max="5388" width="0" style="17" hidden="1" customWidth="1"/>
    <col min="5389" max="5389" width="12.7109375" style="17" customWidth="1"/>
    <col min="5390" max="5390" width="0" style="17" hidden="1" customWidth="1"/>
    <col min="5391" max="5391" width="11.42578125" style="17" customWidth="1"/>
    <col min="5392" max="5632" width="9.140625" style="17"/>
    <col min="5633" max="5633" width="0.7109375" style="17" customWidth="1"/>
    <col min="5634" max="5634" width="11.85546875" style="17" customWidth="1"/>
    <col min="5635" max="5635" width="12.140625" style="17" customWidth="1"/>
    <col min="5636" max="5636" width="8.140625" style="17" customWidth="1"/>
    <col min="5637" max="5637" width="10.5703125" style="17" customWidth="1"/>
    <col min="5638" max="5638" width="11.85546875" style="17" customWidth="1"/>
    <col min="5639" max="5641" width="0" style="17" hidden="1" customWidth="1"/>
    <col min="5642" max="5642" width="11.42578125" style="17" customWidth="1"/>
    <col min="5643" max="5643" width="12.5703125" style="17" customWidth="1"/>
    <col min="5644" max="5644" width="0" style="17" hidden="1" customWidth="1"/>
    <col min="5645" max="5645" width="12.7109375" style="17" customWidth="1"/>
    <col min="5646" max="5646" width="0" style="17" hidden="1" customWidth="1"/>
    <col min="5647" max="5647" width="11.42578125" style="17" customWidth="1"/>
    <col min="5648" max="5888" width="9.140625" style="17"/>
    <col min="5889" max="5889" width="0.7109375" style="17" customWidth="1"/>
    <col min="5890" max="5890" width="11.85546875" style="17" customWidth="1"/>
    <col min="5891" max="5891" width="12.140625" style="17" customWidth="1"/>
    <col min="5892" max="5892" width="8.140625" style="17" customWidth="1"/>
    <col min="5893" max="5893" width="10.5703125" style="17" customWidth="1"/>
    <col min="5894" max="5894" width="11.85546875" style="17" customWidth="1"/>
    <col min="5895" max="5897" width="0" style="17" hidden="1" customWidth="1"/>
    <col min="5898" max="5898" width="11.42578125" style="17" customWidth="1"/>
    <col min="5899" max="5899" width="12.5703125" style="17" customWidth="1"/>
    <col min="5900" max="5900" width="0" style="17" hidden="1" customWidth="1"/>
    <col min="5901" max="5901" width="12.7109375" style="17" customWidth="1"/>
    <col min="5902" max="5902" width="0" style="17" hidden="1" customWidth="1"/>
    <col min="5903" max="5903" width="11.42578125" style="17" customWidth="1"/>
    <col min="5904" max="6144" width="9.140625" style="17"/>
    <col min="6145" max="6145" width="0.7109375" style="17" customWidth="1"/>
    <col min="6146" max="6146" width="11.85546875" style="17" customWidth="1"/>
    <col min="6147" max="6147" width="12.140625" style="17" customWidth="1"/>
    <col min="6148" max="6148" width="8.140625" style="17" customWidth="1"/>
    <col min="6149" max="6149" width="10.5703125" style="17" customWidth="1"/>
    <col min="6150" max="6150" width="11.85546875" style="17" customWidth="1"/>
    <col min="6151" max="6153" width="0" style="17" hidden="1" customWidth="1"/>
    <col min="6154" max="6154" width="11.42578125" style="17" customWidth="1"/>
    <col min="6155" max="6155" width="12.5703125" style="17" customWidth="1"/>
    <col min="6156" max="6156" width="0" style="17" hidden="1" customWidth="1"/>
    <col min="6157" max="6157" width="12.7109375" style="17" customWidth="1"/>
    <col min="6158" max="6158" width="0" style="17" hidden="1" customWidth="1"/>
    <col min="6159" max="6159" width="11.42578125" style="17" customWidth="1"/>
    <col min="6160" max="6400" width="9.140625" style="17"/>
    <col min="6401" max="6401" width="0.7109375" style="17" customWidth="1"/>
    <col min="6402" max="6402" width="11.85546875" style="17" customWidth="1"/>
    <col min="6403" max="6403" width="12.140625" style="17" customWidth="1"/>
    <col min="6404" max="6404" width="8.140625" style="17" customWidth="1"/>
    <col min="6405" max="6405" width="10.5703125" style="17" customWidth="1"/>
    <col min="6406" max="6406" width="11.85546875" style="17" customWidth="1"/>
    <col min="6407" max="6409" width="0" style="17" hidden="1" customWidth="1"/>
    <col min="6410" max="6410" width="11.42578125" style="17" customWidth="1"/>
    <col min="6411" max="6411" width="12.5703125" style="17" customWidth="1"/>
    <col min="6412" max="6412" width="0" style="17" hidden="1" customWidth="1"/>
    <col min="6413" max="6413" width="12.7109375" style="17" customWidth="1"/>
    <col min="6414" max="6414" width="0" style="17" hidden="1" customWidth="1"/>
    <col min="6415" max="6415" width="11.42578125" style="17" customWidth="1"/>
    <col min="6416" max="6656" width="9.140625" style="17"/>
    <col min="6657" max="6657" width="0.7109375" style="17" customWidth="1"/>
    <col min="6658" max="6658" width="11.85546875" style="17" customWidth="1"/>
    <col min="6659" max="6659" width="12.140625" style="17" customWidth="1"/>
    <col min="6660" max="6660" width="8.140625" style="17" customWidth="1"/>
    <col min="6661" max="6661" width="10.5703125" style="17" customWidth="1"/>
    <col min="6662" max="6662" width="11.85546875" style="17" customWidth="1"/>
    <col min="6663" max="6665" width="0" style="17" hidden="1" customWidth="1"/>
    <col min="6666" max="6666" width="11.42578125" style="17" customWidth="1"/>
    <col min="6667" max="6667" width="12.5703125" style="17" customWidth="1"/>
    <col min="6668" max="6668" width="0" style="17" hidden="1" customWidth="1"/>
    <col min="6669" max="6669" width="12.7109375" style="17" customWidth="1"/>
    <col min="6670" max="6670" width="0" style="17" hidden="1" customWidth="1"/>
    <col min="6671" max="6671" width="11.42578125" style="17" customWidth="1"/>
    <col min="6672" max="6912" width="9.140625" style="17"/>
    <col min="6913" max="6913" width="0.7109375" style="17" customWidth="1"/>
    <col min="6914" max="6914" width="11.85546875" style="17" customWidth="1"/>
    <col min="6915" max="6915" width="12.140625" style="17" customWidth="1"/>
    <col min="6916" max="6916" width="8.140625" style="17" customWidth="1"/>
    <col min="6917" max="6917" width="10.5703125" style="17" customWidth="1"/>
    <col min="6918" max="6918" width="11.85546875" style="17" customWidth="1"/>
    <col min="6919" max="6921" width="0" style="17" hidden="1" customWidth="1"/>
    <col min="6922" max="6922" width="11.42578125" style="17" customWidth="1"/>
    <col min="6923" max="6923" width="12.5703125" style="17" customWidth="1"/>
    <col min="6924" max="6924" width="0" style="17" hidden="1" customWidth="1"/>
    <col min="6925" max="6925" width="12.7109375" style="17" customWidth="1"/>
    <col min="6926" max="6926" width="0" style="17" hidden="1" customWidth="1"/>
    <col min="6927" max="6927" width="11.42578125" style="17" customWidth="1"/>
    <col min="6928" max="7168" width="9.140625" style="17"/>
    <col min="7169" max="7169" width="0.7109375" style="17" customWidth="1"/>
    <col min="7170" max="7170" width="11.85546875" style="17" customWidth="1"/>
    <col min="7171" max="7171" width="12.140625" style="17" customWidth="1"/>
    <col min="7172" max="7172" width="8.140625" style="17" customWidth="1"/>
    <col min="7173" max="7173" width="10.5703125" style="17" customWidth="1"/>
    <col min="7174" max="7174" width="11.85546875" style="17" customWidth="1"/>
    <col min="7175" max="7177" width="0" style="17" hidden="1" customWidth="1"/>
    <col min="7178" max="7178" width="11.42578125" style="17" customWidth="1"/>
    <col min="7179" max="7179" width="12.5703125" style="17" customWidth="1"/>
    <col min="7180" max="7180" width="0" style="17" hidden="1" customWidth="1"/>
    <col min="7181" max="7181" width="12.7109375" style="17" customWidth="1"/>
    <col min="7182" max="7182" width="0" style="17" hidden="1" customWidth="1"/>
    <col min="7183" max="7183" width="11.42578125" style="17" customWidth="1"/>
    <col min="7184" max="7424" width="9.140625" style="17"/>
    <col min="7425" max="7425" width="0.7109375" style="17" customWidth="1"/>
    <col min="7426" max="7426" width="11.85546875" style="17" customWidth="1"/>
    <col min="7427" max="7427" width="12.140625" style="17" customWidth="1"/>
    <col min="7428" max="7428" width="8.140625" style="17" customWidth="1"/>
    <col min="7429" max="7429" width="10.5703125" style="17" customWidth="1"/>
    <col min="7430" max="7430" width="11.85546875" style="17" customWidth="1"/>
    <col min="7431" max="7433" width="0" style="17" hidden="1" customWidth="1"/>
    <col min="7434" max="7434" width="11.42578125" style="17" customWidth="1"/>
    <col min="7435" max="7435" width="12.5703125" style="17" customWidth="1"/>
    <col min="7436" max="7436" width="0" style="17" hidden="1" customWidth="1"/>
    <col min="7437" max="7437" width="12.7109375" style="17" customWidth="1"/>
    <col min="7438" max="7438" width="0" style="17" hidden="1" customWidth="1"/>
    <col min="7439" max="7439" width="11.42578125" style="17" customWidth="1"/>
    <col min="7440" max="7680" width="9.140625" style="17"/>
    <col min="7681" max="7681" width="0.7109375" style="17" customWidth="1"/>
    <col min="7682" max="7682" width="11.85546875" style="17" customWidth="1"/>
    <col min="7683" max="7683" width="12.140625" style="17" customWidth="1"/>
    <col min="7684" max="7684" width="8.140625" style="17" customWidth="1"/>
    <col min="7685" max="7685" width="10.5703125" style="17" customWidth="1"/>
    <col min="7686" max="7686" width="11.85546875" style="17" customWidth="1"/>
    <col min="7687" max="7689" width="0" style="17" hidden="1" customWidth="1"/>
    <col min="7690" max="7690" width="11.42578125" style="17" customWidth="1"/>
    <col min="7691" max="7691" width="12.5703125" style="17" customWidth="1"/>
    <col min="7692" max="7692" width="0" style="17" hidden="1" customWidth="1"/>
    <col min="7693" max="7693" width="12.7109375" style="17" customWidth="1"/>
    <col min="7694" max="7694" width="0" style="17" hidden="1" customWidth="1"/>
    <col min="7695" max="7695" width="11.42578125" style="17" customWidth="1"/>
    <col min="7696" max="7936" width="9.140625" style="17"/>
    <col min="7937" max="7937" width="0.7109375" style="17" customWidth="1"/>
    <col min="7938" max="7938" width="11.85546875" style="17" customWidth="1"/>
    <col min="7939" max="7939" width="12.140625" style="17" customWidth="1"/>
    <col min="7940" max="7940" width="8.140625" style="17" customWidth="1"/>
    <col min="7941" max="7941" width="10.5703125" style="17" customWidth="1"/>
    <col min="7942" max="7942" width="11.85546875" style="17" customWidth="1"/>
    <col min="7943" max="7945" width="0" style="17" hidden="1" customWidth="1"/>
    <col min="7946" max="7946" width="11.42578125" style="17" customWidth="1"/>
    <col min="7947" max="7947" width="12.5703125" style="17" customWidth="1"/>
    <col min="7948" max="7948" width="0" style="17" hidden="1" customWidth="1"/>
    <col min="7949" max="7949" width="12.7109375" style="17" customWidth="1"/>
    <col min="7950" max="7950" width="0" style="17" hidden="1" customWidth="1"/>
    <col min="7951" max="7951" width="11.42578125" style="17" customWidth="1"/>
    <col min="7952" max="8192" width="9.140625" style="17"/>
    <col min="8193" max="8193" width="0.7109375" style="17" customWidth="1"/>
    <col min="8194" max="8194" width="11.85546875" style="17" customWidth="1"/>
    <col min="8195" max="8195" width="12.140625" style="17" customWidth="1"/>
    <col min="8196" max="8196" width="8.140625" style="17" customWidth="1"/>
    <col min="8197" max="8197" width="10.5703125" style="17" customWidth="1"/>
    <col min="8198" max="8198" width="11.85546875" style="17" customWidth="1"/>
    <col min="8199" max="8201" width="0" style="17" hidden="1" customWidth="1"/>
    <col min="8202" max="8202" width="11.42578125" style="17" customWidth="1"/>
    <col min="8203" max="8203" width="12.5703125" style="17" customWidth="1"/>
    <col min="8204" max="8204" width="0" style="17" hidden="1" customWidth="1"/>
    <col min="8205" max="8205" width="12.7109375" style="17" customWidth="1"/>
    <col min="8206" max="8206" width="0" style="17" hidden="1" customWidth="1"/>
    <col min="8207" max="8207" width="11.42578125" style="17" customWidth="1"/>
    <col min="8208" max="8448" width="9.140625" style="17"/>
    <col min="8449" max="8449" width="0.7109375" style="17" customWidth="1"/>
    <col min="8450" max="8450" width="11.85546875" style="17" customWidth="1"/>
    <col min="8451" max="8451" width="12.140625" style="17" customWidth="1"/>
    <col min="8452" max="8452" width="8.140625" style="17" customWidth="1"/>
    <col min="8453" max="8453" width="10.5703125" style="17" customWidth="1"/>
    <col min="8454" max="8454" width="11.85546875" style="17" customWidth="1"/>
    <col min="8455" max="8457" width="0" style="17" hidden="1" customWidth="1"/>
    <col min="8458" max="8458" width="11.42578125" style="17" customWidth="1"/>
    <col min="8459" max="8459" width="12.5703125" style="17" customWidth="1"/>
    <col min="8460" max="8460" width="0" style="17" hidden="1" customWidth="1"/>
    <col min="8461" max="8461" width="12.7109375" style="17" customWidth="1"/>
    <col min="8462" max="8462" width="0" style="17" hidden="1" customWidth="1"/>
    <col min="8463" max="8463" width="11.42578125" style="17" customWidth="1"/>
    <col min="8464" max="8704" width="9.140625" style="17"/>
    <col min="8705" max="8705" width="0.7109375" style="17" customWidth="1"/>
    <col min="8706" max="8706" width="11.85546875" style="17" customWidth="1"/>
    <col min="8707" max="8707" width="12.140625" style="17" customWidth="1"/>
    <col min="8708" max="8708" width="8.140625" style="17" customWidth="1"/>
    <col min="8709" max="8709" width="10.5703125" style="17" customWidth="1"/>
    <col min="8710" max="8710" width="11.85546875" style="17" customWidth="1"/>
    <col min="8711" max="8713" width="0" style="17" hidden="1" customWidth="1"/>
    <col min="8714" max="8714" width="11.42578125" style="17" customWidth="1"/>
    <col min="8715" max="8715" width="12.5703125" style="17" customWidth="1"/>
    <col min="8716" max="8716" width="0" style="17" hidden="1" customWidth="1"/>
    <col min="8717" max="8717" width="12.7109375" style="17" customWidth="1"/>
    <col min="8718" max="8718" width="0" style="17" hidden="1" customWidth="1"/>
    <col min="8719" max="8719" width="11.42578125" style="17" customWidth="1"/>
    <col min="8720" max="8960" width="9.140625" style="17"/>
    <col min="8961" max="8961" width="0.7109375" style="17" customWidth="1"/>
    <col min="8962" max="8962" width="11.85546875" style="17" customWidth="1"/>
    <col min="8963" max="8963" width="12.140625" style="17" customWidth="1"/>
    <col min="8964" max="8964" width="8.140625" style="17" customWidth="1"/>
    <col min="8965" max="8965" width="10.5703125" style="17" customWidth="1"/>
    <col min="8966" max="8966" width="11.85546875" style="17" customWidth="1"/>
    <col min="8967" max="8969" width="0" style="17" hidden="1" customWidth="1"/>
    <col min="8970" max="8970" width="11.42578125" style="17" customWidth="1"/>
    <col min="8971" max="8971" width="12.5703125" style="17" customWidth="1"/>
    <col min="8972" max="8972" width="0" style="17" hidden="1" customWidth="1"/>
    <col min="8973" max="8973" width="12.7109375" style="17" customWidth="1"/>
    <col min="8974" max="8974" width="0" style="17" hidden="1" customWidth="1"/>
    <col min="8975" max="8975" width="11.42578125" style="17" customWidth="1"/>
    <col min="8976" max="9216" width="9.140625" style="17"/>
    <col min="9217" max="9217" width="0.7109375" style="17" customWidth="1"/>
    <col min="9218" max="9218" width="11.85546875" style="17" customWidth="1"/>
    <col min="9219" max="9219" width="12.140625" style="17" customWidth="1"/>
    <col min="9220" max="9220" width="8.140625" style="17" customWidth="1"/>
    <col min="9221" max="9221" width="10.5703125" style="17" customWidth="1"/>
    <col min="9222" max="9222" width="11.85546875" style="17" customWidth="1"/>
    <col min="9223" max="9225" width="0" style="17" hidden="1" customWidth="1"/>
    <col min="9226" max="9226" width="11.42578125" style="17" customWidth="1"/>
    <col min="9227" max="9227" width="12.5703125" style="17" customWidth="1"/>
    <col min="9228" max="9228" width="0" style="17" hidden="1" customWidth="1"/>
    <col min="9229" max="9229" width="12.7109375" style="17" customWidth="1"/>
    <col min="9230" max="9230" width="0" style="17" hidden="1" customWidth="1"/>
    <col min="9231" max="9231" width="11.42578125" style="17" customWidth="1"/>
    <col min="9232" max="9472" width="9.140625" style="17"/>
    <col min="9473" max="9473" width="0.7109375" style="17" customWidth="1"/>
    <col min="9474" max="9474" width="11.85546875" style="17" customWidth="1"/>
    <col min="9475" max="9475" width="12.140625" style="17" customWidth="1"/>
    <col min="9476" max="9476" width="8.140625" style="17" customWidth="1"/>
    <col min="9477" max="9477" width="10.5703125" style="17" customWidth="1"/>
    <col min="9478" max="9478" width="11.85546875" style="17" customWidth="1"/>
    <col min="9479" max="9481" width="0" style="17" hidden="1" customWidth="1"/>
    <col min="9482" max="9482" width="11.42578125" style="17" customWidth="1"/>
    <col min="9483" max="9483" width="12.5703125" style="17" customWidth="1"/>
    <col min="9484" max="9484" width="0" style="17" hidden="1" customWidth="1"/>
    <col min="9485" max="9485" width="12.7109375" style="17" customWidth="1"/>
    <col min="9486" max="9486" width="0" style="17" hidden="1" customWidth="1"/>
    <col min="9487" max="9487" width="11.42578125" style="17" customWidth="1"/>
    <col min="9488" max="9728" width="9.140625" style="17"/>
    <col min="9729" max="9729" width="0.7109375" style="17" customWidth="1"/>
    <col min="9730" max="9730" width="11.85546875" style="17" customWidth="1"/>
    <col min="9731" max="9731" width="12.140625" style="17" customWidth="1"/>
    <col min="9732" max="9732" width="8.140625" style="17" customWidth="1"/>
    <col min="9733" max="9733" width="10.5703125" style="17" customWidth="1"/>
    <col min="9734" max="9734" width="11.85546875" style="17" customWidth="1"/>
    <col min="9735" max="9737" width="0" style="17" hidden="1" customWidth="1"/>
    <col min="9738" max="9738" width="11.42578125" style="17" customWidth="1"/>
    <col min="9739" max="9739" width="12.5703125" style="17" customWidth="1"/>
    <col min="9740" max="9740" width="0" style="17" hidden="1" customWidth="1"/>
    <col min="9741" max="9741" width="12.7109375" style="17" customWidth="1"/>
    <col min="9742" max="9742" width="0" style="17" hidden="1" customWidth="1"/>
    <col min="9743" max="9743" width="11.42578125" style="17" customWidth="1"/>
    <col min="9744" max="9984" width="9.140625" style="17"/>
    <col min="9985" max="9985" width="0.7109375" style="17" customWidth="1"/>
    <col min="9986" max="9986" width="11.85546875" style="17" customWidth="1"/>
    <col min="9987" max="9987" width="12.140625" style="17" customWidth="1"/>
    <col min="9988" max="9988" width="8.140625" style="17" customWidth="1"/>
    <col min="9989" max="9989" width="10.5703125" style="17" customWidth="1"/>
    <col min="9990" max="9990" width="11.85546875" style="17" customWidth="1"/>
    <col min="9991" max="9993" width="0" style="17" hidden="1" customWidth="1"/>
    <col min="9994" max="9994" width="11.42578125" style="17" customWidth="1"/>
    <col min="9995" max="9995" width="12.5703125" style="17" customWidth="1"/>
    <col min="9996" max="9996" width="0" style="17" hidden="1" customWidth="1"/>
    <col min="9997" max="9997" width="12.7109375" style="17" customWidth="1"/>
    <col min="9998" max="9998" width="0" style="17" hidden="1" customWidth="1"/>
    <col min="9999" max="9999" width="11.42578125" style="17" customWidth="1"/>
    <col min="10000" max="10240" width="9.140625" style="17"/>
    <col min="10241" max="10241" width="0.7109375" style="17" customWidth="1"/>
    <col min="10242" max="10242" width="11.85546875" style="17" customWidth="1"/>
    <col min="10243" max="10243" width="12.140625" style="17" customWidth="1"/>
    <col min="10244" max="10244" width="8.140625" style="17" customWidth="1"/>
    <col min="10245" max="10245" width="10.5703125" style="17" customWidth="1"/>
    <col min="10246" max="10246" width="11.85546875" style="17" customWidth="1"/>
    <col min="10247" max="10249" width="0" style="17" hidden="1" customWidth="1"/>
    <col min="10250" max="10250" width="11.42578125" style="17" customWidth="1"/>
    <col min="10251" max="10251" width="12.5703125" style="17" customWidth="1"/>
    <col min="10252" max="10252" width="0" style="17" hidden="1" customWidth="1"/>
    <col min="10253" max="10253" width="12.7109375" style="17" customWidth="1"/>
    <col min="10254" max="10254" width="0" style="17" hidden="1" customWidth="1"/>
    <col min="10255" max="10255" width="11.42578125" style="17" customWidth="1"/>
    <col min="10256" max="10496" width="9.140625" style="17"/>
    <col min="10497" max="10497" width="0.7109375" style="17" customWidth="1"/>
    <col min="10498" max="10498" width="11.85546875" style="17" customWidth="1"/>
    <col min="10499" max="10499" width="12.140625" style="17" customWidth="1"/>
    <col min="10500" max="10500" width="8.140625" style="17" customWidth="1"/>
    <col min="10501" max="10501" width="10.5703125" style="17" customWidth="1"/>
    <col min="10502" max="10502" width="11.85546875" style="17" customWidth="1"/>
    <col min="10503" max="10505" width="0" style="17" hidden="1" customWidth="1"/>
    <col min="10506" max="10506" width="11.42578125" style="17" customWidth="1"/>
    <col min="10507" max="10507" width="12.5703125" style="17" customWidth="1"/>
    <col min="10508" max="10508" width="0" style="17" hidden="1" customWidth="1"/>
    <col min="10509" max="10509" width="12.7109375" style="17" customWidth="1"/>
    <col min="10510" max="10510" width="0" style="17" hidden="1" customWidth="1"/>
    <col min="10511" max="10511" width="11.42578125" style="17" customWidth="1"/>
    <col min="10512" max="10752" width="9.140625" style="17"/>
    <col min="10753" max="10753" width="0.7109375" style="17" customWidth="1"/>
    <col min="10754" max="10754" width="11.85546875" style="17" customWidth="1"/>
    <col min="10755" max="10755" width="12.140625" style="17" customWidth="1"/>
    <col min="10756" max="10756" width="8.140625" style="17" customWidth="1"/>
    <col min="10757" max="10757" width="10.5703125" style="17" customWidth="1"/>
    <col min="10758" max="10758" width="11.85546875" style="17" customWidth="1"/>
    <col min="10759" max="10761" width="0" style="17" hidden="1" customWidth="1"/>
    <col min="10762" max="10762" width="11.42578125" style="17" customWidth="1"/>
    <col min="10763" max="10763" width="12.5703125" style="17" customWidth="1"/>
    <col min="10764" max="10764" width="0" style="17" hidden="1" customWidth="1"/>
    <col min="10765" max="10765" width="12.7109375" style="17" customWidth="1"/>
    <col min="10766" max="10766" width="0" style="17" hidden="1" customWidth="1"/>
    <col min="10767" max="10767" width="11.42578125" style="17" customWidth="1"/>
    <col min="10768" max="11008" width="9.140625" style="17"/>
    <col min="11009" max="11009" width="0.7109375" style="17" customWidth="1"/>
    <col min="11010" max="11010" width="11.85546875" style="17" customWidth="1"/>
    <col min="11011" max="11011" width="12.140625" style="17" customWidth="1"/>
    <col min="11012" max="11012" width="8.140625" style="17" customWidth="1"/>
    <col min="11013" max="11013" width="10.5703125" style="17" customWidth="1"/>
    <col min="11014" max="11014" width="11.85546875" style="17" customWidth="1"/>
    <col min="11015" max="11017" width="0" style="17" hidden="1" customWidth="1"/>
    <col min="11018" max="11018" width="11.42578125" style="17" customWidth="1"/>
    <col min="11019" max="11019" width="12.5703125" style="17" customWidth="1"/>
    <col min="11020" max="11020" width="0" style="17" hidden="1" customWidth="1"/>
    <col min="11021" max="11021" width="12.7109375" style="17" customWidth="1"/>
    <col min="11022" max="11022" width="0" style="17" hidden="1" customWidth="1"/>
    <col min="11023" max="11023" width="11.42578125" style="17" customWidth="1"/>
    <col min="11024" max="11264" width="9.140625" style="17"/>
    <col min="11265" max="11265" width="0.7109375" style="17" customWidth="1"/>
    <col min="11266" max="11266" width="11.85546875" style="17" customWidth="1"/>
    <col min="11267" max="11267" width="12.140625" style="17" customWidth="1"/>
    <col min="11268" max="11268" width="8.140625" style="17" customWidth="1"/>
    <col min="11269" max="11269" width="10.5703125" style="17" customWidth="1"/>
    <col min="11270" max="11270" width="11.85546875" style="17" customWidth="1"/>
    <col min="11271" max="11273" width="0" style="17" hidden="1" customWidth="1"/>
    <col min="11274" max="11274" width="11.42578125" style="17" customWidth="1"/>
    <col min="11275" max="11275" width="12.5703125" style="17" customWidth="1"/>
    <col min="11276" max="11276" width="0" style="17" hidden="1" customWidth="1"/>
    <col min="11277" max="11277" width="12.7109375" style="17" customWidth="1"/>
    <col min="11278" max="11278" width="0" style="17" hidden="1" customWidth="1"/>
    <col min="11279" max="11279" width="11.42578125" style="17" customWidth="1"/>
    <col min="11280" max="11520" width="9.140625" style="17"/>
    <col min="11521" max="11521" width="0.7109375" style="17" customWidth="1"/>
    <col min="11522" max="11522" width="11.85546875" style="17" customWidth="1"/>
    <col min="11523" max="11523" width="12.140625" style="17" customWidth="1"/>
    <col min="11524" max="11524" width="8.140625" style="17" customWidth="1"/>
    <col min="11525" max="11525" width="10.5703125" style="17" customWidth="1"/>
    <col min="11526" max="11526" width="11.85546875" style="17" customWidth="1"/>
    <col min="11527" max="11529" width="0" style="17" hidden="1" customWidth="1"/>
    <col min="11530" max="11530" width="11.42578125" style="17" customWidth="1"/>
    <col min="11531" max="11531" width="12.5703125" style="17" customWidth="1"/>
    <col min="11532" max="11532" width="0" style="17" hidden="1" customWidth="1"/>
    <col min="11533" max="11533" width="12.7109375" style="17" customWidth="1"/>
    <col min="11534" max="11534" width="0" style="17" hidden="1" customWidth="1"/>
    <col min="11535" max="11535" width="11.42578125" style="17" customWidth="1"/>
    <col min="11536" max="11776" width="9.140625" style="17"/>
    <col min="11777" max="11777" width="0.7109375" style="17" customWidth="1"/>
    <col min="11778" max="11778" width="11.85546875" style="17" customWidth="1"/>
    <col min="11779" max="11779" width="12.140625" style="17" customWidth="1"/>
    <col min="11780" max="11780" width="8.140625" style="17" customWidth="1"/>
    <col min="11781" max="11781" width="10.5703125" style="17" customWidth="1"/>
    <col min="11782" max="11782" width="11.85546875" style="17" customWidth="1"/>
    <col min="11783" max="11785" width="0" style="17" hidden="1" customWidth="1"/>
    <col min="11786" max="11786" width="11.42578125" style="17" customWidth="1"/>
    <col min="11787" max="11787" width="12.5703125" style="17" customWidth="1"/>
    <col min="11788" max="11788" width="0" style="17" hidden="1" customWidth="1"/>
    <col min="11789" max="11789" width="12.7109375" style="17" customWidth="1"/>
    <col min="11790" max="11790" width="0" style="17" hidden="1" customWidth="1"/>
    <col min="11791" max="11791" width="11.42578125" style="17" customWidth="1"/>
    <col min="11792" max="12032" width="9.140625" style="17"/>
    <col min="12033" max="12033" width="0.7109375" style="17" customWidth="1"/>
    <col min="12034" max="12034" width="11.85546875" style="17" customWidth="1"/>
    <col min="12035" max="12035" width="12.140625" style="17" customWidth="1"/>
    <col min="12036" max="12036" width="8.140625" style="17" customWidth="1"/>
    <col min="12037" max="12037" width="10.5703125" style="17" customWidth="1"/>
    <col min="12038" max="12038" width="11.85546875" style="17" customWidth="1"/>
    <col min="12039" max="12041" width="0" style="17" hidden="1" customWidth="1"/>
    <col min="12042" max="12042" width="11.42578125" style="17" customWidth="1"/>
    <col min="12043" max="12043" width="12.5703125" style="17" customWidth="1"/>
    <col min="12044" max="12044" width="0" style="17" hidden="1" customWidth="1"/>
    <col min="12045" max="12045" width="12.7109375" style="17" customWidth="1"/>
    <col min="12046" max="12046" width="0" style="17" hidden="1" customWidth="1"/>
    <col min="12047" max="12047" width="11.42578125" style="17" customWidth="1"/>
    <col min="12048" max="12288" width="9.140625" style="17"/>
    <col min="12289" max="12289" width="0.7109375" style="17" customWidth="1"/>
    <col min="12290" max="12290" width="11.85546875" style="17" customWidth="1"/>
    <col min="12291" max="12291" width="12.140625" style="17" customWidth="1"/>
    <col min="12292" max="12292" width="8.140625" style="17" customWidth="1"/>
    <col min="12293" max="12293" width="10.5703125" style="17" customWidth="1"/>
    <col min="12294" max="12294" width="11.85546875" style="17" customWidth="1"/>
    <col min="12295" max="12297" width="0" style="17" hidden="1" customWidth="1"/>
    <col min="12298" max="12298" width="11.42578125" style="17" customWidth="1"/>
    <col min="12299" max="12299" width="12.5703125" style="17" customWidth="1"/>
    <col min="12300" max="12300" width="0" style="17" hidden="1" customWidth="1"/>
    <col min="12301" max="12301" width="12.7109375" style="17" customWidth="1"/>
    <col min="12302" max="12302" width="0" style="17" hidden="1" customWidth="1"/>
    <col min="12303" max="12303" width="11.42578125" style="17" customWidth="1"/>
    <col min="12304" max="12544" width="9.140625" style="17"/>
    <col min="12545" max="12545" width="0.7109375" style="17" customWidth="1"/>
    <col min="12546" max="12546" width="11.85546875" style="17" customWidth="1"/>
    <col min="12547" max="12547" width="12.140625" style="17" customWidth="1"/>
    <col min="12548" max="12548" width="8.140625" style="17" customWidth="1"/>
    <col min="12549" max="12549" width="10.5703125" style="17" customWidth="1"/>
    <col min="12550" max="12550" width="11.85546875" style="17" customWidth="1"/>
    <col min="12551" max="12553" width="0" style="17" hidden="1" customWidth="1"/>
    <col min="12554" max="12554" width="11.42578125" style="17" customWidth="1"/>
    <col min="12555" max="12555" width="12.5703125" style="17" customWidth="1"/>
    <col min="12556" max="12556" width="0" style="17" hidden="1" customWidth="1"/>
    <col min="12557" max="12557" width="12.7109375" style="17" customWidth="1"/>
    <col min="12558" max="12558" width="0" style="17" hidden="1" customWidth="1"/>
    <col min="12559" max="12559" width="11.42578125" style="17" customWidth="1"/>
    <col min="12560" max="12800" width="9.140625" style="17"/>
    <col min="12801" max="12801" width="0.7109375" style="17" customWidth="1"/>
    <col min="12802" max="12802" width="11.85546875" style="17" customWidth="1"/>
    <col min="12803" max="12803" width="12.140625" style="17" customWidth="1"/>
    <col min="12804" max="12804" width="8.140625" style="17" customWidth="1"/>
    <col min="12805" max="12805" width="10.5703125" style="17" customWidth="1"/>
    <col min="12806" max="12806" width="11.85546875" style="17" customWidth="1"/>
    <col min="12807" max="12809" width="0" style="17" hidden="1" customWidth="1"/>
    <col min="12810" max="12810" width="11.42578125" style="17" customWidth="1"/>
    <col min="12811" max="12811" width="12.5703125" style="17" customWidth="1"/>
    <col min="12812" max="12812" width="0" style="17" hidden="1" customWidth="1"/>
    <col min="12813" max="12813" width="12.7109375" style="17" customWidth="1"/>
    <col min="12814" max="12814" width="0" style="17" hidden="1" customWidth="1"/>
    <col min="12815" max="12815" width="11.42578125" style="17" customWidth="1"/>
    <col min="12816" max="13056" width="9.140625" style="17"/>
    <col min="13057" max="13057" width="0.7109375" style="17" customWidth="1"/>
    <col min="13058" max="13058" width="11.85546875" style="17" customWidth="1"/>
    <col min="13059" max="13059" width="12.140625" style="17" customWidth="1"/>
    <col min="13060" max="13060" width="8.140625" style="17" customWidth="1"/>
    <col min="13061" max="13061" width="10.5703125" style="17" customWidth="1"/>
    <col min="13062" max="13062" width="11.85546875" style="17" customWidth="1"/>
    <col min="13063" max="13065" width="0" style="17" hidden="1" customWidth="1"/>
    <col min="13066" max="13066" width="11.42578125" style="17" customWidth="1"/>
    <col min="13067" max="13067" width="12.5703125" style="17" customWidth="1"/>
    <col min="13068" max="13068" width="0" style="17" hidden="1" customWidth="1"/>
    <col min="13069" max="13069" width="12.7109375" style="17" customWidth="1"/>
    <col min="13070" max="13070" width="0" style="17" hidden="1" customWidth="1"/>
    <col min="13071" max="13071" width="11.42578125" style="17" customWidth="1"/>
    <col min="13072" max="13312" width="9.140625" style="17"/>
    <col min="13313" max="13313" width="0.7109375" style="17" customWidth="1"/>
    <col min="13314" max="13314" width="11.85546875" style="17" customWidth="1"/>
    <col min="13315" max="13315" width="12.140625" style="17" customWidth="1"/>
    <col min="13316" max="13316" width="8.140625" style="17" customWidth="1"/>
    <col min="13317" max="13317" width="10.5703125" style="17" customWidth="1"/>
    <col min="13318" max="13318" width="11.85546875" style="17" customWidth="1"/>
    <col min="13319" max="13321" width="0" style="17" hidden="1" customWidth="1"/>
    <col min="13322" max="13322" width="11.42578125" style="17" customWidth="1"/>
    <col min="13323" max="13323" width="12.5703125" style="17" customWidth="1"/>
    <col min="13324" max="13324" width="0" style="17" hidden="1" customWidth="1"/>
    <col min="13325" max="13325" width="12.7109375" style="17" customWidth="1"/>
    <col min="13326" max="13326" width="0" style="17" hidden="1" customWidth="1"/>
    <col min="13327" max="13327" width="11.42578125" style="17" customWidth="1"/>
    <col min="13328" max="13568" width="9.140625" style="17"/>
    <col min="13569" max="13569" width="0.7109375" style="17" customWidth="1"/>
    <col min="13570" max="13570" width="11.85546875" style="17" customWidth="1"/>
    <col min="13571" max="13571" width="12.140625" style="17" customWidth="1"/>
    <col min="13572" max="13572" width="8.140625" style="17" customWidth="1"/>
    <col min="13573" max="13573" width="10.5703125" style="17" customWidth="1"/>
    <col min="13574" max="13574" width="11.85546875" style="17" customWidth="1"/>
    <col min="13575" max="13577" width="0" style="17" hidden="1" customWidth="1"/>
    <col min="13578" max="13578" width="11.42578125" style="17" customWidth="1"/>
    <col min="13579" max="13579" width="12.5703125" style="17" customWidth="1"/>
    <col min="13580" max="13580" width="0" style="17" hidden="1" customWidth="1"/>
    <col min="13581" max="13581" width="12.7109375" style="17" customWidth="1"/>
    <col min="13582" max="13582" width="0" style="17" hidden="1" customWidth="1"/>
    <col min="13583" max="13583" width="11.42578125" style="17" customWidth="1"/>
    <col min="13584" max="13824" width="9.140625" style="17"/>
    <col min="13825" max="13825" width="0.7109375" style="17" customWidth="1"/>
    <col min="13826" max="13826" width="11.85546875" style="17" customWidth="1"/>
    <col min="13827" max="13827" width="12.140625" style="17" customWidth="1"/>
    <col min="13828" max="13828" width="8.140625" style="17" customWidth="1"/>
    <col min="13829" max="13829" width="10.5703125" style="17" customWidth="1"/>
    <col min="13830" max="13830" width="11.85546875" style="17" customWidth="1"/>
    <col min="13831" max="13833" width="0" style="17" hidden="1" customWidth="1"/>
    <col min="13834" max="13834" width="11.42578125" style="17" customWidth="1"/>
    <col min="13835" max="13835" width="12.5703125" style="17" customWidth="1"/>
    <col min="13836" max="13836" width="0" style="17" hidden="1" customWidth="1"/>
    <col min="13837" max="13837" width="12.7109375" style="17" customWidth="1"/>
    <col min="13838" max="13838" width="0" style="17" hidden="1" customWidth="1"/>
    <col min="13839" max="13839" width="11.42578125" style="17" customWidth="1"/>
    <col min="13840" max="14080" width="9.140625" style="17"/>
    <col min="14081" max="14081" width="0.7109375" style="17" customWidth="1"/>
    <col min="14082" max="14082" width="11.85546875" style="17" customWidth="1"/>
    <col min="14083" max="14083" width="12.140625" style="17" customWidth="1"/>
    <col min="14084" max="14084" width="8.140625" style="17" customWidth="1"/>
    <col min="14085" max="14085" width="10.5703125" style="17" customWidth="1"/>
    <col min="14086" max="14086" width="11.85546875" style="17" customWidth="1"/>
    <col min="14087" max="14089" width="0" style="17" hidden="1" customWidth="1"/>
    <col min="14090" max="14090" width="11.42578125" style="17" customWidth="1"/>
    <col min="14091" max="14091" width="12.5703125" style="17" customWidth="1"/>
    <col min="14092" max="14092" width="0" style="17" hidden="1" customWidth="1"/>
    <col min="14093" max="14093" width="12.7109375" style="17" customWidth="1"/>
    <col min="14094" max="14094" width="0" style="17" hidden="1" customWidth="1"/>
    <col min="14095" max="14095" width="11.42578125" style="17" customWidth="1"/>
    <col min="14096" max="14336" width="9.140625" style="17"/>
    <col min="14337" max="14337" width="0.7109375" style="17" customWidth="1"/>
    <col min="14338" max="14338" width="11.85546875" style="17" customWidth="1"/>
    <col min="14339" max="14339" width="12.140625" style="17" customWidth="1"/>
    <col min="14340" max="14340" width="8.140625" style="17" customWidth="1"/>
    <col min="14341" max="14341" width="10.5703125" style="17" customWidth="1"/>
    <col min="14342" max="14342" width="11.85546875" style="17" customWidth="1"/>
    <col min="14343" max="14345" width="0" style="17" hidden="1" customWidth="1"/>
    <col min="14346" max="14346" width="11.42578125" style="17" customWidth="1"/>
    <col min="14347" max="14347" width="12.5703125" style="17" customWidth="1"/>
    <col min="14348" max="14348" width="0" style="17" hidden="1" customWidth="1"/>
    <col min="14349" max="14349" width="12.7109375" style="17" customWidth="1"/>
    <col min="14350" max="14350" width="0" style="17" hidden="1" customWidth="1"/>
    <col min="14351" max="14351" width="11.42578125" style="17" customWidth="1"/>
    <col min="14352" max="14592" width="9.140625" style="17"/>
    <col min="14593" max="14593" width="0.7109375" style="17" customWidth="1"/>
    <col min="14594" max="14594" width="11.85546875" style="17" customWidth="1"/>
    <col min="14595" max="14595" width="12.140625" style="17" customWidth="1"/>
    <col min="14596" max="14596" width="8.140625" style="17" customWidth="1"/>
    <col min="14597" max="14597" width="10.5703125" style="17" customWidth="1"/>
    <col min="14598" max="14598" width="11.85546875" style="17" customWidth="1"/>
    <col min="14599" max="14601" width="0" style="17" hidden="1" customWidth="1"/>
    <col min="14602" max="14602" width="11.42578125" style="17" customWidth="1"/>
    <col min="14603" max="14603" width="12.5703125" style="17" customWidth="1"/>
    <col min="14604" max="14604" width="0" style="17" hidden="1" customWidth="1"/>
    <col min="14605" max="14605" width="12.7109375" style="17" customWidth="1"/>
    <col min="14606" max="14606" width="0" style="17" hidden="1" customWidth="1"/>
    <col min="14607" max="14607" width="11.42578125" style="17" customWidth="1"/>
    <col min="14608" max="14848" width="9.140625" style="17"/>
    <col min="14849" max="14849" width="0.7109375" style="17" customWidth="1"/>
    <col min="14850" max="14850" width="11.85546875" style="17" customWidth="1"/>
    <col min="14851" max="14851" width="12.140625" style="17" customWidth="1"/>
    <col min="14852" max="14852" width="8.140625" style="17" customWidth="1"/>
    <col min="14853" max="14853" width="10.5703125" style="17" customWidth="1"/>
    <col min="14854" max="14854" width="11.85546875" style="17" customWidth="1"/>
    <col min="14855" max="14857" width="0" style="17" hidden="1" customWidth="1"/>
    <col min="14858" max="14858" width="11.42578125" style="17" customWidth="1"/>
    <col min="14859" max="14859" width="12.5703125" style="17" customWidth="1"/>
    <col min="14860" max="14860" width="0" style="17" hidden="1" customWidth="1"/>
    <col min="14861" max="14861" width="12.7109375" style="17" customWidth="1"/>
    <col min="14862" max="14862" width="0" style="17" hidden="1" customWidth="1"/>
    <col min="14863" max="14863" width="11.42578125" style="17" customWidth="1"/>
    <col min="14864" max="15104" width="9.140625" style="17"/>
    <col min="15105" max="15105" width="0.7109375" style="17" customWidth="1"/>
    <col min="15106" max="15106" width="11.85546875" style="17" customWidth="1"/>
    <col min="15107" max="15107" width="12.140625" style="17" customWidth="1"/>
    <col min="15108" max="15108" width="8.140625" style="17" customWidth="1"/>
    <col min="15109" max="15109" width="10.5703125" style="17" customWidth="1"/>
    <col min="15110" max="15110" width="11.85546875" style="17" customWidth="1"/>
    <col min="15111" max="15113" width="0" style="17" hidden="1" customWidth="1"/>
    <col min="15114" max="15114" width="11.42578125" style="17" customWidth="1"/>
    <col min="15115" max="15115" width="12.5703125" style="17" customWidth="1"/>
    <col min="15116" max="15116" width="0" style="17" hidden="1" customWidth="1"/>
    <col min="15117" max="15117" width="12.7109375" style="17" customWidth="1"/>
    <col min="15118" max="15118" width="0" style="17" hidden="1" customWidth="1"/>
    <col min="15119" max="15119" width="11.42578125" style="17" customWidth="1"/>
    <col min="15120" max="15360" width="9.140625" style="17"/>
    <col min="15361" max="15361" width="0.7109375" style="17" customWidth="1"/>
    <col min="15362" max="15362" width="11.85546875" style="17" customWidth="1"/>
    <col min="15363" max="15363" width="12.140625" style="17" customWidth="1"/>
    <col min="15364" max="15364" width="8.140625" style="17" customWidth="1"/>
    <col min="15365" max="15365" width="10.5703125" style="17" customWidth="1"/>
    <col min="15366" max="15366" width="11.85546875" style="17" customWidth="1"/>
    <col min="15367" max="15369" width="0" style="17" hidden="1" customWidth="1"/>
    <col min="15370" max="15370" width="11.42578125" style="17" customWidth="1"/>
    <col min="15371" max="15371" width="12.5703125" style="17" customWidth="1"/>
    <col min="15372" max="15372" width="0" style="17" hidden="1" customWidth="1"/>
    <col min="15373" max="15373" width="12.7109375" style="17" customWidth="1"/>
    <col min="15374" max="15374" width="0" style="17" hidden="1" customWidth="1"/>
    <col min="15375" max="15375" width="11.42578125" style="17" customWidth="1"/>
    <col min="15376" max="15616" width="9.140625" style="17"/>
    <col min="15617" max="15617" width="0.7109375" style="17" customWidth="1"/>
    <col min="15618" max="15618" width="11.85546875" style="17" customWidth="1"/>
    <col min="15619" max="15619" width="12.140625" style="17" customWidth="1"/>
    <col min="15620" max="15620" width="8.140625" style="17" customWidth="1"/>
    <col min="15621" max="15621" width="10.5703125" style="17" customWidth="1"/>
    <col min="15622" max="15622" width="11.85546875" style="17" customWidth="1"/>
    <col min="15623" max="15625" width="0" style="17" hidden="1" customWidth="1"/>
    <col min="15626" max="15626" width="11.42578125" style="17" customWidth="1"/>
    <col min="15627" max="15627" width="12.5703125" style="17" customWidth="1"/>
    <col min="15628" max="15628" width="0" style="17" hidden="1" customWidth="1"/>
    <col min="15629" max="15629" width="12.7109375" style="17" customWidth="1"/>
    <col min="15630" max="15630" width="0" style="17" hidden="1" customWidth="1"/>
    <col min="15631" max="15631" width="11.42578125" style="17" customWidth="1"/>
    <col min="15632" max="15872" width="9.140625" style="17"/>
    <col min="15873" max="15873" width="0.7109375" style="17" customWidth="1"/>
    <col min="15874" max="15874" width="11.85546875" style="17" customWidth="1"/>
    <col min="15875" max="15875" width="12.140625" style="17" customWidth="1"/>
    <col min="15876" max="15876" width="8.140625" style="17" customWidth="1"/>
    <col min="15877" max="15877" width="10.5703125" style="17" customWidth="1"/>
    <col min="15878" max="15878" width="11.85546875" style="17" customWidth="1"/>
    <col min="15879" max="15881" width="0" style="17" hidden="1" customWidth="1"/>
    <col min="15882" max="15882" width="11.42578125" style="17" customWidth="1"/>
    <col min="15883" max="15883" width="12.5703125" style="17" customWidth="1"/>
    <col min="15884" max="15884" width="0" style="17" hidden="1" customWidth="1"/>
    <col min="15885" max="15885" width="12.7109375" style="17" customWidth="1"/>
    <col min="15886" max="15886" width="0" style="17" hidden="1" customWidth="1"/>
    <col min="15887" max="15887" width="11.42578125" style="17" customWidth="1"/>
    <col min="15888" max="16128" width="9.140625" style="17"/>
    <col min="16129" max="16129" width="0.7109375" style="17" customWidth="1"/>
    <col min="16130" max="16130" width="11.85546875" style="17" customWidth="1"/>
    <col min="16131" max="16131" width="12.140625" style="17" customWidth="1"/>
    <col min="16132" max="16132" width="8.140625" style="17" customWidth="1"/>
    <col min="16133" max="16133" width="10.5703125" style="17" customWidth="1"/>
    <col min="16134" max="16134" width="11.85546875" style="17" customWidth="1"/>
    <col min="16135" max="16137" width="0" style="17" hidden="1" customWidth="1"/>
    <col min="16138" max="16138" width="11.42578125" style="17" customWidth="1"/>
    <col min="16139" max="16139" width="12.5703125" style="17" customWidth="1"/>
    <col min="16140" max="16140" width="0" style="17" hidden="1" customWidth="1"/>
    <col min="16141" max="16141" width="12.7109375" style="17" customWidth="1"/>
    <col min="16142" max="16142" width="0" style="17" hidden="1" customWidth="1"/>
    <col min="16143" max="16143" width="11.42578125" style="17" customWidth="1"/>
    <col min="16144"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3.75" customHeight="1" x14ac:dyDescent="0.2"/>
    <row r="4" spans="1:31" s="201" customFormat="1" ht="33" customHeight="1" x14ac:dyDescent="0.2">
      <c r="B4" s="202" t="str">
        <f>oknCompanyName</f>
        <v>Your sales company name</v>
      </c>
      <c r="C4" s="203"/>
      <c r="D4" s="205"/>
      <c r="E4" s="205"/>
      <c r="F4" s="206"/>
      <c r="G4" s="206"/>
      <c r="H4" s="206"/>
      <c r="I4" s="206"/>
      <c r="J4" s="352" t="s">
        <v>168</v>
      </c>
      <c r="K4" s="352"/>
      <c r="L4" s="352"/>
      <c r="M4" s="352"/>
      <c r="N4" s="205"/>
    </row>
    <row r="5" spans="1:31" x14ac:dyDescent="0.2">
      <c r="B5" s="17" t="str">
        <f>oknCompanyAddress</f>
        <v>Address</v>
      </c>
    </row>
    <row r="6" spans="1:31" x14ac:dyDescent="0.2">
      <c r="B6" s="17" t="str">
        <f>oknCompanyCityStateZip</f>
        <v>City, State ZIP</v>
      </c>
      <c r="M6" s="191"/>
    </row>
    <row r="7" spans="1:31" x14ac:dyDescent="0.2">
      <c r="B7" s="17" t="str">
        <f>oknCompanyContact</f>
        <v>Phone</v>
      </c>
    </row>
    <row r="8" spans="1:31" ht="12.75" customHeight="1" x14ac:dyDescent="0.2">
      <c r="K8" s="192"/>
    </row>
    <row r="9" spans="1:31" ht="12.75" customHeight="1" x14ac:dyDescent="0.2">
      <c r="B9" s="193" t="s">
        <v>35</v>
      </c>
    </row>
    <row r="10" spans="1:31" ht="12.75" customHeight="1" x14ac:dyDescent="0.2">
      <c r="B10" s="194" t="s">
        <v>33</v>
      </c>
      <c r="C10" s="39"/>
    </row>
    <row r="11" spans="1:31" ht="12.75" customHeight="1" x14ac:dyDescent="0.2">
      <c r="B11" s="194" t="s">
        <v>34</v>
      </c>
      <c r="C11" s="39"/>
    </row>
    <row r="12" spans="1:31" ht="12.75" customHeight="1" x14ac:dyDescent="0.2"/>
    <row r="13" spans="1:31" ht="3" customHeight="1" x14ac:dyDescent="0.2"/>
    <row r="14" spans="1:31" s="26" customFormat="1" ht="15.75" customHeight="1" x14ac:dyDescent="0.2">
      <c r="B14" s="199" t="s">
        <v>44</v>
      </c>
      <c r="C14" s="197" t="s">
        <v>32</v>
      </c>
      <c r="D14" s="199" t="s">
        <v>43</v>
      </c>
      <c r="E14" s="199" t="s">
        <v>36</v>
      </c>
      <c r="F14" s="198" t="s">
        <v>52</v>
      </c>
      <c r="G14" s="198" t="str">
        <f>oknTax1Name</f>
        <v>VAT</v>
      </c>
      <c r="H14" s="198" t="str">
        <f>oknTax2Name</f>
        <v>GST</v>
      </c>
      <c r="I14" s="198" t="s">
        <v>38</v>
      </c>
      <c r="J14" s="198" t="s">
        <v>39</v>
      </c>
      <c r="K14" s="198" t="s">
        <v>40</v>
      </c>
      <c r="L14" s="198" t="s">
        <v>37</v>
      </c>
      <c r="M14" s="198" t="s">
        <v>41</v>
      </c>
      <c r="N14" s="29" t="s">
        <v>42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80B3E-21DE-4612-9764-63C57054EF3B}">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17" customWidth="1"/>
    <col min="2" max="2" width="10.5703125" style="17" customWidth="1"/>
    <col min="3" max="3" width="12.5703125" style="183" customWidth="1"/>
    <col min="4" max="4" width="10.5703125" style="26" customWidth="1"/>
    <col min="5" max="5" width="19.5703125" style="37" customWidth="1"/>
    <col min="6" max="6" width="11.7109375" style="37" hidden="1" customWidth="1"/>
    <col min="7" max="7" width="12.7109375" style="37" customWidth="1"/>
    <col min="8" max="8" width="12.7109375" style="37" hidden="1" customWidth="1"/>
    <col min="9" max="9" width="10.7109375" style="26" customWidth="1"/>
    <col min="10" max="10" width="14.85546875" style="17" customWidth="1"/>
    <col min="11" max="256" width="9.140625" style="17"/>
    <col min="257" max="257" width="0.7109375" style="17" customWidth="1"/>
    <col min="258" max="258" width="10.5703125" style="17" customWidth="1"/>
    <col min="259" max="259" width="12.5703125" style="17" customWidth="1"/>
    <col min="260" max="260" width="10.5703125" style="17" customWidth="1"/>
    <col min="261" max="261" width="19.5703125" style="17" customWidth="1"/>
    <col min="262" max="262" width="0" style="17" hidden="1" customWidth="1"/>
    <col min="263" max="263" width="12.7109375" style="17" customWidth="1"/>
    <col min="264" max="264" width="0" style="17" hidden="1" customWidth="1"/>
    <col min="265" max="265" width="10.7109375" style="17" customWidth="1"/>
    <col min="266" max="266" width="14.85546875" style="17" customWidth="1"/>
    <col min="267" max="512" width="9.140625" style="17"/>
    <col min="513" max="513" width="0.7109375" style="17" customWidth="1"/>
    <col min="514" max="514" width="10.5703125" style="17" customWidth="1"/>
    <col min="515" max="515" width="12.5703125" style="17" customWidth="1"/>
    <col min="516" max="516" width="10.5703125" style="17" customWidth="1"/>
    <col min="517" max="517" width="19.5703125" style="17" customWidth="1"/>
    <col min="518" max="518" width="0" style="17" hidden="1" customWidth="1"/>
    <col min="519" max="519" width="12.7109375" style="17" customWidth="1"/>
    <col min="520" max="520" width="0" style="17" hidden="1" customWidth="1"/>
    <col min="521" max="521" width="10.7109375" style="17" customWidth="1"/>
    <col min="522" max="522" width="14.85546875" style="17" customWidth="1"/>
    <col min="523" max="768" width="9.140625" style="17"/>
    <col min="769" max="769" width="0.7109375" style="17" customWidth="1"/>
    <col min="770" max="770" width="10.5703125" style="17" customWidth="1"/>
    <col min="771" max="771" width="12.5703125" style="17" customWidth="1"/>
    <col min="772" max="772" width="10.5703125" style="17" customWidth="1"/>
    <col min="773" max="773" width="19.5703125" style="17" customWidth="1"/>
    <col min="774" max="774" width="0" style="17" hidden="1" customWidth="1"/>
    <col min="775" max="775" width="12.7109375" style="17" customWidth="1"/>
    <col min="776" max="776" width="0" style="17" hidden="1" customWidth="1"/>
    <col min="777" max="777" width="10.7109375" style="17" customWidth="1"/>
    <col min="778" max="778" width="14.85546875" style="17" customWidth="1"/>
    <col min="779" max="1024" width="9.140625" style="17"/>
    <col min="1025" max="1025" width="0.7109375" style="17" customWidth="1"/>
    <col min="1026" max="1026" width="10.5703125" style="17" customWidth="1"/>
    <col min="1027" max="1027" width="12.5703125" style="17" customWidth="1"/>
    <col min="1028" max="1028" width="10.5703125" style="17" customWidth="1"/>
    <col min="1029" max="1029" width="19.5703125" style="17" customWidth="1"/>
    <col min="1030" max="1030" width="0" style="17" hidden="1" customWidth="1"/>
    <col min="1031" max="1031" width="12.7109375" style="17" customWidth="1"/>
    <col min="1032" max="1032" width="0" style="17" hidden="1" customWidth="1"/>
    <col min="1033" max="1033" width="10.7109375" style="17" customWidth="1"/>
    <col min="1034" max="1034" width="14.85546875" style="17" customWidth="1"/>
    <col min="1035" max="1280" width="9.140625" style="17"/>
    <col min="1281" max="1281" width="0.7109375" style="17" customWidth="1"/>
    <col min="1282" max="1282" width="10.5703125" style="17" customWidth="1"/>
    <col min="1283" max="1283" width="12.5703125" style="17" customWidth="1"/>
    <col min="1284" max="1284" width="10.5703125" style="17" customWidth="1"/>
    <col min="1285" max="1285" width="19.5703125" style="17" customWidth="1"/>
    <col min="1286" max="1286" width="0" style="17" hidden="1" customWidth="1"/>
    <col min="1287" max="1287" width="12.7109375" style="17" customWidth="1"/>
    <col min="1288" max="1288" width="0" style="17" hidden="1" customWidth="1"/>
    <col min="1289" max="1289" width="10.7109375" style="17" customWidth="1"/>
    <col min="1290" max="1290" width="14.85546875" style="17" customWidth="1"/>
    <col min="1291" max="1536" width="9.140625" style="17"/>
    <col min="1537" max="1537" width="0.7109375" style="17" customWidth="1"/>
    <col min="1538" max="1538" width="10.5703125" style="17" customWidth="1"/>
    <col min="1539" max="1539" width="12.5703125" style="17" customWidth="1"/>
    <col min="1540" max="1540" width="10.5703125" style="17" customWidth="1"/>
    <col min="1541" max="1541" width="19.5703125" style="17" customWidth="1"/>
    <col min="1542" max="1542" width="0" style="17" hidden="1" customWidth="1"/>
    <col min="1543" max="1543" width="12.7109375" style="17" customWidth="1"/>
    <col min="1544" max="1544" width="0" style="17" hidden="1" customWidth="1"/>
    <col min="1545" max="1545" width="10.7109375" style="17" customWidth="1"/>
    <col min="1546" max="1546" width="14.85546875" style="17" customWidth="1"/>
    <col min="1547" max="1792" width="9.140625" style="17"/>
    <col min="1793" max="1793" width="0.7109375" style="17" customWidth="1"/>
    <col min="1794" max="1794" width="10.5703125" style="17" customWidth="1"/>
    <col min="1795" max="1795" width="12.5703125" style="17" customWidth="1"/>
    <col min="1796" max="1796" width="10.5703125" style="17" customWidth="1"/>
    <col min="1797" max="1797" width="19.5703125" style="17" customWidth="1"/>
    <col min="1798" max="1798" width="0" style="17" hidden="1" customWidth="1"/>
    <col min="1799" max="1799" width="12.7109375" style="17" customWidth="1"/>
    <col min="1800" max="1800" width="0" style="17" hidden="1" customWidth="1"/>
    <col min="1801" max="1801" width="10.7109375" style="17" customWidth="1"/>
    <col min="1802" max="1802" width="14.85546875" style="17" customWidth="1"/>
    <col min="1803" max="2048" width="9.140625" style="17"/>
    <col min="2049" max="2049" width="0.7109375" style="17" customWidth="1"/>
    <col min="2050" max="2050" width="10.5703125" style="17" customWidth="1"/>
    <col min="2051" max="2051" width="12.5703125" style="17" customWidth="1"/>
    <col min="2052" max="2052" width="10.5703125" style="17" customWidth="1"/>
    <col min="2053" max="2053" width="19.5703125" style="17" customWidth="1"/>
    <col min="2054" max="2054" width="0" style="17" hidden="1" customWidth="1"/>
    <col min="2055" max="2055" width="12.7109375" style="17" customWidth="1"/>
    <col min="2056" max="2056" width="0" style="17" hidden="1" customWidth="1"/>
    <col min="2057" max="2057" width="10.7109375" style="17" customWidth="1"/>
    <col min="2058" max="2058" width="14.85546875" style="17" customWidth="1"/>
    <col min="2059" max="2304" width="9.140625" style="17"/>
    <col min="2305" max="2305" width="0.7109375" style="17" customWidth="1"/>
    <col min="2306" max="2306" width="10.5703125" style="17" customWidth="1"/>
    <col min="2307" max="2307" width="12.5703125" style="17" customWidth="1"/>
    <col min="2308" max="2308" width="10.5703125" style="17" customWidth="1"/>
    <col min="2309" max="2309" width="19.5703125" style="17" customWidth="1"/>
    <col min="2310" max="2310" width="0" style="17" hidden="1" customWidth="1"/>
    <col min="2311" max="2311" width="12.7109375" style="17" customWidth="1"/>
    <col min="2312" max="2312" width="0" style="17" hidden="1" customWidth="1"/>
    <col min="2313" max="2313" width="10.7109375" style="17" customWidth="1"/>
    <col min="2314" max="2314" width="14.85546875" style="17" customWidth="1"/>
    <col min="2315" max="2560" width="9.140625" style="17"/>
    <col min="2561" max="2561" width="0.7109375" style="17" customWidth="1"/>
    <col min="2562" max="2562" width="10.5703125" style="17" customWidth="1"/>
    <col min="2563" max="2563" width="12.5703125" style="17" customWidth="1"/>
    <col min="2564" max="2564" width="10.5703125" style="17" customWidth="1"/>
    <col min="2565" max="2565" width="19.5703125" style="17" customWidth="1"/>
    <col min="2566" max="2566" width="0" style="17" hidden="1" customWidth="1"/>
    <col min="2567" max="2567" width="12.7109375" style="17" customWidth="1"/>
    <col min="2568" max="2568" width="0" style="17" hidden="1" customWidth="1"/>
    <col min="2569" max="2569" width="10.7109375" style="17" customWidth="1"/>
    <col min="2570" max="2570" width="14.85546875" style="17" customWidth="1"/>
    <col min="2571" max="2816" width="9.140625" style="17"/>
    <col min="2817" max="2817" width="0.7109375" style="17" customWidth="1"/>
    <col min="2818" max="2818" width="10.5703125" style="17" customWidth="1"/>
    <col min="2819" max="2819" width="12.5703125" style="17" customWidth="1"/>
    <col min="2820" max="2820" width="10.5703125" style="17" customWidth="1"/>
    <col min="2821" max="2821" width="19.5703125" style="17" customWidth="1"/>
    <col min="2822" max="2822" width="0" style="17" hidden="1" customWidth="1"/>
    <col min="2823" max="2823" width="12.7109375" style="17" customWidth="1"/>
    <col min="2824" max="2824" width="0" style="17" hidden="1" customWidth="1"/>
    <col min="2825" max="2825" width="10.7109375" style="17" customWidth="1"/>
    <col min="2826" max="2826" width="14.85546875" style="17" customWidth="1"/>
    <col min="2827" max="3072" width="9.140625" style="17"/>
    <col min="3073" max="3073" width="0.7109375" style="17" customWidth="1"/>
    <col min="3074" max="3074" width="10.5703125" style="17" customWidth="1"/>
    <col min="3075" max="3075" width="12.5703125" style="17" customWidth="1"/>
    <col min="3076" max="3076" width="10.5703125" style="17" customWidth="1"/>
    <col min="3077" max="3077" width="19.5703125" style="17" customWidth="1"/>
    <col min="3078" max="3078" width="0" style="17" hidden="1" customWidth="1"/>
    <col min="3079" max="3079" width="12.7109375" style="17" customWidth="1"/>
    <col min="3080" max="3080" width="0" style="17" hidden="1" customWidth="1"/>
    <col min="3081" max="3081" width="10.7109375" style="17" customWidth="1"/>
    <col min="3082" max="3082" width="14.85546875" style="17" customWidth="1"/>
    <col min="3083" max="3328" width="9.140625" style="17"/>
    <col min="3329" max="3329" width="0.7109375" style="17" customWidth="1"/>
    <col min="3330" max="3330" width="10.5703125" style="17" customWidth="1"/>
    <col min="3331" max="3331" width="12.5703125" style="17" customWidth="1"/>
    <col min="3332" max="3332" width="10.5703125" style="17" customWidth="1"/>
    <col min="3333" max="3333" width="19.5703125" style="17" customWidth="1"/>
    <col min="3334" max="3334" width="0" style="17" hidden="1" customWidth="1"/>
    <col min="3335" max="3335" width="12.7109375" style="17" customWidth="1"/>
    <col min="3336" max="3336" width="0" style="17" hidden="1" customWidth="1"/>
    <col min="3337" max="3337" width="10.7109375" style="17" customWidth="1"/>
    <col min="3338" max="3338" width="14.85546875" style="17" customWidth="1"/>
    <col min="3339" max="3584" width="9.140625" style="17"/>
    <col min="3585" max="3585" width="0.7109375" style="17" customWidth="1"/>
    <col min="3586" max="3586" width="10.5703125" style="17" customWidth="1"/>
    <col min="3587" max="3587" width="12.5703125" style="17" customWidth="1"/>
    <col min="3588" max="3588" width="10.5703125" style="17" customWidth="1"/>
    <col min="3589" max="3589" width="19.5703125" style="17" customWidth="1"/>
    <col min="3590" max="3590" width="0" style="17" hidden="1" customWidth="1"/>
    <col min="3591" max="3591" width="12.7109375" style="17" customWidth="1"/>
    <col min="3592" max="3592" width="0" style="17" hidden="1" customWidth="1"/>
    <col min="3593" max="3593" width="10.7109375" style="17" customWidth="1"/>
    <col min="3594" max="3594" width="14.85546875" style="17" customWidth="1"/>
    <col min="3595" max="3840" width="9.140625" style="17"/>
    <col min="3841" max="3841" width="0.7109375" style="17" customWidth="1"/>
    <col min="3842" max="3842" width="10.5703125" style="17" customWidth="1"/>
    <col min="3843" max="3843" width="12.5703125" style="17" customWidth="1"/>
    <col min="3844" max="3844" width="10.5703125" style="17" customWidth="1"/>
    <col min="3845" max="3845" width="19.5703125" style="17" customWidth="1"/>
    <col min="3846" max="3846" width="0" style="17" hidden="1" customWidth="1"/>
    <col min="3847" max="3847" width="12.7109375" style="17" customWidth="1"/>
    <col min="3848" max="3848" width="0" style="17" hidden="1" customWidth="1"/>
    <col min="3849" max="3849" width="10.7109375" style="17" customWidth="1"/>
    <col min="3850" max="3850" width="14.85546875" style="17" customWidth="1"/>
    <col min="3851" max="4096" width="9.140625" style="17"/>
    <col min="4097" max="4097" width="0.7109375" style="17" customWidth="1"/>
    <col min="4098" max="4098" width="10.5703125" style="17" customWidth="1"/>
    <col min="4099" max="4099" width="12.5703125" style="17" customWidth="1"/>
    <col min="4100" max="4100" width="10.5703125" style="17" customWidth="1"/>
    <col min="4101" max="4101" width="19.5703125" style="17" customWidth="1"/>
    <col min="4102" max="4102" width="0" style="17" hidden="1" customWidth="1"/>
    <col min="4103" max="4103" width="12.7109375" style="17" customWidth="1"/>
    <col min="4104" max="4104" width="0" style="17" hidden="1" customWidth="1"/>
    <col min="4105" max="4105" width="10.7109375" style="17" customWidth="1"/>
    <col min="4106" max="4106" width="14.85546875" style="17" customWidth="1"/>
    <col min="4107" max="4352" width="9.140625" style="17"/>
    <col min="4353" max="4353" width="0.7109375" style="17" customWidth="1"/>
    <col min="4354" max="4354" width="10.5703125" style="17" customWidth="1"/>
    <col min="4355" max="4355" width="12.5703125" style="17" customWidth="1"/>
    <col min="4356" max="4356" width="10.5703125" style="17" customWidth="1"/>
    <col min="4357" max="4357" width="19.5703125" style="17" customWidth="1"/>
    <col min="4358" max="4358" width="0" style="17" hidden="1" customWidth="1"/>
    <col min="4359" max="4359" width="12.7109375" style="17" customWidth="1"/>
    <col min="4360" max="4360" width="0" style="17" hidden="1" customWidth="1"/>
    <col min="4361" max="4361" width="10.7109375" style="17" customWidth="1"/>
    <col min="4362" max="4362" width="14.85546875" style="17" customWidth="1"/>
    <col min="4363" max="4608" width="9.140625" style="17"/>
    <col min="4609" max="4609" width="0.7109375" style="17" customWidth="1"/>
    <col min="4610" max="4610" width="10.5703125" style="17" customWidth="1"/>
    <col min="4611" max="4611" width="12.5703125" style="17" customWidth="1"/>
    <col min="4612" max="4612" width="10.5703125" style="17" customWidth="1"/>
    <col min="4613" max="4613" width="19.5703125" style="17" customWidth="1"/>
    <col min="4614" max="4614" width="0" style="17" hidden="1" customWidth="1"/>
    <col min="4615" max="4615" width="12.7109375" style="17" customWidth="1"/>
    <col min="4616" max="4616" width="0" style="17" hidden="1" customWidth="1"/>
    <col min="4617" max="4617" width="10.7109375" style="17" customWidth="1"/>
    <col min="4618" max="4618" width="14.85546875" style="17" customWidth="1"/>
    <col min="4619" max="4864" width="9.140625" style="17"/>
    <col min="4865" max="4865" width="0.7109375" style="17" customWidth="1"/>
    <col min="4866" max="4866" width="10.5703125" style="17" customWidth="1"/>
    <col min="4867" max="4867" width="12.5703125" style="17" customWidth="1"/>
    <col min="4868" max="4868" width="10.5703125" style="17" customWidth="1"/>
    <col min="4869" max="4869" width="19.5703125" style="17" customWidth="1"/>
    <col min="4870" max="4870" width="0" style="17" hidden="1" customWidth="1"/>
    <col min="4871" max="4871" width="12.7109375" style="17" customWidth="1"/>
    <col min="4872" max="4872" width="0" style="17" hidden="1" customWidth="1"/>
    <col min="4873" max="4873" width="10.7109375" style="17" customWidth="1"/>
    <col min="4874" max="4874" width="14.85546875" style="17" customWidth="1"/>
    <col min="4875" max="5120" width="9.140625" style="17"/>
    <col min="5121" max="5121" width="0.7109375" style="17" customWidth="1"/>
    <col min="5122" max="5122" width="10.5703125" style="17" customWidth="1"/>
    <col min="5123" max="5123" width="12.5703125" style="17" customWidth="1"/>
    <col min="5124" max="5124" width="10.5703125" style="17" customWidth="1"/>
    <col min="5125" max="5125" width="19.5703125" style="17" customWidth="1"/>
    <col min="5126" max="5126" width="0" style="17" hidden="1" customWidth="1"/>
    <col min="5127" max="5127" width="12.7109375" style="17" customWidth="1"/>
    <col min="5128" max="5128" width="0" style="17" hidden="1" customWidth="1"/>
    <col min="5129" max="5129" width="10.7109375" style="17" customWidth="1"/>
    <col min="5130" max="5130" width="14.85546875" style="17" customWidth="1"/>
    <col min="5131" max="5376" width="9.140625" style="17"/>
    <col min="5377" max="5377" width="0.7109375" style="17" customWidth="1"/>
    <col min="5378" max="5378" width="10.5703125" style="17" customWidth="1"/>
    <col min="5379" max="5379" width="12.5703125" style="17" customWidth="1"/>
    <col min="5380" max="5380" width="10.5703125" style="17" customWidth="1"/>
    <col min="5381" max="5381" width="19.5703125" style="17" customWidth="1"/>
    <col min="5382" max="5382" width="0" style="17" hidden="1" customWidth="1"/>
    <col min="5383" max="5383" width="12.7109375" style="17" customWidth="1"/>
    <col min="5384" max="5384" width="0" style="17" hidden="1" customWidth="1"/>
    <col min="5385" max="5385" width="10.7109375" style="17" customWidth="1"/>
    <col min="5386" max="5386" width="14.85546875" style="17" customWidth="1"/>
    <col min="5387" max="5632" width="9.140625" style="17"/>
    <col min="5633" max="5633" width="0.7109375" style="17" customWidth="1"/>
    <col min="5634" max="5634" width="10.5703125" style="17" customWidth="1"/>
    <col min="5635" max="5635" width="12.5703125" style="17" customWidth="1"/>
    <col min="5636" max="5636" width="10.5703125" style="17" customWidth="1"/>
    <col min="5637" max="5637" width="19.5703125" style="17" customWidth="1"/>
    <col min="5638" max="5638" width="0" style="17" hidden="1" customWidth="1"/>
    <col min="5639" max="5639" width="12.7109375" style="17" customWidth="1"/>
    <col min="5640" max="5640" width="0" style="17" hidden="1" customWidth="1"/>
    <col min="5641" max="5641" width="10.7109375" style="17" customWidth="1"/>
    <col min="5642" max="5642" width="14.85546875" style="17" customWidth="1"/>
    <col min="5643" max="5888" width="9.140625" style="17"/>
    <col min="5889" max="5889" width="0.7109375" style="17" customWidth="1"/>
    <col min="5890" max="5890" width="10.5703125" style="17" customWidth="1"/>
    <col min="5891" max="5891" width="12.5703125" style="17" customWidth="1"/>
    <col min="5892" max="5892" width="10.5703125" style="17" customWidth="1"/>
    <col min="5893" max="5893" width="19.5703125" style="17" customWidth="1"/>
    <col min="5894" max="5894" width="0" style="17" hidden="1" customWidth="1"/>
    <col min="5895" max="5895" width="12.7109375" style="17" customWidth="1"/>
    <col min="5896" max="5896" width="0" style="17" hidden="1" customWidth="1"/>
    <col min="5897" max="5897" width="10.7109375" style="17" customWidth="1"/>
    <col min="5898" max="5898" width="14.85546875" style="17" customWidth="1"/>
    <col min="5899" max="6144" width="9.140625" style="17"/>
    <col min="6145" max="6145" width="0.7109375" style="17" customWidth="1"/>
    <col min="6146" max="6146" width="10.5703125" style="17" customWidth="1"/>
    <col min="6147" max="6147" width="12.5703125" style="17" customWidth="1"/>
    <col min="6148" max="6148" width="10.5703125" style="17" customWidth="1"/>
    <col min="6149" max="6149" width="19.5703125" style="17" customWidth="1"/>
    <col min="6150" max="6150" width="0" style="17" hidden="1" customWidth="1"/>
    <col min="6151" max="6151" width="12.7109375" style="17" customWidth="1"/>
    <col min="6152" max="6152" width="0" style="17" hidden="1" customWidth="1"/>
    <col min="6153" max="6153" width="10.7109375" style="17" customWidth="1"/>
    <col min="6154" max="6154" width="14.85546875" style="17" customWidth="1"/>
    <col min="6155" max="6400" width="9.140625" style="17"/>
    <col min="6401" max="6401" width="0.7109375" style="17" customWidth="1"/>
    <col min="6402" max="6402" width="10.5703125" style="17" customWidth="1"/>
    <col min="6403" max="6403" width="12.5703125" style="17" customWidth="1"/>
    <col min="6404" max="6404" width="10.5703125" style="17" customWidth="1"/>
    <col min="6405" max="6405" width="19.5703125" style="17" customWidth="1"/>
    <col min="6406" max="6406" width="0" style="17" hidden="1" customWidth="1"/>
    <col min="6407" max="6407" width="12.7109375" style="17" customWidth="1"/>
    <col min="6408" max="6408" width="0" style="17" hidden="1" customWidth="1"/>
    <col min="6409" max="6409" width="10.7109375" style="17" customWidth="1"/>
    <col min="6410" max="6410" width="14.85546875" style="17" customWidth="1"/>
    <col min="6411" max="6656" width="9.140625" style="17"/>
    <col min="6657" max="6657" width="0.7109375" style="17" customWidth="1"/>
    <col min="6658" max="6658" width="10.5703125" style="17" customWidth="1"/>
    <col min="6659" max="6659" width="12.5703125" style="17" customWidth="1"/>
    <col min="6660" max="6660" width="10.5703125" style="17" customWidth="1"/>
    <col min="6661" max="6661" width="19.5703125" style="17" customWidth="1"/>
    <col min="6662" max="6662" width="0" style="17" hidden="1" customWidth="1"/>
    <col min="6663" max="6663" width="12.7109375" style="17" customWidth="1"/>
    <col min="6664" max="6664" width="0" style="17" hidden="1" customWidth="1"/>
    <col min="6665" max="6665" width="10.7109375" style="17" customWidth="1"/>
    <col min="6666" max="6666" width="14.85546875" style="17" customWidth="1"/>
    <col min="6667" max="6912" width="9.140625" style="17"/>
    <col min="6913" max="6913" width="0.7109375" style="17" customWidth="1"/>
    <col min="6914" max="6914" width="10.5703125" style="17" customWidth="1"/>
    <col min="6915" max="6915" width="12.5703125" style="17" customWidth="1"/>
    <col min="6916" max="6916" width="10.5703125" style="17" customWidth="1"/>
    <col min="6917" max="6917" width="19.5703125" style="17" customWidth="1"/>
    <col min="6918" max="6918" width="0" style="17" hidden="1" customWidth="1"/>
    <col min="6919" max="6919" width="12.7109375" style="17" customWidth="1"/>
    <col min="6920" max="6920" width="0" style="17" hidden="1" customWidth="1"/>
    <col min="6921" max="6921" width="10.7109375" style="17" customWidth="1"/>
    <col min="6922" max="6922" width="14.85546875" style="17" customWidth="1"/>
    <col min="6923" max="7168" width="9.140625" style="17"/>
    <col min="7169" max="7169" width="0.7109375" style="17" customWidth="1"/>
    <col min="7170" max="7170" width="10.5703125" style="17" customWidth="1"/>
    <col min="7171" max="7171" width="12.5703125" style="17" customWidth="1"/>
    <col min="7172" max="7172" width="10.5703125" style="17" customWidth="1"/>
    <col min="7173" max="7173" width="19.5703125" style="17" customWidth="1"/>
    <col min="7174" max="7174" width="0" style="17" hidden="1" customWidth="1"/>
    <col min="7175" max="7175" width="12.7109375" style="17" customWidth="1"/>
    <col min="7176" max="7176" width="0" style="17" hidden="1" customWidth="1"/>
    <col min="7177" max="7177" width="10.7109375" style="17" customWidth="1"/>
    <col min="7178" max="7178" width="14.85546875" style="17" customWidth="1"/>
    <col min="7179" max="7424" width="9.140625" style="17"/>
    <col min="7425" max="7425" width="0.7109375" style="17" customWidth="1"/>
    <col min="7426" max="7426" width="10.5703125" style="17" customWidth="1"/>
    <col min="7427" max="7427" width="12.5703125" style="17" customWidth="1"/>
    <col min="7428" max="7428" width="10.5703125" style="17" customWidth="1"/>
    <col min="7429" max="7429" width="19.5703125" style="17" customWidth="1"/>
    <col min="7430" max="7430" width="0" style="17" hidden="1" customWidth="1"/>
    <col min="7431" max="7431" width="12.7109375" style="17" customWidth="1"/>
    <col min="7432" max="7432" width="0" style="17" hidden="1" customWidth="1"/>
    <col min="7433" max="7433" width="10.7109375" style="17" customWidth="1"/>
    <col min="7434" max="7434" width="14.85546875" style="17" customWidth="1"/>
    <col min="7435" max="7680" width="9.140625" style="17"/>
    <col min="7681" max="7681" width="0.7109375" style="17" customWidth="1"/>
    <col min="7682" max="7682" width="10.5703125" style="17" customWidth="1"/>
    <col min="7683" max="7683" width="12.5703125" style="17" customWidth="1"/>
    <col min="7684" max="7684" width="10.5703125" style="17" customWidth="1"/>
    <col min="7685" max="7685" width="19.5703125" style="17" customWidth="1"/>
    <col min="7686" max="7686" width="0" style="17" hidden="1" customWidth="1"/>
    <col min="7687" max="7687" width="12.7109375" style="17" customWidth="1"/>
    <col min="7688" max="7688" width="0" style="17" hidden="1" customWidth="1"/>
    <col min="7689" max="7689" width="10.7109375" style="17" customWidth="1"/>
    <col min="7690" max="7690" width="14.85546875" style="17" customWidth="1"/>
    <col min="7691" max="7936" width="9.140625" style="17"/>
    <col min="7937" max="7937" width="0.7109375" style="17" customWidth="1"/>
    <col min="7938" max="7938" width="10.5703125" style="17" customWidth="1"/>
    <col min="7939" max="7939" width="12.5703125" style="17" customWidth="1"/>
    <col min="7940" max="7940" width="10.5703125" style="17" customWidth="1"/>
    <col min="7941" max="7941" width="19.5703125" style="17" customWidth="1"/>
    <col min="7942" max="7942" width="0" style="17" hidden="1" customWidth="1"/>
    <col min="7943" max="7943" width="12.7109375" style="17" customWidth="1"/>
    <col min="7944" max="7944" width="0" style="17" hidden="1" customWidth="1"/>
    <col min="7945" max="7945" width="10.7109375" style="17" customWidth="1"/>
    <col min="7946" max="7946" width="14.85546875" style="17" customWidth="1"/>
    <col min="7947" max="8192" width="9.140625" style="17"/>
    <col min="8193" max="8193" width="0.7109375" style="17" customWidth="1"/>
    <col min="8194" max="8194" width="10.5703125" style="17" customWidth="1"/>
    <col min="8195" max="8195" width="12.5703125" style="17" customWidth="1"/>
    <col min="8196" max="8196" width="10.5703125" style="17" customWidth="1"/>
    <col min="8197" max="8197" width="19.5703125" style="17" customWidth="1"/>
    <col min="8198" max="8198" width="0" style="17" hidden="1" customWidth="1"/>
    <col min="8199" max="8199" width="12.7109375" style="17" customWidth="1"/>
    <col min="8200" max="8200" width="0" style="17" hidden="1" customWidth="1"/>
    <col min="8201" max="8201" width="10.7109375" style="17" customWidth="1"/>
    <col min="8202" max="8202" width="14.85546875" style="17" customWidth="1"/>
    <col min="8203" max="8448" width="9.140625" style="17"/>
    <col min="8449" max="8449" width="0.7109375" style="17" customWidth="1"/>
    <col min="8450" max="8450" width="10.5703125" style="17" customWidth="1"/>
    <col min="8451" max="8451" width="12.5703125" style="17" customWidth="1"/>
    <col min="8452" max="8452" width="10.5703125" style="17" customWidth="1"/>
    <col min="8453" max="8453" width="19.5703125" style="17" customWidth="1"/>
    <col min="8454" max="8454" width="0" style="17" hidden="1" customWidth="1"/>
    <col min="8455" max="8455" width="12.7109375" style="17" customWidth="1"/>
    <col min="8456" max="8456" width="0" style="17" hidden="1" customWidth="1"/>
    <col min="8457" max="8457" width="10.7109375" style="17" customWidth="1"/>
    <col min="8458" max="8458" width="14.85546875" style="17" customWidth="1"/>
    <col min="8459" max="8704" width="9.140625" style="17"/>
    <col min="8705" max="8705" width="0.7109375" style="17" customWidth="1"/>
    <col min="8706" max="8706" width="10.5703125" style="17" customWidth="1"/>
    <col min="8707" max="8707" width="12.5703125" style="17" customWidth="1"/>
    <col min="8708" max="8708" width="10.5703125" style="17" customWidth="1"/>
    <col min="8709" max="8709" width="19.5703125" style="17" customWidth="1"/>
    <col min="8710" max="8710" width="0" style="17" hidden="1" customWidth="1"/>
    <col min="8711" max="8711" width="12.7109375" style="17" customWidth="1"/>
    <col min="8712" max="8712" width="0" style="17" hidden="1" customWidth="1"/>
    <col min="8713" max="8713" width="10.7109375" style="17" customWidth="1"/>
    <col min="8714" max="8714" width="14.85546875" style="17" customWidth="1"/>
    <col min="8715" max="8960" width="9.140625" style="17"/>
    <col min="8961" max="8961" width="0.7109375" style="17" customWidth="1"/>
    <col min="8962" max="8962" width="10.5703125" style="17" customWidth="1"/>
    <col min="8963" max="8963" width="12.5703125" style="17" customWidth="1"/>
    <col min="8964" max="8964" width="10.5703125" style="17" customWidth="1"/>
    <col min="8965" max="8965" width="19.5703125" style="17" customWidth="1"/>
    <col min="8966" max="8966" width="0" style="17" hidden="1" customWidth="1"/>
    <col min="8967" max="8967" width="12.7109375" style="17" customWidth="1"/>
    <col min="8968" max="8968" width="0" style="17" hidden="1" customWidth="1"/>
    <col min="8969" max="8969" width="10.7109375" style="17" customWidth="1"/>
    <col min="8970" max="8970" width="14.85546875" style="17" customWidth="1"/>
    <col min="8971" max="9216" width="9.140625" style="17"/>
    <col min="9217" max="9217" width="0.7109375" style="17" customWidth="1"/>
    <col min="9218" max="9218" width="10.5703125" style="17" customWidth="1"/>
    <col min="9219" max="9219" width="12.5703125" style="17" customWidth="1"/>
    <col min="9220" max="9220" width="10.5703125" style="17" customWidth="1"/>
    <col min="9221" max="9221" width="19.5703125" style="17" customWidth="1"/>
    <col min="9222" max="9222" width="0" style="17" hidden="1" customWidth="1"/>
    <col min="9223" max="9223" width="12.7109375" style="17" customWidth="1"/>
    <col min="9224" max="9224" width="0" style="17" hidden="1" customWidth="1"/>
    <col min="9225" max="9225" width="10.7109375" style="17" customWidth="1"/>
    <col min="9226" max="9226" width="14.85546875" style="17" customWidth="1"/>
    <col min="9227" max="9472" width="9.140625" style="17"/>
    <col min="9473" max="9473" width="0.7109375" style="17" customWidth="1"/>
    <col min="9474" max="9474" width="10.5703125" style="17" customWidth="1"/>
    <col min="9475" max="9475" width="12.5703125" style="17" customWidth="1"/>
    <col min="9476" max="9476" width="10.5703125" style="17" customWidth="1"/>
    <col min="9477" max="9477" width="19.5703125" style="17" customWidth="1"/>
    <col min="9478" max="9478" width="0" style="17" hidden="1" customWidth="1"/>
    <col min="9479" max="9479" width="12.7109375" style="17" customWidth="1"/>
    <col min="9480" max="9480" width="0" style="17" hidden="1" customWidth="1"/>
    <col min="9481" max="9481" width="10.7109375" style="17" customWidth="1"/>
    <col min="9482" max="9482" width="14.85546875" style="17" customWidth="1"/>
    <col min="9483" max="9728" width="9.140625" style="17"/>
    <col min="9729" max="9729" width="0.7109375" style="17" customWidth="1"/>
    <col min="9730" max="9730" width="10.5703125" style="17" customWidth="1"/>
    <col min="9731" max="9731" width="12.5703125" style="17" customWidth="1"/>
    <col min="9732" max="9732" width="10.5703125" style="17" customWidth="1"/>
    <col min="9733" max="9733" width="19.5703125" style="17" customWidth="1"/>
    <col min="9734" max="9734" width="0" style="17" hidden="1" customWidth="1"/>
    <col min="9735" max="9735" width="12.7109375" style="17" customWidth="1"/>
    <col min="9736" max="9736" width="0" style="17" hidden="1" customWidth="1"/>
    <col min="9737" max="9737" width="10.7109375" style="17" customWidth="1"/>
    <col min="9738" max="9738" width="14.85546875" style="17" customWidth="1"/>
    <col min="9739" max="9984" width="9.140625" style="17"/>
    <col min="9985" max="9985" width="0.7109375" style="17" customWidth="1"/>
    <col min="9986" max="9986" width="10.5703125" style="17" customWidth="1"/>
    <col min="9987" max="9987" width="12.5703125" style="17" customWidth="1"/>
    <col min="9988" max="9988" width="10.5703125" style="17" customWidth="1"/>
    <col min="9989" max="9989" width="19.5703125" style="17" customWidth="1"/>
    <col min="9990" max="9990" width="0" style="17" hidden="1" customWidth="1"/>
    <col min="9991" max="9991" width="12.7109375" style="17" customWidth="1"/>
    <col min="9992" max="9992" width="0" style="17" hidden="1" customWidth="1"/>
    <col min="9993" max="9993" width="10.7109375" style="17" customWidth="1"/>
    <col min="9994" max="9994" width="14.85546875" style="17" customWidth="1"/>
    <col min="9995" max="10240" width="9.140625" style="17"/>
    <col min="10241" max="10241" width="0.7109375" style="17" customWidth="1"/>
    <col min="10242" max="10242" width="10.5703125" style="17" customWidth="1"/>
    <col min="10243" max="10243" width="12.5703125" style="17" customWidth="1"/>
    <col min="10244" max="10244" width="10.5703125" style="17" customWidth="1"/>
    <col min="10245" max="10245" width="19.5703125" style="17" customWidth="1"/>
    <col min="10246" max="10246" width="0" style="17" hidden="1" customWidth="1"/>
    <col min="10247" max="10247" width="12.7109375" style="17" customWidth="1"/>
    <col min="10248" max="10248" width="0" style="17" hidden="1" customWidth="1"/>
    <col min="10249" max="10249" width="10.7109375" style="17" customWidth="1"/>
    <col min="10250" max="10250" width="14.85546875" style="17" customWidth="1"/>
    <col min="10251" max="10496" width="9.140625" style="17"/>
    <col min="10497" max="10497" width="0.7109375" style="17" customWidth="1"/>
    <col min="10498" max="10498" width="10.5703125" style="17" customWidth="1"/>
    <col min="10499" max="10499" width="12.5703125" style="17" customWidth="1"/>
    <col min="10500" max="10500" width="10.5703125" style="17" customWidth="1"/>
    <col min="10501" max="10501" width="19.5703125" style="17" customWidth="1"/>
    <col min="10502" max="10502" width="0" style="17" hidden="1" customWidth="1"/>
    <col min="10503" max="10503" width="12.7109375" style="17" customWidth="1"/>
    <col min="10504" max="10504" width="0" style="17" hidden="1" customWidth="1"/>
    <col min="10505" max="10505" width="10.7109375" style="17" customWidth="1"/>
    <col min="10506" max="10506" width="14.85546875" style="17" customWidth="1"/>
    <col min="10507" max="10752" width="9.140625" style="17"/>
    <col min="10753" max="10753" width="0.7109375" style="17" customWidth="1"/>
    <col min="10754" max="10754" width="10.5703125" style="17" customWidth="1"/>
    <col min="10755" max="10755" width="12.5703125" style="17" customWidth="1"/>
    <col min="10756" max="10756" width="10.5703125" style="17" customWidth="1"/>
    <col min="10757" max="10757" width="19.5703125" style="17" customWidth="1"/>
    <col min="10758" max="10758" width="0" style="17" hidden="1" customWidth="1"/>
    <col min="10759" max="10759" width="12.7109375" style="17" customWidth="1"/>
    <col min="10760" max="10760" width="0" style="17" hidden="1" customWidth="1"/>
    <col min="10761" max="10761" width="10.7109375" style="17" customWidth="1"/>
    <col min="10762" max="10762" width="14.85546875" style="17" customWidth="1"/>
    <col min="10763" max="11008" width="9.140625" style="17"/>
    <col min="11009" max="11009" width="0.7109375" style="17" customWidth="1"/>
    <col min="11010" max="11010" width="10.5703125" style="17" customWidth="1"/>
    <col min="11011" max="11011" width="12.5703125" style="17" customWidth="1"/>
    <col min="11012" max="11012" width="10.5703125" style="17" customWidth="1"/>
    <col min="11013" max="11013" width="19.5703125" style="17" customWidth="1"/>
    <col min="11014" max="11014" width="0" style="17" hidden="1" customWidth="1"/>
    <col min="11015" max="11015" width="12.7109375" style="17" customWidth="1"/>
    <col min="11016" max="11016" width="0" style="17" hidden="1" customWidth="1"/>
    <col min="11017" max="11017" width="10.7109375" style="17" customWidth="1"/>
    <col min="11018" max="11018" width="14.85546875" style="17" customWidth="1"/>
    <col min="11019" max="11264" width="9.140625" style="17"/>
    <col min="11265" max="11265" width="0.7109375" style="17" customWidth="1"/>
    <col min="11266" max="11266" width="10.5703125" style="17" customWidth="1"/>
    <col min="11267" max="11267" width="12.5703125" style="17" customWidth="1"/>
    <col min="11268" max="11268" width="10.5703125" style="17" customWidth="1"/>
    <col min="11269" max="11269" width="19.5703125" style="17" customWidth="1"/>
    <col min="11270" max="11270" width="0" style="17" hidden="1" customWidth="1"/>
    <col min="11271" max="11271" width="12.7109375" style="17" customWidth="1"/>
    <col min="11272" max="11272" width="0" style="17" hidden="1" customWidth="1"/>
    <col min="11273" max="11273" width="10.7109375" style="17" customWidth="1"/>
    <col min="11274" max="11274" width="14.85546875" style="17" customWidth="1"/>
    <col min="11275" max="11520" width="9.140625" style="17"/>
    <col min="11521" max="11521" width="0.7109375" style="17" customWidth="1"/>
    <col min="11522" max="11522" width="10.5703125" style="17" customWidth="1"/>
    <col min="11523" max="11523" width="12.5703125" style="17" customWidth="1"/>
    <col min="11524" max="11524" width="10.5703125" style="17" customWidth="1"/>
    <col min="11525" max="11525" width="19.5703125" style="17" customWidth="1"/>
    <col min="11526" max="11526" width="0" style="17" hidden="1" customWidth="1"/>
    <col min="11527" max="11527" width="12.7109375" style="17" customWidth="1"/>
    <col min="11528" max="11528" width="0" style="17" hidden="1" customWidth="1"/>
    <col min="11529" max="11529" width="10.7109375" style="17" customWidth="1"/>
    <col min="11530" max="11530" width="14.85546875" style="17" customWidth="1"/>
    <col min="11531" max="11776" width="9.140625" style="17"/>
    <col min="11777" max="11777" width="0.7109375" style="17" customWidth="1"/>
    <col min="11778" max="11778" width="10.5703125" style="17" customWidth="1"/>
    <col min="11779" max="11779" width="12.5703125" style="17" customWidth="1"/>
    <col min="11780" max="11780" width="10.5703125" style="17" customWidth="1"/>
    <col min="11781" max="11781" width="19.5703125" style="17" customWidth="1"/>
    <col min="11782" max="11782" width="0" style="17" hidden="1" customWidth="1"/>
    <col min="11783" max="11783" width="12.7109375" style="17" customWidth="1"/>
    <col min="11784" max="11784" width="0" style="17" hidden="1" customWidth="1"/>
    <col min="11785" max="11785" width="10.7109375" style="17" customWidth="1"/>
    <col min="11786" max="11786" width="14.85546875" style="17" customWidth="1"/>
    <col min="11787" max="12032" width="9.140625" style="17"/>
    <col min="12033" max="12033" width="0.7109375" style="17" customWidth="1"/>
    <col min="12034" max="12034" width="10.5703125" style="17" customWidth="1"/>
    <col min="12035" max="12035" width="12.5703125" style="17" customWidth="1"/>
    <col min="12036" max="12036" width="10.5703125" style="17" customWidth="1"/>
    <col min="12037" max="12037" width="19.5703125" style="17" customWidth="1"/>
    <col min="12038" max="12038" width="0" style="17" hidden="1" customWidth="1"/>
    <col min="12039" max="12039" width="12.7109375" style="17" customWidth="1"/>
    <col min="12040" max="12040" width="0" style="17" hidden="1" customWidth="1"/>
    <col min="12041" max="12041" width="10.7109375" style="17" customWidth="1"/>
    <col min="12042" max="12042" width="14.85546875" style="17" customWidth="1"/>
    <col min="12043" max="12288" width="9.140625" style="17"/>
    <col min="12289" max="12289" width="0.7109375" style="17" customWidth="1"/>
    <col min="12290" max="12290" width="10.5703125" style="17" customWidth="1"/>
    <col min="12291" max="12291" width="12.5703125" style="17" customWidth="1"/>
    <col min="12292" max="12292" width="10.5703125" style="17" customWidth="1"/>
    <col min="12293" max="12293" width="19.5703125" style="17" customWidth="1"/>
    <col min="12294" max="12294" width="0" style="17" hidden="1" customWidth="1"/>
    <col min="12295" max="12295" width="12.7109375" style="17" customWidth="1"/>
    <col min="12296" max="12296" width="0" style="17" hidden="1" customWidth="1"/>
    <col min="12297" max="12297" width="10.7109375" style="17" customWidth="1"/>
    <col min="12298" max="12298" width="14.85546875" style="17" customWidth="1"/>
    <col min="12299" max="12544" width="9.140625" style="17"/>
    <col min="12545" max="12545" width="0.7109375" style="17" customWidth="1"/>
    <col min="12546" max="12546" width="10.5703125" style="17" customWidth="1"/>
    <col min="12547" max="12547" width="12.5703125" style="17" customWidth="1"/>
    <col min="12548" max="12548" width="10.5703125" style="17" customWidth="1"/>
    <col min="12549" max="12549" width="19.5703125" style="17" customWidth="1"/>
    <col min="12550" max="12550" width="0" style="17" hidden="1" customWidth="1"/>
    <col min="12551" max="12551" width="12.7109375" style="17" customWidth="1"/>
    <col min="12552" max="12552" width="0" style="17" hidden="1" customWidth="1"/>
    <col min="12553" max="12553" width="10.7109375" style="17" customWidth="1"/>
    <col min="12554" max="12554" width="14.85546875" style="17" customWidth="1"/>
    <col min="12555" max="12800" width="9.140625" style="17"/>
    <col min="12801" max="12801" width="0.7109375" style="17" customWidth="1"/>
    <col min="12802" max="12802" width="10.5703125" style="17" customWidth="1"/>
    <col min="12803" max="12803" width="12.5703125" style="17" customWidth="1"/>
    <col min="12804" max="12804" width="10.5703125" style="17" customWidth="1"/>
    <col min="12805" max="12805" width="19.5703125" style="17" customWidth="1"/>
    <col min="12806" max="12806" width="0" style="17" hidden="1" customWidth="1"/>
    <col min="12807" max="12807" width="12.7109375" style="17" customWidth="1"/>
    <col min="12808" max="12808" width="0" style="17" hidden="1" customWidth="1"/>
    <col min="12809" max="12809" width="10.7109375" style="17" customWidth="1"/>
    <col min="12810" max="12810" width="14.85546875" style="17" customWidth="1"/>
    <col min="12811" max="13056" width="9.140625" style="17"/>
    <col min="13057" max="13057" width="0.7109375" style="17" customWidth="1"/>
    <col min="13058" max="13058" width="10.5703125" style="17" customWidth="1"/>
    <col min="13059" max="13059" width="12.5703125" style="17" customWidth="1"/>
    <col min="13060" max="13060" width="10.5703125" style="17" customWidth="1"/>
    <col min="13061" max="13061" width="19.5703125" style="17" customWidth="1"/>
    <col min="13062" max="13062" width="0" style="17" hidden="1" customWidth="1"/>
    <col min="13063" max="13063" width="12.7109375" style="17" customWidth="1"/>
    <col min="13064" max="13064" width="0" style="17" hidden="1" customWidth="1"/>
    <col min="13065" max="13065" width="10.7109375" style="17" customWidth="1"/>
    <col min="13066" max="13066" width="14.85546875" style="17" customWidth="1"/>
    <col min="13067" max="13312" width="9.140625" style="17"/>
    <col min="13313" max="13313" width="0.7109375" style="17" customWidth="1"/>
    <col min="13314" max="13314" width="10.5703125" style="17" customWidth="1"/>
    <col min="13315" max="13315" width="12.5703125" style="17" customWidth="1"/>
    <col min="13316" max="13316" width="10.5703125" style="17" customWidth="1"/>
    <col min="13317" max="13317" width="19.5703125" style="17" customWidth="1"/>
    <col min="13318" max="13318" width="0" style="17" hidden="1" customWidth="1"/>
    <col min="13319" max="13319" width="12.7109375" style="17" customWidth="1"/>
    <col min="13320" max="13320" width="0" style="17" hidden="1" customWidth="1"/>
    <col min="13321" max="13321" width="10.7109375" style="17" customWidth="1"/>
    <col min="13322" max="13322" width="14.85546875" style="17" customWidth="1"/>
    <col min="13323" max="13568" width="9.140625" style="17"/>
    <col min="13569" max="13569" width="0.7109375" style="17" customWidth="1"/>
    <col min="13570" max="13570" width="10.5703125" style="17" customWidth="1"/>
    <col min="13571" max="13571" width="12.5703125" style="17" customWidth="1"/>
    <col min="13572" max="13572" width="10.5703125" style="17" customWidth="1"/>
    <col min="13573" max="13573" width="19.5703125" style="17" customWidth="1"/>
    <col min="13574" max="13574" width="0" style="17" hidden="1" customWidth="1"/>
    <col min="13575" max="13575" width="12.7109375" style="17" customWidth="1"/>
    <col min="13576" max="13576" width="0" style="17" hidden="1" customWidth="1"/>
    <col min="13577" max="13577" width="10.7109375" style="17" customWidth="1"/>
    <col min="13578" max="13578" width="14.85546875" style="17" customWidth="1"/>
    <col min="13579" max="13824" width="9.140625" style="17"/>
    <col min="13825" max="13825" width="0.7109375" style="17" customWidth="1"/>
    <col min="13826" max="13826" width="10.5703125" style="17" customWidth="1"/>
    <col min="13827" max="13827" width="12.5703125" style="17" customWidth="1"/>
    <col min="13828" max="13828" width="10.5703125" style="17" customWidth="1"/>
    <col min="13829" max="13829" width="19.5703125" style="17" customWidth="1"/>
    <col min="13830" max="13830" width="0" style="17" hidden="1" customWidth="1"/>
    <col min="13831" max="13831" width="12.7109375" style="17" customWidth="1"/>
    <col min="13832" max="13832" width="0" style="17" hidden="1" customWidth="1"/>
    <col min="13833" max="13833" width="10.7109375" style="17" customWidth="1"/>
    <col min="13834" max="13834" width="14.85546875" style="17" customWidth="1"/>
    <col min="13835" max="14080" width="9.140625" style="17"/>
    <col min="14081" max="14081" width="0.7109375" style="17" customWidth="1"/>
    <col min="14082" max="14082" width="10.5703125" style="17" customWidth="1"/>
    <col min="14083" max="14083" width="12.5703125" style="17" customWidth="1"/>
    <col min="14084" max="14084" width="10.5703125" style="17" customWidth="1"/>
    <col min="14085" max="14085" width="19.5703125" style="17" customWidth="1"/>
    <col min="14086" max="14086" width="0" style="17" hidden="1" customWidth="1"/>
    <col min="14087" max="14087" width="12.7109375" style="17" customWidth="1"/>
    <col min="14088" max="14088" width="0" style="17" hidden="1" customWidth="1"/>
    <col min="14089" max="14089" width="10.7109375" style="17" customWidth="1"/>
    <col min="14090" max="14090" width="14.85546875" style="17" customWidth="1"/>
    <col min="14091" max="14336" width="9.140625" style="17"/>
    <col min="14337" max="14337" width="0.7109375" style="17" customWidth="1"/>
    <col min="14338" max="14338" width="10.5703125" style="17" customWidth="1"/>
    <col min="14339" max="14339" width="12.5703125" style="17" customWidth="1"/>
    <col min="14340" max="14340" width="10.5703125" style="17" customWidth="1"/>
    <col min="14341" max="14341" width="19.5703125" style="17" customWidth="1"/>
    <col min="14342" max="14342" width="0" style="17" hidden="1" customWidth="1"/>
    <col min="14343" max="14343" width="12.7109375" style="17" customWidth="1"/>
    <col min="14344" max="14344" width="0" style="17" hidden="1" customWidth="1"/>
    <col min="14345" max="14345" width="10.7109375" style="17" customWidth="1"/>
    <col min="14346" max="14346" width="14.85546875" style="17" customWidth="1"/>
    <col min="14347" max="14592" width="9.140625" style="17"/>
    <col min="14593" max="14593" width="0.7109375" style="17" customWidth="1"/>
    <col min="14594" max="14594" width="10.5703125" style="17" customWidth="1"/>
    <col min="14595" max="14595" width="12.5703125" style="17" customWidth="1"/>
    <col min="14596" max="14596" width="10.5703125" style="17" customWidth="1"/>
    <col min="14597" max="14597" width="19.5703125" style="17" customWidth="1"/>
    <col min="14598" max="14598" width="0" style="17" hidden="1" customWidth="1"/>
    <col min="14599" max="14599" width="12.7109375" style="17" customWidth="1"/>
    <col min="14600" max="14600" width="0" style="17" hidden="1" customWidth="1"/>
    <col min="14601" max="14601" width="10.7109375" style="17" customWidth="1"/>
    <col min="14602" max="14602" width="14.85546875" style="17" customWidth="1"/>
    <col min="14603" max="14848" width="9.140625" style="17"/>
    <col min="14849" max="14849" width="0.7109375" style="17" customWidth="1"/>
    <col min="14850" max="14850" width="10.5703125" style="17" customWidth="1"/>
    <col min="14851" max="14851" width="12.5703125" style="17" customWidth="1"/>
    <col min="14852" max="14852" width="10.5703125" style="17" customWidth="1"/>
    <col min="14853" max="14853" width="19.5703125" style="17" customWidth="1"/>
    <col min="14854" max="14854" width="0" style="17" hidden="1" customWidth="1"/>
    <col min="14855" max="14855" width="12.7109375" style="17" customWidth="1"/>
    <col min="14856" max="14856" width="0" style="17" hidden="1" customWidth="1"/>
    <col min="14857" max="14857" width="10.7109375" style="17" customWidth="1"/>
    <col min="14858" max="14858" width="14.85546875" style="17" customWidth="1"/>
    <col min="14859" max="15104" width="9.140625" style="17"/>
    <col min="15105" max="15105" width="0.7109375" style="17" customWidth="1"/>
    <col min="15106" max="15106" width="10.5703125" style="17" customWidth="1"/>
    <col min="15107" max="15107" width="12.5703125" style="17" customWidth="1"/>
    <col min="15108" max="15108" width="10.5703125" style="17" customWidth="1"/>
    <col min="15109" max="15109" width="19.5703125" style="17" customWidth="1"/>
    <col min="15110" max="15110" width="0" style="17" hidden="1" customWidth="1"/>
    <col min="15111" max="15111" width="12.7109375" style="17" customWidth="1"/>
    <col min="15112" max="15112" width="0" style="17" hidden="1" customWidth="1"/>
    <col min="15113" max="15113" width="10.7109375" style="17" customWidth="1"/>
    <col min="15114" max="15114" width="14.85546875" style="17" customWidth="1"/>
    <col min="15115" max="15360" width="9.140625" style="17"/>
    <col min="15361" max="15361" width="0.7109375" style="17" customWidth="1"/>
    <col min="15362" max="15362" width="10.5703125" style="17" customWidth="1"/>
    <col min="15363" max="15363" width="12.5703125" style="17" customWidth="1"/>
    <col min="15364" max="15364" width="10.5703125" style="17" customWidth="1"/>
    <col min="15365" max="15365" width="19.5703125" style="17" customWidth="1"/>
    <col min="15366" max="15366" width="0" style="17" hidden="1" customWidth="1"/>
    <col min="15367" max="15367" width="12.7109375" style="17" customWidth="1"/>
    <col min="15368" max="15368" width="0" style="17" hidden="1" customWidth="1"/>
    <col min="15369" max="15369" width="10.7109375" style="17" customWidth="1"/>
    <col min="15370" max="15370" width="14.85546875" style="17" customWidth="1"/>
    <col min="15371" max="15616" width="9.140625" style="17"/>
    <col min="15617" max="15617" width="0.7109375" style="17" customWidth="1"/>
    <col min="15618" max="15618" width="10.5703125" style="17" customWidth="1"/>
    <col min="15619" max="15619" width="12.5703125" style="17" customWidth="1"/>
    <col min="15620" max="15620" width="10.5703125" style="17" customWidth="1"/>
    <col min="15621" max="15621" width="19.5703125" style="17" customWidth="1"/>
    <col min="15622" max="15622" width="0" style="17" hidden="1" customWidth="1"/>
    <col min="15623" max="15623" width="12.7109375" style="17" customWidth="1"/>
    <col min="15624" max="15624" width="0" style="17" hidden="1" customWidth="1"/>
    <col min="15625" max="15625" width="10.7109375" style="17" customWidth="1"/>
    <col min="15626" max="15626" width="14.85546875" style="17" customWidth="1"/>
    <col min="15627" max="15872" width="9.140625" style="17"/>
    <col min="15873" max="15873" width="0.7109375" style="17" customWidth="1"/>
    <col min="15874" max="15874" width="10.5703125" style="17" customWidth="1"/>
    <col min="15875" max="15875" width="12.5703125" style="17" customWidth="1"/>
    <col min="15876" max="15876" width="10.5703125" style="17" customWidth="1"/>
    <col min="15877" max="15877" width="19.5703125" style="17" customWidth="1"/>
    <col min="15878" max="15878" width="0" style="17" hidden="1" customWidth="1"/>
    <col min="15879" max="15879" width="12.7109375" style="17" customWidth="1"/>
    <col min="15880" max="15880" width="0" style="17" hidden="1" customWidth="1"/>
    <col min="15881" max="15881" width="10.7109375" style="17" customWidth="1"/>
    <col min="15882" max="15882" width="14.85546875" style="17" customWidth="1"/>
    <col min="15883" max="16128" width="9.140625" style="17"/>
    <col min="16129" max="16129" width="0.7109375" style="17" customWidth="1"/>
    <col min="16130" max="16130" width="10.5703125" style="17" customWidth="1"/>
    <col min="16131" max="16131" width="12.5703125" style="17" customWidth="1"/>
    <col min="16132" max="16132" width="10.5703125" style="17" customWidth="1"/>
    <col min="16133" max="16133" width="19.5703125" style="17" customWidth="1"/>
    <col min="16134" max="16134" width="0" style="17" hidden="1" customWidth="1"/>
    <col min="16135" max="16135" width="12.7109375" style="17" customWidth="1"/>
    <col min="16136" max="16136" width="0" style="17" hidden="1" customWidth="1"/>
    <col min="16137" max="16137" width="10.7109375" style="17" customWidth="1"/>
    <col min="16138" max="16138" width="14.85546875" style="17" customWidth="1"/>
    <col min="16139"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3.75" customHeight="1" x14ac:dyDescent="0.2"/>
    <row r="4" spans="1:31" s="201" customFormat="1" ht="33" customHeight="1" x14ac:dyDescent="0.2">
      <c r="B4" s="202" t="str">
        <f>oknCompanyName</f>
        <v>Your sales company name</v>
      </c>
      <c r="C4" s="203"/>
      <c r="D4" s="205"/>
      <c r="E4" s="206"/>
      <c r="F4" s="206"/>
      <c r="G4" s="352" t="s">
        <v>169</v>
      </c>
      <c r="H4" s="352"/>
      <c r="I4" s="352"/>
      <c r="J4" s="352"/>
    </row>
    <row r="5" spans="1:31" x14ac:dyDescent="0.2">
      <c r="B5" s="17" t="str">
        <f>oknCompanyAddress</f>
        <v>Address</v>
      </c>
    </row>
    <row r="6" spans="1:31" x14ac:dyDescent="0.2">
      <c r="B6" s="17" t="str">
        <f>oknCompanyCityStateZip</f>
        <v>City, State ZIP</v>
      </c>
      <c r="G6" s="191"/>
      <c r="H6" s="191"/>
    </row>
    <row r="7" spans="1:31" x14ac:dyDescent="0.2">
      <c r="B7" s="17" t="str">
        <f>oknCompanyContact</f>
        <v>Phone</v>
      </c>
    </row>
    <row r="8" spans="1:31" ht="12.75" customHeight="1" x14ac:dyDescent="0.2">
      <c r="E8" s="192"/>
    </row>
    <row r="9" spans="1:31" ht="12.75" customHeight="1" x14ac:dyDescent="0.2">
      <c r="B9" s="193" t="s">
        <v>35</v>
      </c>
    </row>
    <row r="10" spans="1:31" ht="12.75" customHeight="1" x14ac:dyDescent="0.2">
      <c r="B10" s="194" t="s">
        <v>33</v>
      </c>
      <c r="C10" s="39"/>
    </row>
    <row r="11" spans="1:31" ht="12.75" customHeight="1" x14ac:dyDescent="0.2">
      <c r="B11" s="194" t="s">
        <v>34</v>
      </c>
      <c r="C11" s="39"/>
    </row>
    <row r="12" spans="1:31" ht="12.75" customHeight="1" x14ac:dyDescent="0.2"/>
    <row r="13" spans="1:31" ht="3" customHeight="1" x14ac:dyDescent="0.2"/>
    <row r="14" spans="1:31" s="26" customFormat="1" ht="15.75" customHeight="1" x14ac:dyDescent="0.2">
      <c r="B14" s="199" t="s">
        <v>170</v>
      </c>
      <c r="C14" s="197" t="s">
        <v>32</v>
      </c>
      <c r="D14" s="199" t="s">
        <v>36</v>
      </c>
      <c r="E14" s="198" t="s">
        <v>171</v>
      </c>
      <c r="F14" s="198" t="s">
        <v>172</v>
      </c>
      <c r="G14" s="198" t="s">
        <v>173</v>
      </c>
      <c r="H14" s="198" t="s">
        <v>174</v>
      </c>
      <c r="I14" s="199" t="s">
        <v>55</v>
      </c>
      <c r="J14" s="199" t="s">
        <v>175</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38629-79CC-49CB-9525-8AE08B0A7568}">
  <dimension ref="A1:AE37"/>
  <sheetViews>
    <sheetView showGridLines="0" showRowColHeaders="0" zoomScaleNormal="100" workbookViewId="0">
      <pane ySplit="2" topLeftCell="A3" activePane="bottomLeft" state="frozen"/>
      <selection pane="bottomLeft" activeCell="C11" sqref="C11"/>
    </sheetView>
  </sheetViews>
  <sheetFormatPr defaultColWidth="9.140625" defaultRowHeight="12" x14ac:dyDescent="0.2"/>
  <cols>
    <col min="1" max="1" width="1" style="17" customWidth="1"/>
    <col min="2" max="2" width="9.28515625" style="28" customWidth="1"/>
    <col min="3" max="3" width="12" style="183" customWidth="1"/>
    <col min="4" max="4" width="10" style="37" customWidth="1"/>
    <col min="5" max="5" width="12" style="37" hidden="1" customWidth="1"/>
    <col min="6" max="6" width="11.85546875" style="37" hidden="1" customWidth="1"/>
    <col min="7" max="7" width="10.5703125" style="37" hidden="1" customWidth="1"/>
    <col min="8" max="8" width="9.85546875" style="37" hidden="1" customWidth="1"/>
    <col min="9" max="9" width="10.85546875" style="37" customWidth="1"/>
    <col min="10" max="10" width="12.5703125" style="37" customWidth="1"/>
    <col min="11" max="11" width="11.85546875" style="224" customWidth="1"/>
    <col min="12" max="12" width="9" style="17" customWidth="1"/>
    <col min="13" max="13" width="10.140625" style="17" customWidth="1"/>
    <col min="14" max="14" width="12.28515625" style="17" customWidth="1"/>
    <col min="15" max="16384" width="9.140625" style="17"/>
  </cols>
  <sheetData>
    <row r="1" spans="1:31" s="178" customFormat="1" ht="3.75" customHeight="1" x14ac:dyDescent="0.2">
      <c r="C1" s="179"/>
      <c r="D1" s="180"/>
      <c r="E1" s="181"/>
      <c r="H1" s="180"/>
      <c r="I1" s="180"/>
      <c r="J1" s="180"/>
      <c r="K1" s="180"/>
      <c r="L1" s="180"/>
      <c r="M1" s="180"/>
      <c r="N1" s="180"/>
      <c r="O1" s="181"/>
      <c r="P1" s="181"/>
    </row>
    <row r="2" spans="1:31" s="182" customFormat="1" ht="57" customHeight="1" x14ac:dyDescent="0.2">
      <c r="A2" s="350"/>
      <c r="B2" s="350"/>
      <c r="C2" s="350"/>
      <c r="D2" s="350"/>
      <c r="E2" s="350"/>
      <c r="F2" s="350"/>
      <c r="G2" s="350"/>
      <c r="H2" s="350"/>
      <c r="I2" s="350"/>
      <c r="J2" s="350"/>
      <c r="K2" s="350"/>
      <c r="L2" s="350"/>
      <c r="M2" s="350"/>
      <c r="N2" s="350"/>
      <c r="O2" s="350"/>
      <c r="P2" s="350"/>
      <c r="Q2" s="350"/>
      <c r="R2" s="350"/>
      <c r="S2" s="350"/>
      <c r="T2" s="350"/>
      <c r="U2" s="350"/>
      <c r="V2" s="350"/>
      <c r="W2" s="350"/>
      <c r="X2" s="350"/>
      <c r="Y2" s="350"/>
      <c r="Z2" s="350"/>
      <c r="AA2" s="350"/>
      <c r="AB2" s="350"/>
      <c r="AC2" s="350"/>
      <c r="AD2" s="350"/>
      <c r="AE2" s="350"/>
    </row>
    <row r="3" spans="1:31" ht="3.75" customHeight="1" x14ac:dyDescent="0.2"/>
    <row r="4" spans="1:31" s="225" customFormat="1" ht="33" customHeight="1" x14ac:dyDescent="0.2">
      <c r="B4" s="202" t="str">
        <f t="array" ref="B4">oknCompanyName</f>
        <v>Your sales company name</v>
      </c>
      <c r="C4" s="226"/>
      <c r="D4" s="227"/>
      <c r="E4" s="227"/>
      <c r="F4" s="228"/>
      <c r="G4" s="228"/>
      <c r="H4" s="228"/>
      <c r="I4" s="228"/>
      <c r="J4" s="360" t="s">
        <v>176</v>
      </c>
      <c r="K4" s="360"/>
      <c r="L4" s="360"/>
      <c r="M4" s="360"/>
      <c r="N4" s="360"/>
    </row>
    <row r="5" spans="1:31" x14ac:dyDescent="0.2">
      <c r="B5" s="38" t="str">
        <f t="array" ref="B5">oknCompanyAddress</f>
        <v>Address</v>
      </c>
      <c r="D5" s="42"/>
      <c r="E5" s="42"/>
    </row>
    <row r="6" spans="1:31" x14ac:dyDescent="0.2">
      <c r="B6" s="38" t="str">
        <f t="array" ref="B6">oknCompanyCityStateZip</f>
        <v>City, State ZIP</v>
      </c>
      <c r="D6" s="42"/>
      <c r="E6" s="42"/>
    </row>
    <row r="7" spans="1:31" x14ac:dyDescent="0.2">
      <c r="B7" s="38" t="str">
        <f t="array" ref="B7">oknCompanyContact</f>
        <v>Phone</v>
      </c>
      <c r="D7" s="42"/>
      <c r="E7" s="42"/>
    </row>
    <row r="8" spans="1:31" ht="27.75" customHeight="1" x14ac:dyDescent="0.2">
      <c r="K8" s="229"/>
    </row>
    <row r="9" spans="1:31" ht="12.75" customHeight="1" x14ac:dyDescent="0.2">
      <c r="B9" s="230" t="s">
        <v>1</v>
      </c>
    </row>
    <row r="10" spans="1:31" ht="12.75" x14ac:dyDescent="0.2">
      <c r="B10" s="23" t="s">
        <v>45</v>
      </c>
      <c r="C10" s="17"/>
      <c r="K10"/>
      <c r="L10"/>
      <c r="M10"/>
      <c r="N10"/>
    </row>
    <row r="11" spans="1:31" ht="12.75" x14ac:dyDescent="0.2">
      <c r="B11" s="23" t="s">
        <v>46</v>
      </c>
      <c r="C11" s="17"/>
      <c r="K11"/>
      <c r="L11"/>
      <c r="M11"/>
      <c r="N11"/>
    </row>
    <row r="12" spans="1:31" ht="12.75" x14ac:dyDescent="0.2">
      <c r="B12" s="23" t="s">
        <v>47</v>
      </c>
      <c r="C12" s="17"/>
      <c r="K12"/>
      <c r="L12"/>
      <c r="M12"/>
      <c r="N12"/>
    </row>
    <row r="13" spans="1:31" ht="12.75" x14ac:dyDescent="0.2">
      <c r="B13" s="23" t="s">
        <v>48</v>
      </c>
      <c r="C13" s="17"/>
      <c r="K13"/>
      <c r="L13"/>
      <c r="M13"/>
      <c r="N13"/>
    </row>
    <row r="14" spans="1:31" ht="12.75" x14ac:dyDescent="0.2">
      <c r="B14" s="23" t="s">
        <v>50</v>
      </c>
      <c r="C14" s="17"/>
      <c r="K14"/>
      <c r="L14"/>
      <c r="M14"/>
      <c r="N14"/>
    </row>
    <row r="15" spans="1:31" x14ac:dyDescent="0.2">
      <c r="B15" s="23" t="s">
        <v>49</v>
      </c>
      <c r="C15" s="17"/>
      <c r="K15" s="27"/>
    </row>
    <row r="16" spans="1:31" ht="3.75" customHeight="1" x14ac:dyDescent="0.2">
      <c r="B16" s="194"/>
      <c r="K16" s="27"/>
    </row>
    <row r="17" spans="2:14" x14ac:dyDescent="0.2">
      <c r="B17" s="40" t="s">
        <v>104</v>
      </c>
      <c r="K17" s="27"/>
    </row>
    <row r="18" spans="2:14" x14ac:dyDescent="0.2">
      <c r="B18" s="23" t="s">
        <v>33</v>
      </c>
      <c r="C18" s="43"/>
      <c r="K18" s="27"/>
    </row>
    <row r="19" spans="2:14" ht="12" customHeight="1" x14ac:dyDescent="0.2">
      <c r="B19" s="23" t="s">
        <v>34</v>
      </c>
      <c r="C19" s="43"/>
    </row>
    <row r="20" spans="2:14" ht="12" customHeight="1" x14ac:dyDescent="0.2"/>
    <row r="21" spans="2:14" ht="12" customHeight="1" x14ac:dyDescent="0.2">
      <c r="B21" s="361" t="s">
        <v>177</v>
      </c>
      <c r="C21" s="362"/>
      <c r="D21" s="363" t="s">
        <v>178</v>
      </c>
      <c r="E21" s="364"/>
      <c r="F21" s="364"/>
      <c r="G21" s="364"/>
      <c r="H21" s="364"/>
      <c r="I21" s="365"/>
      <c r="J21" s="363" t="s">
        <v>179</v>
      </c>
      <c r="K21" s="365"/>
      <c r="L21" s="361" t="s">
        <v>180</v>
      </c>
      <c r="M21" s="362"/>
      <c r="N21" s="199" t="s">
        <v>39</v>
      </c>
    </row>
    <row r="22" spans="2:14" ht="12" customHeight="1" x14ac:dyDescent="0.2">
      <c r="B22" s="231">
        <f t="array" ref="B22">SUM(IF(oknAgDateTo-C25:C1001&lt;=30,1,0)*J25:J1001)</f>
        <v>0</v>
      </c>
      <c r="C22" s="232"/>
      <c r="D22" s="231">
        <f t="array" ref="D22">SUM(IF(oknAgDateTo-C25:C1001&lt;=60,1,0)*IF(oknAgDateTo-C25:C1001&gt;=31,1,0)*J25:J1001)</f>
        <v>0</v>
      </c>
      <c r="E22" s="233"/>
      <c r="F22" s="233"/>
      <c r="G22" s="233"/>
      <c r="H22" s="233"/>
      <c r="I22" s="232"/>
      <c r="J22" s="231">
        <f t="array" ref="J22">SUM(IF(oknAgDateTo-C25:C1001&lt;=90,1,0)*IF(oknAgDateTo-C25:C1001&gt;=61,1,0)*J25:J1001)</f>
        <v>0</v>
      </c>
      <c r="K22" s="232"/>
      <c r="L22" s="231">
        <f t="array" ref="L22">SUM(IF(oknAgDateTo-C25:C1001&gt;90,1,0)*J25:J1001)</f>
        <v>0</v>
      </c>
      <c r="M22" s="232"/>
      <c r="N22" s="234">
        <f t="array" ref="N22">SUM(B22:M22)</f>
        <v>0</v>
      </c>
    </row>
    <row r="23" spans="2:14" ht="12" customHeight="1" x14ac:dyDescent="0.2"/>
    <row r="24" spans="2:14" s="26" customFormat="1" ht="15.75" customHeight="1" x14ac:dyDescent="0.2">
      <c r="B24" s="199" t="s">
        <v>36</v>
      </c>
      <c r="C24" s="235" t="s">
        <v>32</v>
      </c>
      <c r="D24" s="198" t="s">
        <v>39</v>
      </c>
      <c r="E24" s="198" t="s">
        <v>37</v>
      </c>
      <c r="F24" s="198" t="str">
        <f t="array" ref="F24">oknTax1Name</f>
        <v>VAT</v>
      </c>
      <c r="G24" s="198" t="str">
        <f t="array" ref="G24">oknTax2Name</f>
        <v>GST</v>
      </c>
      <c r="H24" s="198" t="s">
        <v>38</v>
      </c>
      <c r="I24" s="198" t="s">
        <v>40</v>
      </c>
      <c r="J24" s="198" t="s">
        <v>41</v>
      </c>
      <c r="K24" s="197" t="s">
        <v>42</v>
      </c>
      <c r="L24" s="199" t="s">
        <v>43</v>
      </c>
      <c r="M24" s="199" t="s">
        <v>44</v>
      </c>
      <c r="N24" s="199" t="s">
        <v>170</v>
      </c>
    </row>
    <row r="37" spans="1:17" s="37" customFormat="1" x14ac:dyDescent="0.2">
      <c r="A37" s="17"/>
      <c r="B37" s="28"/>
      <c r="C37" s="183"/>
      <c r="D37" s="236"/>
      <c r="K37" s="224"/>
      <c r="L37" s="17"/>
      <c r="M37" s="17"/>
      <c r="N37" s="17"/>
      <c r="O37" s="17"/>
      <c r="P37" s="17"/>
      <c r="Q37" s="17"/>
    </row>
  </sheetData>
  <mergeCells count="6">
    <mergeCell ref="A2:AE2"/>
    <mergeCell ref="J4:N4"/>
    <mergeCell ref="B21:C21"/>
    <mergeCell ref="D21:I21"/>
    <mergeCell ref="J21:K21"/>
    <mergeCell ref="L21:M21"/>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AE0A1-C161-43F3-86D7-F826A9E6839D}">
  <dimension ref="A1:C29"/>
  <sheetViews>
    <sheetView showGridLines="0" workbookViewId="0">
      <selection activeCell="B6" sqref="B6"/>
    </sheetView>
  </sheetViews>
  <sheetFormatPr defaultRowHeight="15" x14ac:dyDescent="0.3"/>
  <cols>
    <col min="1" max="1" width="3" style="248" customWidth="1"/>
    <col min="2" max="2" width="76" style="248" customWidth="1"/>
    <col min="3" max="256" width="9.140625" style="240"/>
    <col min="257" max="257" width="3" style="240" customWidth="1"/>
    <col min="258" max="258" width="76" style="240" customWidth="1"/>
    <col min="259" max="512" width="9.140625" style="240"/>
    <col min="513" max="513" width="3" style="240" customWidth="1"/>
    <col min="514" max="514" width="76" style="240" customWidth="1"/>
    <col min="515" max="768" width="9.140625" style="240"/>
    <col min="769" max="769" width="3" style="240" customWidth="1"/>
    <col min="770" max="770" width="76" style="240" customWidth="1"/>
    <col min="771" max="1024" width="9.140625" style="240"/>
    <col min="1025" max="1025" width="3" style="240" customWidth="1"/>
    <col min="1026" max="1026" width="76" style="240" customWidth="1"/>
    <col min="1027" max="1280" width="9.140625" style="240"/>
    <col min="1281" max="1281" width="3" style="240" customWidth="1"/>
    <col min="1282" max="1282" width="76" style="240" customWidth="1"/>
    <col min="1283" max="1536" width="9.140625" style="240"/>
    <col min="1537" max="1537" width="3" style="240" customWidth="1"/>
    <col min="1538" max="1538" width="76" style="240" customWidth="1"/>
    <col min="1539" max="1792" width="9.140625" style="240"/>
    <col min="1793" max="1793" width="3" style="240" customWidth="1"/>
    <col min="1794" max="1794" width="76" style="240" customWidth="1"/>
    <col min="1795" max="2048" width="9.140625" style="240"/>
    <col min="2049" max="2049" width="3" style="240" customWidth="1"/>
    <col min="2050" max="2050" width="76" style="240" customWidth="1"/>
    <col min="2051" max="2304" width="9.140625" style="240"/>
    <col min="2305" max="2305" width="3" style="240" customWidth="1"/>
    <col min="2306" max="2306" width="76" style="240" customWidth="1"/>
    <col min="2307" max="2560" width="9.140625" style="240"/>
    <col min="2561" max="2561" width="3" style="240" customWidth="1"/>
    <col min="2562" max="2562" width="76" style="240" customWidth="1"/>
    <col min="2563" max="2816" width="9.140625" style="240"/>
    <col min="2817" max="2817" width="3" style="240" customWidth="1"/>
    <col min="2818" max="2818" width="76" style="240" customWidth="1"/>
    <col min="2819" max="3072" width="9.140625" style="240"/>
    <col min="3073" max="3073" width="3" style="240" customWidth="1"/>
    <col min="3074" max="3074" width="76" style="240" customWidth="1"/>
    <col min="3075" max="3328" width="9.140625" style="240"/>
    <col min="3329" max="3329" width="3" style="240" customWidth="1"/>
    <col min="3330" max="3330" width="76" style="240" customWidth="1"/>
    <col min="3331" max="3584" width="9.140625" style="240"/>
    <col min="3585" max="3585" width="3" style="240" customWidth="1"/>
    <col min="3586" max="3586" width="76" style="240" customWidth="1"/>
    <col min="3587" max="3840" width="9.140625" style="240"/>
    <col min="3841" max="3841" width="3" style="240" customWidth="1"/>
    <col min="3842" max="3842" width="76" style="240" customWidth="1"/>
    <col min="3843" max="4096" width="9.140625" style="240"/>
    <col min="4097" max="4097" width="3" style="240" customWidth="1"/>
    <col min="4098" max="4098" width="76" style="240" customWidth="1"/>
    <col min="4099" max="4352" width="9.140625" style="240"/>
    <col min="4353" max="4353" width="3" style="240" customWidth="1"/>
    <col min="4354" max="4354" width="76" style="240" customWidth="1"/>
    <col min="4355" max="4608" width="9.140625" style="240"/>
    <col min="4609" max="4609" width="3" style="240" customWidth="1"/>
    <col min="4610" max="4610" width="76" style="240" customWidth="1"/>
    <col min="4611" max="4864" width="9.140625" style="240"/>
    <col min="4865" max="4865" width="3" style="240" customWidth="1"/>
    <col min="4866" max="4866" width="76" style="240" customWidth="1"/>
    <col min="4867" max="5120" width="9.140625" style="240"/>
    <col min="5121" max="5121" width="3" style="240" customWidth="1"/>
    <col min="5122" max="5122" width="76" style="240" customWidth="1"/>
    <col min="5123" max="5376" width="9.140625" style="240"/>
    <col min="5377" max="5377" width="3" style="240" customWidth="1"/>
    <col min="5378" max="5378" width="76" style="240" customWidth="1"/>
    <col min="5379" max="5632" width="9.140625" style="240"/>
    <col min="5633" max="5633" width="3" style="240" customWidth="1"/>
    <col min="5634" max="5634" width="76" style="240" customWidth="1"/>
    <col min="5635" max="5888" width="9.140625" style="240"/>
    <col min="5889" max="5889" width="3" style="240" customWidth="1"/>
    <col min="5890" max="5890" width="76" style="240" customWidth="1"/>
    <col min="5891" max="6144" width="9.140625" style="240"/>
    <col min="6145" max="6145" width="3" style="240" customWidth="1"/>
    <col min="6146" max="6146" width="76" style="240" customWidth="1"/>
    <col min="6147" max="6400" width="9.140625" style="240"/>
    <col min="6401" max="6401" width="3" style="240" customWidth="1"/>
    <col min="6402" max="6402" width="76" style="240" customWidth="1"/>
    <col min="6403" max="6656" width="9.140625" style="240"/>
    <col min="6657" max="6657" width="3" style="240" customWidth="1"/>
    <col min="6658" max="6658" width="76" style="240" customWidth="1"/>
    <col min="6659" max="6912" width="9.140625" style="240"/>
    <col min="6913" max="6913" width="3" style="240" customWidth="1"/>
    <col min="6914" max="6914" width="76" style="240" customWidth="1"/>
    <col min="6915" max="7168" width="9.140625" style="240"/>
    <col min="7169" max="7169" width="3" style="240" customWidth="1"/>
    <col min="7170" max="7170" width="76" style="240" customWidth="1"/>
    <col min="7171" max="7424" width="9.140625" style="240"/>
    <col min="7425" max="7425" width="3" style="240" customWidth="1"/>
    <col min="7426" max="7426" width="76" style="240" customWidth="1"/>
    <col min="7427" max="7680" width="9.140625" style="240"/>
    <col min="7681" max="7681" width="3" style="240" customWidth="1"/>
    <col min="7682" max="7682" width="76" style="240" customWidth="1"/>
    <col min="7683" max="7936" width="9.140625" style="240"/>
    <col min="7937" max="7937" width="3" style="240" customWidth="1"/>
    <col min="7938" max="7938" width="76" style="240" customWidth="1"/>
    <col min="7939" max="8192" width="9.140625" style="240"/>
    <col min="8193" max="8193" width="3" style="240" customWidth="1"/>
    <col min="8194" max="8194" width="76" style="240" customWidth="1"/>
    <col min="8195" max="8448" width="9.140625" style="240"/>
    <col min="8449" max="8449" width="3" style="240" customWidth="1"/>
    <col min="8450" max="8450" width="76" style="240" customWidth="1"/>
    <col min="8451" max="8704" width="9.140625" style="240"/>
    <col min="8705" max="8705" width="3" style="240" customWidth="1"/>
    <col min="8706" max="8706" width="76" style="240" customWidth="1"/>
    <col min="8707" max="8960" width="9.140625" style="240"/>
    <col min="8961" max="8961" width="3" style="240" customWidth="1"/>
    <col min="8962" max="8962" width="76" style="240" customWidth="1"/>
    <col min="8963" max="9216" width="9.140625" style="240"/>
    <col min="9217" max="9217" width="3" style="240" customWidth="1"/>
    <col min="9218" max="9218" width="76" style="240" customWidth="1"/>
    <col min="9219" max="9472" width="9.140625" style="240"/>
    <col min="9473" max="9473" width="3" style="240" customWidth="1"/>
    <col min="9474" max="9474" width="76" style="240" customWidth="1"/>
    <col min="9475" max="9728" width="9.140625" style="240"/>
    <col min="9729" max="9729" width="3" style="240" customWidth="1"/>
    <col min="9730" max="9730" width="76" style="240" customWidth="1"/>
    <col min="9731" max="9984" width="9.140625" style="240"/>
    <col min="9985" max="9985" width="3" style="240" customWidth="1"/>
    <col min="9986" max="9986" width="76" style="240" customWidth="1"/>
    <col min="9987" max="10240" width="9.140625" style="240"/>
    <col min="10241" max="10241" width="3" style="240" customWidth="1"/>
    <col min="10242" max="10242" width="76" style="240" customWidth="1"/>
    <col min="10243" max="10496" width="9.140625" style="240"/>
    <col min="10497" max="10497" width="3" style="240" customWidth="1"/>
    <col min="10498" max="10498" width="76" style="240" customWidth="1"/>
    <col min="10499" max="10752" width="9.140625" style="240"/>
    <col min="10753" max="10753" width="3" style="240" customWidth="1"/>
    <col min="10754" max="10754" width="76" style="240" customWidth="1"/>
    <col min="10755" max="11008" width="9.140625" style="240"/>
    <col min="11009" max="11009" width="3" style="240" customWidth="1"/>
    <col min="11010" max="11010" width="76" style="240" customWidth="1"/>
    <col min="11011" max="11264" width="9.140625" style="240"/>
    <col min="11265" max="11265" width="3" style="240" customWidth="1"/>
    <col min="11266" max="11266" width="76" style="240" customWidth="1"/>
    <col min="11267" max="11520" width="9.140625" style="240"/>
    <col min="11521" max="11521" width="3" style="240" customWidth="1"/>
    <col min="11522" max="11522" width="76" style="240" customWidth="1"/>
    <col min="11523" max="11776" width="9.140625" style="240"/>
    <col min="11777" max="11777" width="3" style="240" customWidth="1"/>
    <col min="11778" max="11778" width="76" style="240" customWidth="1"/>
    <col min="11779" max="12032" width="9.140625" style="240"/>
    <col min="12033" max="12033" width="3" style="240" customWidth="1"/>
    <col min="12034" max="12034" width="76" style="240" customWidth="1"/>
    <col min="12035" max="12288" width="9.140625" style="240"/>
    <col min="12289" max="12289" width="3" style="240" customWidth="1"/>
    <col min="12290" max="12290" width="76" style="240" customWidth="1"/>
    <col min="12291" max="12544" width="9.140625" style="240"/>
    <col min="12545" max="12545" width="3" style="240" customWidth="1"/>
    <col min="12546" max="12546" width="76" style="240" customWidth="1"/>
    <col min="12547" max="12800" width="9.140625" style="240"/>
    <col min="12801" max="12801" width="3" style="240" customWidth="1"/>
    <col min="12802" max="12802" width="76" style="240" customWidth="1"/>
    <col min="12803" max="13056" width="9.140625" style="240"/>
    <col min="13057" max="13057" width="3" style="240" customWidth="1"/>
    <col min="13058" max="13058" width="76" style="240" customWidth="1"/>
    <col min="13059" max="13312" width="9.140625" style="240"/>
    <col min="13313" max="13313" width="3" style="240" customWidth="1"/>
    <col min="13314" max="13314" width="76" style="240" customWidth="1"/>
    <col min="13315" max="13568" width="9.140625" style="240"/>
    <col min="13569" max="13569" width="3" style="240" customWidth="1"/>
    <col min="13570" max="13570" width="76" style="240" customWidth="1"/>
    <col min="13571" max="13824" width="9.140625" style="240"/>
    <col min="13825" max="13825" width="3" style="240" customWidth="1"/>
    <col min="13826" max="13826" width="76" style="240" customWidth="1"/>
    <col min="13827" max="14080" width="9.140625" style="240"/>
    <col min="14081" max="14081" width="3" style="240" customWidth="1"/>
    <col min="14082" max="14082" width="76" style="240" customWidth="1"/>
    <col min="14083" max="14336" width="9.140625" style="240"/>
    <col min="14337" max="14337" width="3" style="240" customWidth="1"/>
    <col min="14338" max="14338" width="76" style="240" customWidth="1"/>
    <col min="14339" max="14592" width="9.140625" style="240"/>
    <col min="14593" max="14593" width="3" style="240" customWidth="1"/>
    <col min="14594" max="14594" width="76" style="240" customWidth="1"/>
    <col min="14595" max="14848" width="9.140625" style="240"/>
    <col min="14849" max="14849" width="3" style="240" customWidth="1"/>
    <col min="14850" max="14850" width="76" style="240" customWidth="1"/>
    <col min="14851" max="15104" width="9.140625" style="240"/>
    <col min="15105" max="15105" width="3" style="240" customWidth="1"/>
    <col min="15106" max="15106" width="76" style="240" customWidth="1"/>
    <col min="15107" max="15360" width="9.140625" style="240"/>
    <col min="15361" max="15361" width="3" style="240" customWidth="1"/>
    <col min="15362" max="15362" width="76" style="240" customWidth="1"/>
    <col min="15363" max="15616" width="9.140625" style="240"/>
    <col min="15617" max="15617" width="3" style="240" customWidth="1"/>
    <col min="15618" max="15618" width="76" style="240" customWidth="1"/>
    <col min="15619" max="15872" width="9.140625" style="240"/>
    <col min="15873" max="15873" width="3" style="240" customWidth="1"/>
    <col min="15874" max="15874" width="76" style="240" customWidth="1"/>
    <col min="15875" max="16128" width="9.140625" style="240"/>
    <col min="16129" max="16129" width="3" style="240" customWidth="1"/>
    <col min="16130" max="16130" width="76" style="240" customWidth="1"/>
    <col min="16131" max="16384" width="9.140625" style="240"/>
  </cols>
  <sheetData>
    <row r="1" spans="1:3" ht="32.1" customHeight="1" x14ac:dyDescent="0.3">
      <c r="A1" s="237"/>
      <c r="B1" s="238" t="s">
        <v>190</v>
      </c>
      <c r="C1" s="239"/>
    </row>
    <row r="2" spans="1:3" ht="16.5" x14ac:dyDescent="0.3">
      <c r="A2" s="237"/>
      <c r="B2" s="241"/>
      <c r="C2" s="239"/>
    </row>
    <row r="3" spans="1:3" ht="16.5" x14ac:dyDescent="0.3">
      <c r="A3" s="237"/>
      <c r="B3" s="242" t="s">
        <v>181</v>
      </c>
      <c r="C3" s="239"/>
    </row>
    <row r="4" spans="1:3" x14ac:dyDescent="0.3">
      <c r="A4" s="237"/>
      <c r="B4" s="249" t="s">
        <v>182</v>
      </c>
      <c r="C4" s="239"/>
    </row>
    <row r="5" spans="1:3" ht="16.5" x14ac:dyDescent="0.3">
      <c r="A5" s="237"/>
      <c r="B5" s="244"/>
      <c r="C5" s="239"/>
    </row>
    <row r="6" spans="1:3" ht="16.5" x14ac:dyDescent="0.3">
      <c r="A6" s="237"/>
      <c r="B6" s="245" t="s">
        <v>183</v>
      </c>
      <c r="C6" s="239"/>
    </row>
    <row r="7" spans="1:3" ht="16.5" x14ac:dyDescent="0.3">
      <c r="A7" s="237"/>
      <c r="B7" s="244"/>
      <c r="C7" s="239"/>
    </row>
    <row r="8" spans="1:3" ht="46.5" x14ac:dyDescent="0.3">
      <c r="A8" s="237"/>
      <c r="B8" s="244" t="s">
        <v>184</v>
      </c>
      <c r="C8" s="239"/>
    </row>
    <row r="9" spans="1:3" ht="16.5" x14ac:dyDescent="0.3">
      <c r="A9" s="237"/>
      <c r="B9" s="244"/>
      <c r="C9" s="239"/>
    </row>
    <row r="10" spans="1:3" ht="31.5" x14ac:dyDescent="0.3">
      <c r="A10" s="237"/>
      <c r="B10" s="244" t="s">
        <v>185</v>
      </c>
      <c r="C10" s="239"/>
    </row>
    <row r="11" spans="1:3" ht="16.5" x14ac:dyDescent="0.3">
      <c r="A11" s="237"/>
      <c r="B11" s="244"/>
      <c r="C11" s="239"/>
    </row>
    <row r="12" spans="1:3" ht="31.5" x14ac:dyDescent="0.3">
      <c r="A12" s="237"/>
      <c r="B12" s="244" t="s">
        <v>186</v>
      </c>
      <c r="C12" s="239"/>
    </row>
    <row r="13" spans="1:3" ht="16.5" x14ac:dyDescent="0.3">
      <c r="A13" s="237"/>
      <c r="B13" s="244"/>
      <c r="C13" s="239"/>
    </row>
    <row r="14" spans="1:3" x14ac:dyDescent="0.3">
      <c r="A14" s="237"/>
      <c r="B14" s="246" t="s">
        <v>187</v>
      </c>
      <c r="C14" s="239"/>
    </row>
    <row r="15" spans="1:3" ht="15.75" x14ac:dyDescent="0.3">
      <c r="A15" s="237"/>
      <c r="B15" s="243" t="s">
        <v>188</v>
      </c>
      <c r="C15" s="239"/>
    </row>
    <row r="16" spans="1:3" ht="16.5" x14ac:dyDescent="0.3">
      <c r="A16" s="237"/>
      <c r="B16" s="247"/>
      <c r="C16" s="239"/>
    </row>
    <row r="17" spans="1:3" ht="32.25" x14ac:dyDescent="0.3">
      <c r="A17" s="237"/>
      <c r="B17" s="244" t="s">
        <v>189</v>
      </c>
      <c r="C17" s="239"/>
    </row>
    <row r="18" spans="1:3" x14ac:dyDescent="0.3">
      <c r="A18" s="237"/>
      <c r="B18" s="237"/>
      <c r="C18" s="239"/>
    </row>
    <row r="19" spans="1:3" x14ac:dyDescent="0.3">
      <c r="A19" s="237"/>
      <c r="B19" s="237"/>
      <c r="C19" s="239"/>
    </row>
    <row r="20" spans="1:3" x14ac:dyDescent="0.3">
      <c r="A20" s="237"/>
      <c r="B20" s="237"/>
      <c r="C20" s="239"/>
    </row>
    <row r="21" spans="1:3" x14ac:dyDescent="0.3">
      <c r="A21" s="237"/>
      <c r="B21" s="237"/>
      <c r="C21" s="239"/>
    </row>
    <row r="22" spans="1:3" x14ac:dyDescent="0.3">
      <c r="A22" s="237"/>
      <c r="B22" s="237"/>
      <c r="C22" s="239"/>
    </row>
    <row r="23" spans="1:3" x14ac:dyDescent="0.3">
      <c r="A23" s="237"/>
      <c r="B23" s="237"/>
      <c r="C23" s="239"/>
    </row>
    <row r="24" spans="1:3" x14ac:dyDescent="0.3">
      <c r="A24" s="237"/>
      <c r="B24" s="237"/>
      <c r="C24" s="239"/>
    </row>
    <row r="25" spans="1:3" x14ac:dyDescent="0.3">
      <c r="A25" s="237"/>
      <c r="B25" s="237"/>
      <c r="C25" s="239"/>
    </row>
    <row r="26" spans="1:3" x14ac:dyDescent="0.3">
      <c r="A26" s="237"/>
      <c r="B26" s="237"/>
      <c r="C26" s="239"/>
    </row>
    <row r="27" spans="1:3" x14ac:dyDescent="0.3">
      <c r="A27" s="237"/>
      <c r="B27" s="237"/>
      <c r="C27" s="239"/>
    </row>
    <row r="28" spans="1:3" x14ac:dyDescent="0.3">
      <c r="A28" s="237"/>
      <c r="B28" s="237"/>
      <c r="C28" s="239"/>
    </row>
    <row r="29" spans="1:3" x14ac:dyDescent="0.3">
      <c r="A29" s="237"/>
      <c r="B29" s="237"/>
      <c r="C29" s="239"/>
    </row>
  </sheetData>
  <hyperlinks>
    <hyperlink ref="B14" r:id="rId1" display="See License Agreement" xr:uid="{43EA4A07-BAA7-48A6-9D46-AAD9A1370E5B}"/>
    <hyperlink ref="B4" r:id="rId2" tooltip="View online document" display="http://www.invoicingtemplate.com/vatsalespriceexcludingtax.html" xr:uid="{4F87CD97-A3E1-40D4-96C3-8F187768769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B2F7F-08D7-4915-B65A-D9B2F048E9E9}">
  <dimension ref="A1"/>
  <sheetViews>
    <sheetView workbookViewId="0">
      <selection activeCell="B32" sqref="B32"/>
    </sheetView>
  </sheetViews>
  <sheetFormatPr defaultRowHeight="15" x14ac:dyDescent="0.25"/>
  <cols>
    <col min="1" max="16384" width="9.140625" style="251"/>
  </cols>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6</v>
      </c>
      <c r="B5" t="s">
        <v>62</v>
      </c>
    </row>
    <row r="6" spans="1:5" x14ac:dyDescent="0.2">
      <c r="A6" s="17" t="s">
        <v>7</v>
      </c>
      <c r="B6" s="23" t="s">
        <v>98</v>
      </c>
    </row>
    <row r="7" spans="1:5" x14ac:dyDescent="0.2">
      <c r="A7" s="17" t="s">
        <v>14</v>
      </c>
      <c r="B7" s="17">
        <v>2</v>
      </c>
      <c r="D7" s="17" t="s">
        <v>15</v>
      </c>
      <c r="E7" s="17" t="s">
        <v>16</v>
      </c>
    </row>
    <row r="8" spans="1:5" x14ac:dyDescent="0.2">
      <c r="A8" s="17" t="s">
        <v>17</v>
      </c>
      <c r="B8" s="17">
        <v>0</v>
      </c>
    </row>
    <row r="9" spans="1:5" x14ac:dyDescent="0.2">
      <c r="A9" s="17" t="s">
        <v>18</v>
      </c>
      <c r="B9" s="17">
        <v>1</v>
      </c>
    </row>
    <row r="10" spans="1:5" x14ac:dyDescent="0.2">
      <c r="A10" s="17" t="s">
        <v>19</v>
      </c>
      <c r="B10" s="17">
        <v>1</v>
      </c>
    </row>
    <row r="11" spans="1:5" x14ac:dyDescent="0.2">
      <c r="A11" s="17" t="s">
        <v>20</v>
      </c>
      <c r="B11" s="17">
        <v>1</v>
      </c>
    </row>
    <row r="12" spans="1:5" x14ac:dyDescent="0.2">
      <c r="A12" s="17" t="s">
        <v>21</v>
      </c>
      <c r="B12" s="17">
        <v>0</v>
      </c>
    </row>
    <row r="13" spans="1:5" x14ac:dyDescent="0.2">
      <c r="A13" s="17" t="s">
        <v>22</v>
      </c>
    </row>
    <row r="14" spans="1:5" ht="12.75" x14ac:dyDescent="0.2">
      <c r="A14" t="s">
        <v>23</v>
      </c>
      <c r="B14" s="17">
        <v>0</v>
      </c>
    </row>
    <row r="15" spans="1:5" x14ac:dyDescent="0.2">
      <c r="A15" s="17" t="s">
        <v>24</v>
      </c>
      <c r="B15" s="17" t="s">
        <v>77</v>
      </c>
    </row>
    <row r="16" spans="1:5" x14ac:dyDescent="0.2">
      <c r="A16" s="17" t="s">
        <v>25</v>
      </c>
      <c r="B16" s="17">
        <v>1</v>
      </c>
    </row>
    <row r="17" spans="1:2" x14ac:dyDescent="0.2">
      <c r="A17" s="17" t="s">
        <v>28</v>
      </c>
      <c r="B17" s="17">
        <v>0</v>
      </c>
    </row>
    <row r="18" spans="1:2" x14ac:dyDescent="0.2">
      <c r="A18" s="17" t="s">
        <v>26</v>
      </c>
      <c r="B18" s="17">
        <v>1</v>
      </c>
    </row>
    <row r="19" spans="1:2" x14ac:dyDescent="0.2">
      <c r="A19" s="17" t="s">
        <v>27</v>
      </c>
      <c r="B19" s="17">
        <v>12</v>
      </c>
    </row>
    <row r="20" spans="1:2" x14ac:dyDescent="0.2">
      <c r="A20" s="17" t="s">
        <v>68</v>
      </c>
      <c r="B20" s="17">
        <v>1</v>
      </c>
    </row>
    <row r="21" spans="1:2" x14ac:dyDescent="0.2">
      <c r="A21" s="17" t="s">
        <v>66</v>
      </c>
      <c r="B21" s="17">
        <v>1</v>
      </c>
    </row>
    <row r="22" spans="1:2" x14ac:dyDescent="0.2">
      <c r="A22" s="17" t="s">
        <v>67</v>
      </c>
      <c r="B22" s="17">
        <v>1</v>
      </c>
    </row>
    <row r="23" spans="1:2" x14ac:dyDescent="0.2">
      <c r="B23" s="17" t="s">
        <v>191</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1350</vt:i4>
      </vt:variant>
    </vt:vector>
  </HeadingPairs>
  <TitlesOfParts>
    <vt:vector size="1362" baseType="lpstr">
      <vt:lpstr>Invoice</vt:lpstr>
      <vt:lpstr>Quote</vt:lpstr>
      <vt:lpstr>Purchase Order</vt:lpstr>
      <vt:lpstr>Sales Report</vt:lpstr>
      <vt:lpstr>Customer Report</vt:lpstr>
      <vt:lpstr>Product Report</vt:lpstr>
      <vt:lpstr>Customer Statement</vt:lpstr>
      <vt:lpstr>Sales Rep. Report</vt:lpstr>
      <vt:lpstr>Payment Report</vt:lpstr>
      <vt:lpstr>Aging</vt:lpstr>
      <vt:lpstr>©</vt:lpstr>
      <vt:lpstr>UniformSoftware.com</vt:lpstr>
      <vt:lpstr>oknAgBalanceDue</vt:lpstr>
      <vt:lpstr>oknAgDateFrom</vt:lpstr>
      <vt:lpstr>oknAgDateTo</vt:lpstr>
      <vt:lpstr>oknAgDueDate</vt:lpstr>
      <vt:lpstr>oknAgHdrAddress</vt:lpstr>
      <vt:lpstr>oknAgHdrCityStateZip</vt:lpstr>
      <vt:lpstr>oknAgHdrCountry</vt:lpstr>
      <vt:lpstr>oknAgHdrCustomerID</vt:lpstr>
      <vt:lpstr>oknAgHdrCustomerName</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oknPoCompanyAddress</vt:lpstr>
      <vt:lpstr>oknPoCompanyCityStateZip</vt:lpstr>
      <vt:lpstr>oknPoCompanyContact</vt:lpstr>
      <vt:lpstr>oknPoCompanyName</vt:lpstr>
      <vt:lpstr>oknPoCost_1</vt:lpstr>
      <vt:lpstr>oknPoCost_10</vt:lpstr>
      <vt:lpstr>oknPoCost_11</vt:lpstr>
      <vt:lpstr>oknPoCost_12</vt:lpstr>
      <vt:lpstr>oknPoCost_2</vt:lpstr>
      <vt:lpstr>oknPoCost_3</vt:lpstr>
      <vt:lpstr>oknPoCost_4</vt:lpstr>
      <vt:lpstr>oknPoCost_5</vt:lpstr>
      <vt:lpstr>oknPoCost_6</vt:lpstr>
      <vt:lpstr>oknPoCost_7</vt:lpstr>
      <vt:lpstr>oknPoCost_8</vt:lpstr>
      <vt:lpstr>oknPoCost_9</vt:lpstr>
      <vt:lpstr>oknPoLineTotal_10</vt:lpstr>
      <vt:lpstr>oknPoLineTotal_11</vt:lpstr>
      <vt:lpstr>oknPoLineTotal_2</vt:lpstr>
      <vt:lpstr>oknPoLineTotal_3</vt:lpstr>
      <vt:lpstr>oknPoLineTotal_4</vt:lpstr>
      <vt:lpstr>oknPoLineTotal_5</vt:lpstr>
      <vt:lpstr>oknPoLineTotal_6</vt:lpstr>
      <vt:lpstr>oknPoLineTotal_7</vt:lpstr>
      <vt:lpstr>oknPoLineTotal_8</vt:lpstr>
      <vt:lpstr>oknPoLineTotal_9</vt:lpstr>
      <vt:lpstr>oknPoNotes</vt:lpstr>
      <vt:lpstr>oknPoPaymentTerm</vt:lpstr>
      <vt:lpstr>oknPoProductID_1</vt:lpstr>
      <vt:lpstr>oknPoProductID_10</vt:lpstr>
      <vt:lpstr>oknPoProductID_11</vt:lpstr>
      <vt:lpstr>oknPoProductID_12</vt:lpstr>
      <vt:lpstr>oknPoProductID_2</vt:lpstr>
      <vt:lpstr>oknPoProductID_3</vt:lpstr>
      <vt:lpstr>oknPoProductID_4</vt:lpstr>
      <vt:lpstr>oknPoProductID_5</vt:lpstr>
      <vt:lpstr>oknPoProductID_6</vt:lpstr>
      <vt:lpstr>oknPoProductID_7</vt:lpstr>
      <vt:lpstr>oknPoProductID_8</vt:lpstr>
      <vt:lpstr>oknPoProductID_9</vt:lpstr>
      <vt:lpstr>oknPoProductName_1</vt:lpstr>
      <vt:lpstr>oknPoProductName_10</vt:lpstr>
      <vt:lpstr>oknPoProductName_11</vt:lpstr>
      <vt:lpstr>oknPoProductName_12</vt:lpstr>
      <vt:lpstr>oknPoProductName_2</vt:lpstr>
      <vt:lpstr>oknPoProductName_3</vt:lpstr>
      <vt:lpstr>oknPoProductName_4</vt:lpstr>
      <vt:lpstr>oknPoProductName_5</vt:lpstr>
      <vt:lpstr>oknPoProductName_6</vt:lpstr>
      <vt:lpstr>oknPoProductName_7</vt:lpstr>
      <vt:lpstr>oknPoProductName_8</vt:lpstr>
      <vt:lpstr>oknPoProductName_9</vt:lpstr>
      <vt:lpstr>oknPoPurchaseOrderDate</vt:lpstr>
      <vt:lpstr>oknPoPurchaseOrderID</vt:lpstr>
      <vt:lpstr>oknPoSalesRepName</vt:lpstr>
      <vt:lpstr>oknPoShipAddress</vt:lpstr>
      <vt:lpstr>oknPoShipCityStateZip</vt:lpstr>
      <vt:lpstr>oknPoShipContact</vt:lpstr>
      <vt:lpstr>oknPoShipCountry</vt:lpstr>
      <vt:lpstr>oknPoShipName</vt:lpstr>
      <vt:lpstr>oknPoShipVia</vt:lpstr>
      <vt:lpstr>oknPoShipZipPostcode</vt:lpstr>
      <vt:lpstr>oknPoTax1Name</vt:lpstr>
      <vt:lpstr>oknPoTax1RateDefault</vt:lpstr>
      <vt:lpstr>oknPoTax2Name</vt:lpstr>
      <vt:lpstr>oknPoTax2RateDefault</vt:lpstr>
      <vt:lpstr>oknPoTotal</vt:lpstr>
      <vt:lpstr>oknPoWhoAddress</vt:lpstr>
      <vt:lpstr>oknPoWhoCityStateZip</vt:lpstr>
      <vt:lpstr>oknPoWhoCountry</vt:lpstr>
      <vt:lpstr>oknPoWhoEmail</vt:lpstr>
      <vt:lpstr>oknPoWhoID</vt:lpstr>
      <vt:lpstr>oknPoWhoName</vt:lpstr>
      <vt:lpstr>oknPoWhoPhone</vt:lpstr>
      <vt:lpstr>oknPoWhoZipPostcode</vt:lpstr>
      <vt:lpstr>oknPrAmount</vt:lpstr>
      <vt:lpstr>oknPrCheckNumber</vt:lpstr>
      <vt:lpstr>oknPrCreatedDate</vt:lpstr>
      <vt:lpstr>oknPrDateFrom</vt:lpstr>
      <vt:lpstr>oknPrDateTo</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oknPrInvoiceID</vt:lpstr>
      <vt:lpstr>oknPrNotes</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oknPrPaymentTerm</vt:lpstr>
      <vt:lpstr>oknPrTotalApplied</vt:lpstr>
      <vt:lpstr>oknPrWhoID</vt:lpstr>
      <vt:lpstr>oknPrWhoName</vt:lpstr>
      <vt:lpstr>oknQtCompanyAddress</vt:lpstr>
      <vt:lpstr>oknQtCompanyCityStateZip</vt:lpstr>
      <vt:lpstr>oknQtCompanyContact</vt:lpstr>
      <vt:lpstr>oknQtCompanyName</vt:lpstr>
      <vt:lpstr>oknQtCost_1</vt:lpstr>
      <vt:lpstr>oknQtCost_10</vt:lpstr>
      <vt:lpstr>oknQtCost_11</vt:lpstr>
      <vt:lpstr>oknQtCost_12</vt:lpstr>
      <vt:lpstr>oknQtCost_2</vt:lpstr>
      <vt:lpstr>oknQtCost_3</vt:lpstr>
      <vt:lpstr>oknQtCost_4</vt:lpstr>
      <vt:lpstr>oknQtCost_5</vt:lpstr>
      <vt:lpstr>oknQtCost_6</vt:lpstr>
      <vt:lpstr>oknQtCost_7</vt:lpstr>
      <vt:lpstr>oknQtCost_8</vt:lpstr>
      <vt:lpstr>oknQtCost_9</vt:lpstr>
      <vt:lpstr>oknQtDueDate</vt:lpstr>
      <vt:lpstr>oknQtLineTotal_1</vt:lpstr>
      <vt:lpstr>oknQtLineTotal_10</vt:lpstr>
      <vt:lpstr>oknQtLineTotal_11</vt:lpstr>
      <vt:lpstr>oknQtLineTotal_12</vt:lpstr>
      <vt:lpstr>oknQtLineTotal_2</vt:lpstr>
      <vt:lpstr>oknQtLineTotal_3</vt:lpstr>
      <vt:lpstr>oknQtLineTotal_4</vt:lpstr>
      <vt:lpstr>oknQtLineTotal_5</vt:lpstr>
      <vt:lpstr>oknQtLineTotal_6</vt:lpstr>
      <vt:lpstr>oknQtLineTotal_7</vt:lpstr>
      <vt:lpstr>oknQtLineTotal_8</vt:lpstr>
      <vt:lpstr>oknQtLineTotal_9</vt:lpstr>
      <vt:lpstr>oknQtLineTotalTaxable</vt:lpstr>
      <vt:lpstr>oknQtNotes</vt:lpstr>
      <vt:lpstr>oknQtOrderID</vt:lpstr>
      <vt:lpstr>oknQtPaymentTerm</vt:lpstr>
      <vt:lpstr>oknQtPrice_1</vt:lpstr>
      <vt:lpstr>oknQtPrice_10</vt:lpstr>
      <vt:lpstr>oknQtPrice_11</vt:lpstr>
      <vt:lpstr>oknQtPrice_12</vt:lpstr>
      <vt:lpstr>oknQtPrice_2</vt:lpstr>
      <vt:lpstr>oknQtPrice_3</vt:lpstr>
      <vt:lpstr>oknQtPrice_4</vt:lpstr>
      <vt:lpstr>oknQtPrice_5</vt:lpstr>
      <vt:lpstr>oknQtPrice_6</vt:lpstr>
      <vt:lpstr>oknQtPrice_7</vt:lpstr>
      <vt:lpstr>oknQtPrice_8</vt:lpstr>
      <vt:lpstr>oknQtPrice_9</vt:lpstr>
      <vt:lpstr>oknQtProductID_1</vt:lpstr>
      <vt:lpstr>oknQtProductID_10</vt:lpstr>
      <vt:lpstr>oknQtProductID_11</vt:lpstr>
      <vt:lpstr>oknQtProductID_12</vt:lpstr>
      <vt:lpstr>oknQtProductID_2</vt:lpstr>
      <vt:lpstr>oknQtProductID_3</vt:lpstr>
      <vt:lpstr>oknQtProductID_4</vt:lpstr>
      <vt:lpstr>oknQtProductID_5</vt:lpstr>
      <vt:lpstr>oknQtProductID_6</vt:lpstr>
      <vt:lpstr>oknQtProductID_7</vt:lpstr>
      <vt:lpstr>oknQtProductID_8</vt:lpstr>
      <vt:lpstr>oknQtProductID_9</vt:lpstr>
      <vt:lpstr>oknQtProductName_1</vt:lpstr>
      <vt:lpstr>oknQtProductName_10</vt:lpstr>
      <vt:lpstr>oknQtProductName_11</vt:lpstr>
      <vt:lpstr>oknQtProductName_12</vt:lpstr>
      <vt:lpstr>oknQtProductName_2</vt:lpstr>
      <vt:lpstr>oknQtProductName_3</vt:lpstr>
      <vt:lpstr>oknQtProductName_4</vt:lpstr>
      <vt:lpstr>oknQtProductName_5</vt:lpstr>
      <vt:lpstr>oknQtProductName_6</vt:lpstr>
      <vt:lpstr>oknQtProductName_7</vt:lpstr>
      <vt:lpstr>oknQtProductName_8</vt:lpstr>
      <vt:lpstr>oknQtProductName_9</vt:lpstr>
      <vt:lpstr>oknQtQuantity_1</vt:lpstr>
      <vt:lpstr>oknQtQuantity_10</vt:lpstr>
      <vt:lpstr>oknQtQuantity_11</vt:lpstr>
      <vt:lpstr>oknQtQuantity_12</vt:lpstr>
      <vt:lpstr>oknQtQuantity_2</vt:lpstr>
      <vt:lpstr>oknQtQuantity_3</vt:lpstr>
      <vt:lpstr>oknQtQuantity_4</vt:lpstr>
      <vt:lpstr>oknQtQuantity_5</vt:lpstr>
      <vt:lpstr>oknQtQuantity_6</vt:lpstr>
      <vt:lpstr>oknQtQuantity_7</vt:lpstr>
      <vt:lpstr>oknQtQuantity_8</vt:lpstr>
      <vt:lpstr>oknQtQuantity_9</vt:lpstr>
      <vt:lpstr>oknQtQuoteDate</vt:lpstr>
      <vt:lpstr>oknQtQuoteID</vt:lpstr>
      <vt:lpstr>oknQtSalesRepName</vt:lpstr>
      <vt:lpstr>oknQtShipAddress</vt:lpstr>
      <vt:lpstr>oknQtShipCityStateZip</vt:lpstr>
      <vt:lpstr>oknQtShipContact</vt:lpstr>
      <vt:lpstr>oknQtShipCountry</vt:lpstr>
      <vt:lpstr>oknQtShipDate</vt:lpstr>
      <vt:lpstr>oknQtShipName</vt:lpstr>
      <vt:lpstr>oknQtShippingCost</vt:lpstr>
      <vt:lpstr>oknQtShipVia</vt:lpstr>
      <vt:lpstr>oknQtShipZipPostcode</vt:lpstr>
      <vt:lpstr>oknQtStatus</vt:lpstr>
      <vt:lpstr>oknQtSubTotal</vt:lpstr>
      <vt:lpstr>oknQtTax1</vt:lpstr>
      <vt:lpstr>oknQtTax1Name</vt:lpstr>
      <vt:lpstr>oknQtTax1Rate</vt:lpstr>
      <vt:lpstr>oknQtTax1RateDefault</vt:lpstr>
      <vt:lpstr>oknQtTax2</vt:lpstr>
      <vt:lpstr>oknQtTax2IsAppliedToTax1</vt:lpstr>
      <vt:lpstr>oknQtTax2Name</vt:lpstr>
      <vt:lpstr>oknQtTax2Rate</vt:lpstr>
      <vt:lpstr>oknQtTax2RateDefault</vt:lpstr>
      <vt:lpstr>oknQtTaxable_1</vt:lpstr>
      <vt:lpstr>oknQtTaxable_10</vt:lpstr>
      <vt:lpstr>oknQtTaxable_11</vt:lpstr>
      <vt:lpstr>oknQtTaxable_12</vt:lpstr>
      <vt:lpstr>oknQtTaxable_2</vt:lpstr>
      <vt:lpstr>oknQtTaxable_3</vt:lpstr>
      <vt:lpstr>oknQtTaxable_4</vt:lpstr>
      <vt:lpstr>oknQtTaxable_5</vt:lpstr>
      <vt:lpstr>oknQtTaxable_6</vt:lpstr>
      <vt:lpstr>oknQtTaxable_7</vt:lpstr>
      <vt:lpstr>oknQtTaxable_8</vt:lpstr>
      <vt:lpstr>oknQtTaxable_9</vt:lpstr>
      <vt:lpstr>oknQtTaxTotalIncludingShippingCost</vt:lpstr>
      <vt:lpstr>oknQtTaxType</vt:lpstr>
      <vt:lpstr>oknQtTotal</vt:lpstr>
      <vt:lpstr>oknQtWhoAddress</vt:lpstr>
      <vt:lpstr>oknQtWhoCityStateZip</vt:lpstr>
      <vt:lpstr>oknQtWhoCountry</vt:lpstr>
      <vt:lpstr>oknQtWhoEmail</vt:lpstr>
      <vt:lpstr>oknQtWhoID</vt:lpstr>
      <vt:lpstr>oknQtWhoName</vt:lpstr>
      <vt:lpstr>oknQtWhoPhone</vt:lpstr>
      <vt:lpstr>oknQtWhoZipPostcode</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Aging!Print_Area</vt:lpstr>
      <vt:lpstr>'Customer Report'!Print_Area</vt:lpstr>
      <vt:lpstr>'Customer Statement'!Print_Area</vt:lpstr>
      <vt:lpstr>Invoice!Print_Area</vt:lpstr>
      <vt:lpstr>'Payment Report'!Print_Area</vt:lpstr>
      <vt:lpstr>'Product Report'!Print_Area</vt:lpstr>
      <vt:lpstr>'Purchase Order'!Print_Area</vt:lpstr>
      <vt:lpstr>Quote!Print_Area</vt:lpstr>
      <vt:lpstr>'Sales Rep. Report'!Print_Area</vt:lpstr>
      <vt:lpstr>'Sales Report'!Print_Area</vt:lpstr>
      <vt:lpstr>Aging!Print_Titles</vt:lpstr>
      <vt:lpstr>'Customer Report'!Print_Titles</vt:lpstr>
      <vt:lpstr>'Customer Statement'!Print_Titles</vt:lpstr>
      <vt:lpstr>Invoice!Print_Titles</vt:lpstr>
      <vt:lpstr>'Payment Report'!Print_Titles</vt:lpstr>
      <vt:lpstr>'Product Report'!Print_Titles</vt:lpstr>
      <vt:lpstr>'Purchase Order'!Print_Titles</vt:lpstr>
      <vt:lpstr>Quote!Print_Titles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Sales Invoicing Sample - Price Excluding Tax</dc:title>
  <dc:subject>"VAT Sales Invoicing Sample - Price Excluding Tax" summary: This free VAT invoicing sample is a variant of c6007 &lt;a href="/vatsalespriceincludingtax.html"&gt;VAT Sales Invoicing - Price Including Tax&lt;/a&gt;. It has basically the same layout as the original sales template, except the unit price in this template excludes taxes.</dc:subject>
  <dc:creator>https://www.invoicingtemplate.com/</dc:creator>
  <cp:keywords/>
  <dc:description>https://www.invoicingtemplate.com/vatsalespriceexcludingtax.html</dc:description>
  <cp:lastModifiedBy>liangjun yu</cp:lastModifiedBy>
  <cp:lastPrinted>2019-07-25T14:51:52Z</cp:lastPrinted>
  <dcterms:created xsi:type="dcterms:W3CDTF">2000-07-27T22:24:14Z</dcterms:created>
  <dcterms:modified xsi:type="dcterms:W3CDTF">2024-03-08T11:28:15Z</dcterms:modified>
  <cp:category>VAT Sales Invoicing Sample - Price Excluding Tax, VAT Sales Invoicing Template - Price Excluding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172, Escondido, California</vt:lpwstr>
  </property>
</Properties>
</file>