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02\"/>
    </mc:Choice>
  </mc:AlternateContent>
  <xr:revisionPtr revIDLastSave="0" documentId="13_ncr:1_{BC276813-5302-4862-9F7A-26A87C95A308}" xr6:coauthVersionLast="47" xr6:coauthVersionMax="47" xr10:uidLastSave="{00000000-0000-0000-0000-000000000000}"/>
  <bookViews>
    <workbookView xWindow="-120" yWindow="-120" windowWidth="29040" windowHeight="15720" tabRatio="809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10" r:id="rId5"/>
    <sheet name="Sales Rep. Report" sheetId="3" r:id="rId6"/>
    <sheet name="Payment Report" sheetId="9" r:id="rId7"/>
    <sheet name="©" sheetId="14" r:id="rId8"/>
    <sheet name="UniformSoftware.com" sheetId="15" r:id="rId9"/>
    <sheet name="Office-Kit.com.System" sheetId="2" state="veryHidden" r:id="rId10"/>
  </sheets>
  <definedNames>
    <definedName name="InvoicingTemplateLinkTarget" hidden="1">'Office-Kit.com.System'!$A$1</definedName>
    <definedName name="oknAppliedTaxRate_1">Invoice!$L$22</definedName>
    <definedName name="oknAppliedTaxRate_10">Invoice!$L$31</definedName>
    <definedName name="oknAppliedTaxRate_11">Invoice!$L$32</definedName>
    <definedName name="oknAppliedTaxRate_12">Invoice!$L$33</definedName>
    <definedName name="oknAppliedTaxRate_2">Invoice!$L$23</definedName>
    <definedName name="oknAppliedTaxRate_3">Invoice!$L$24</definedName>
    <definedName name="oknAppliedTaxRate_4">Invoice!$L$25</definedName>
    <definedName name="oknAppliedTaxRate_5">Invoice!$L$26</definedName>
    <definedName name="oknAppliedTaxRate_6">Invoice!$L$27</definedName>
    <definedName name="oknAppliedTaxRate_7">Invoice!$L$28</definedName>
    <definedName name="oknAppliedTaxRate_8">Invoice!$L$29</definedName>
    <definedName name="oknAppliedTaxRate_9">Invoice!$L$30</definedName>
    <definedName name="oknBalanceDue">Invoice!$O$40</definedName>
    <definedName name="oknCategory_1">Invoice!$R$22</definedName>
    <definedName name="oknCategory_10">Invoice!$R$31</definedName>
    <definedName name="oknCategory_11">Invoice!$R$32</definedName>
    <definedName name="oknCategory_12">Invoice!$R$33</definedName>
    <definedName name="oknCategory_2">Invoice!$R$23</definedName>
    <definedName name="oknCategory_3">Invoice!$R$24</definedName>
    <definedName name="oknCategory_4">Invoice!$R$25</definedName>
    <definedName name="oknCategory_5">Invoice!$R$26</definedName>
    <definedName name="oknCategory_6">Invoice!$R$27</definedName>
    <definedName name="oknCategory_7">Invoice!$R$28</definedName>
    <definedName name="oknCategory_8">Invoice!$R$29</definedName>
    <definedName name="oknCategory_9">Invoice!$R$30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BalanceDue">#REF!</definedName>
    <definedName name="oknCsDateFrom">'Customer Statement'!$C$17</definedName>
    <definedName name="oknCsDateTo">'Customer Statement'!$C$18</definedName>
    <definedName name="oknCsDueDate">#REF!</definedName>
    <definedName name="oknCsHdrAccountBalance">#REF!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redit">#REF!</definedName>
    <definedName name="oknCsHdrCustomerID">'Customer Statement'!$C$9</definedName>
    <definedName name="oknCsHdrCustomerName">'Customer Statement'!$C$10</definedName>
    <definedName name="oknCsHdrEmail">#REF!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HdrWhoEmail">#REF!</definedName>
    <definedName name="oknCsInvoiceDate">#REF!</definedName>
    <definedName name="oknCsInvoiceID">#REF!</definedName>
    <definedName name="oknCsOrderID">#REF!</definedName>
    <definedName name="oknCsPayments">#REF!</definedName>
    <definedName name="oknCsPaymentTerm">#REF!</definedName>
    <definedName name="oknCsSalesRepName">#REF!</definedName>
    <definedName name="oknCsShippingCost">#REF!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CsSubtotal">#REF!</definedName>
    <definedName name="oknCsTax1">#REF!</definedName>
    <definedName name="oknCsTax2">#REF!</definedName>
    <definedName name="oknCsTotal">#REF!</definedName>
    <definedName name="oknDatabaseName">Invoice!$A$4</definedName>
    <definedName name="oknDueDate">Invoice!$N$19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ax_1">Invoice!$S$22</definedName>
    <definedName name="oknLineTax_10">Invoice!$S$31</definedName>
    <definedName name="oknLineTax_11">Invoice!$S$32</definedName>
    <definedName name="oknLineTax_12">Invoice!$S$33</definedName>
    <definedName name="oknLineTax_2">Invoice!$S$23</definedName>
    <definedName name="oknLineTax_3">Invoice!$S$24</definedName>
    <definedName name="oknLineTax_4">Invoice!$S$25</definedName>
    <definedName name="oknLineTax_5">Invoice!$S$26</definedName>
    <definedName name="oknLineTax_6">Invoice!$S$27</definedName>
    <definedName name="oknLineTax_7">Invoice!$S$28</definedName>
    <definedName name="oknLineTax_8">Invoice!$S$29</definedName>
    <definedName name="oknLineTax_9">Invoice!$S$30</definedName>
    <definedName name="oknLineTotal_1">Invoice!$O$22</definedName>
    <definedName name="oknLineTotal_10">Invoice!$O$31</definedName>
    <definedName name="oknLineTotal_11">Invoice!$O$32</definedName>
    <definedName name="oknLineTotal_12">Invoice!$O$33</definedName>
    <definedName name="oknLineTotal_2">Invoice!$O$23</definedName>
    <definedName name="oknLineTotal_3">Invoice!$O$24</definedName>
    <definedName name="oknLineTotal_4">Invoice!$O$25</definedName>
    <definedName name="oknLineTotal_5">Invoice!$O$26</definedName>
    <definedName name="oknLineTotal_6">Invoice!$O$27</definedName>
    <definedName name="oknLineTotal_7">Invoice!$O$28</definedName>
    <definedName name="oknLineTotal_8">Invoice!$O$29</definedName>
    <definedName name="oknLineTotal_9">Invoice!$O$30</definedName>
    <definedName name="oknLineTotalTaxable">Invoice!$D$34</definedName>
    <definedName name="oknNotes">Invoice!$F$38</definedName>
    <definedName name="oknOrderID">Invoice!$F$19</definedName>
    <definedName name="oknPayments">Invoice!$O$39</definedName>
    <definedName name="oknPaymentTerm">Invoice!$M$19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Invoice!$M$22</definedName>
    <definedName name="oknPrice_10">Invoice!$M$31</definedName>
    <definedName name="oknPrice_11">Invoice!$M$32</definedName>
    <definedName name="oknPrice_12">Invoice!$M$33</definedName>
    <definedName name="oknPrice_2">Invoice!$M$23</definedName>
    <definedName name="oknPrice_3">Invoice!$M$24</definedName>
    <definedName name="oknPrice_4">Invoice!$M$25</definedName>
    <definedName name="oknPrice_5">Invoice!$M$26</definedName>
    <definedName name="oknPrice_6">Invoice!$M$27</definedName>
    <definedName name="oknPrice_7">Invoice!$M$28</definedName>
    <definedName name="oknPrice_8">Invoice!$M$29</definedName>
    <definedName name="oknPrice_9">Invoice!$M$30</definedName>
    <definedName name="oknPrInvoiceID">'Payment Report'!$D$13</definedName>
    <definedName name="oknPrNotes">'Payment Report'!$F$13</definedName>
    <definedName name="oknProductID_1">Invoice!$F$22</definedName>
    <definedName name="oknProductID_10">Invoice!$F$31</definedName>
    <definedName name="oknProductID_11">Invoice!$F$32</definedName>
    <definedName name="oknProductID_12">Invoice!$F$33</definedName>
    <definedName name="oknProductID_2">Invoice!$F$23</definedName>
    <definedName name="oknProductID_3">Invoice!$F$24</definedName>
    <definedName name="oknProductID_4">Invoice!$F$25</definedName>
    <definedName name="oknProductID_5">Invoice!$F$26</definedName>
    <definedName name="oknProductID_6">Invoice!$F$27</definedName>
    <definedName name="oknProductID_7">Invoice!$F$28</definedName>
    <definedName name="oknProductID_8">Invoice!$F$29</definedName>
    <definedName name="oknProductID_9">Invoice!$F$30</definedName>
    <definedName name="oknProductName_1">Invoice!$H$22</definedName>
    <definedName name="oknProductName_10">Invoice!$H$31</definedName>
    <definedName name="oknProductName_11">Invoice!$H$32</definedName>
    <definedName name="oknProductName_12">Invoice!$H$33</definedName>
    <definedName name="oknProductName_2">Invoice!$H$23</definedName>
    <definedName name="oknProductName_3">Invoice!$H$24</definedName>
    <definedName name="oknProductName_4">Invoice!$H$25</definedName>
    <definedName name="oknProductName_5">Invoice!$H$26</definedName>
    <definedName name="oknProductName_6">Invoice!$H$27</definedName>
    <definedName name="oknProductName_7">Invoice!$H$28</definedName>
    <definedName name="oknProductName_8">Invoice!$H$29</definedName>
    <definedName name="oknProductName_9">Invoice!$H$30</definedName>
    <definedName name="oknPrPaymentTerm">'Payment Report'!$B$13</definedName>
    <definedName name="oknPrWhoID">'Payment Report'!$H$13</definedName>
    <definedName name="oknPrWhoName">'Payment Report'!$I$13</definedName>
    <definedName name="oknQuantity_1">Invoice!$N$22</definedName>
    <definedName name="oknQuantity_10">Invoice!$N$31</definedName>
    <definedName name="oknQuantity_11">Invoice!$N$32</definedName>
    <definedName name="oknQuantity_12">Invoice!$N$33</definedName>
    <definedName name="oknQuantity_2">Invoice!$N$23</definedName>
    <definedName name="oknQuantity_3">Invoice!$N$24</definedName>
    <definedName name="oknQuantity_4">Invoice!$N$25</definedName>
    <definedName name="oknQuantity_5">Invoice!$N$26</definedName>
    <definedName name="oknQuantity_6">Invoice!$N$27</definedName>
    <definedName name="oknQuantity_7">Invoice!$N$28</definedName>
    <definedName name="oknQuantity_8">Invoice!$N$29</definedName>
    <definedName name="oknQuantity_9">Invoice!$N$30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pTaxable">'Product Report'!#REF!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Invoice!$J$19</definedName>
    <definedName name="oknShipName">Invoice!$M$10</definedName>
    <definedName name="oknShippingCost">Invoice!$O$37</definedName>
    <definedName name="oknShipVia">Invoice!$K$19</definedName>
    <definedName name="oknStatus">Invoice!$A$6</definedName>
    <definedName name="oknSubTotal">Invoice!$O$34</definedName>
    <definedName name="oknTax1">Invoice!$O$35</definedName>
    <definedName name="oknTax1Name">Invoice!$Q$35</definedName>
    <definedName name="oknTax1Rate">Invoice!$R$35</definedName>
    <definedName name="oknTax1RateDefault">Invoice!$C$13</definedName>
    <definedName name="oknTax2">Invoice!$O$36</definedName>
    <definedName name="oknTax2IsAppliedToTax1">Invoice!$C$11</definedName>
    <definedName name="oknTax2Name">Invoice!$Q$36</definedName>
    <definedName name="oknTax2Rate">Invoice!$R$36</definedName>
    <definedName name="oknTax2RateDefault">Invoice!$C$14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Category_1">Invoice!$Q$22</definedName>
    <definedName name="oknTaxCategory_10">Invoice!$Q$31</definedName>
    <definedName name="oknTaxCategory_11">Invoice!$Q$32</definedName>
    <definedName name="oknTaxCategory_12">Invoice!$Q$33</definedName>
    <definedName name="oknTaxCategory_2">Invoice!$Q$23</definedName>
    <definedName name="oknTaxCategory_3">Invoice!$Q$24</definedName>
    <definedName name="oknTaxCategory_4">Invoice!$Q$25</definedName>
    <definedName name="oknTaxCategory_5">Invoice!$Q$26</definedName>
    <definedName name="oknTaxCategory_6">Invoice!$Q$27</definedName>
    <definedName name="oknTaxCategory_7">Invoice!$Q$28</definedName>
    <definedName name="oknTaxCategory_8">Invoice!$Q$29</definedName>
    <definedName name="oknTaxCategory_9">Invoice!$Q$30</definedName>
    <definedName name="oknTaxTotalIncludingShippingCost">Invoice!$C$12</definedName>
    <definedName name="oknTaxType">Invoice!$C$10</definedName>
    <definedName name="oknTotal">Invoice!$O$38</definedName>
    <definedName name="oknVATID">Invoice!$H$16</definedName>
    <definedName name="oknVatTable">Invoice!$Q$35:$R$36</definedName>
    <definedName name="oknWhoAddress">Invoice!$H$12</definedName>
    <definedName name="oknWhoCityStateZip">Invoice!$H$13</definedName>
    <definedName name="oknWhoCountry">Invoice!$H$14</definedName>
    <definedName name="oknWhoID">Invoice!$H$10</definedName>
    <definedName name="oknWhoName">Invoice!$H$11</definedName>
    <definedName name="oknWhoPhone">Invoice!$H$15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Report'!$B$12:$Q$52</definedName>
    <definedName name="_xlnm.Print_Area" localSheetId="4">'Customer Statement'!$B$21:$H$22</definedName>
    <definedName name="_xlnm.Print_Area" localSheetId="0">Invoice!$F$3:$O$43</definedName>
    <definedName name="_xlnm.Print_Area" localSheetId="6">'Payment Report'!$B$14:$I$17</definedName>
    <definedName name="_xlnm.Print_Area" localSheetId="3">'Product Report'!$B$12:$I$15</definedName>
    <definedName name="_xlnm.Print_Area" localSheetId="5">'Sales Rep. Report'!$B$14:$N$54</definedName>
    <definedName name="_xlnm.Print_Area" localSheetId="1">'Sales Report'!$B$13:$P$53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Invoice!$3:$21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9" l="1"/>
  <c r="B4" i="9"/>
  <c r="B5" i="9"/>
  <c r="B6" i="9"/>
  <c r="B3" i="3"/>
  <c r="B4" i="3"/>
  <c r="B5" i="3"/>
  <c r="B6" i="3"/>
  <c r="G13" i="3"/>
  <c r="H13" i="3"/>
  <c r="B3" i="10"/>
  <c r="B4" i="10"/>
  <c r="B5" i="10"/>
  <c r="B6" i="10"/>
  <c r="B3" i="5"/>
  <c r="B4" i="5"/>
  <c r="B5" i="5"/>
  <c r="B6" i="5"/>
  <c r="B3" i="6"/>
  <c r="B4" i="6"/>
  <c r="B5" i="6"/>
  <c r="B6" i="6"/>
  <c r="G11" i="6"/>
  <c r="H11" i="6"/>
  <c r="B3" i="7"/>
  <c r="B4" i="7"/>
  <c r="B5" i="7"/>
  <c r="B6" i="7"/>
  <c r="J12" i="7"/>
  <c r="K12" i="7"/>
  <c r="L22" i="1"/>
  <c r="O22" i="1"/>
  <c r="L23" i="1"/>
  <c r="O23" i="1"/>
  <c r="L24" i="1"/>
  <c r="O24" i="1"/>
  <c r="L25" i="1"/>
  <c r="O25" i="1"/>
  <c r="L26" i="1"/>
  <c r="O26" i="1"/>
  <c r="S26" i="1" s="1"/>
  <c r="L27" i="1"/>
  <c r="O27" i="1"/>
  <c r="L28" i="1"/>
  <c r="O28" i="1"/>
  <c r="L29" i="1"/>
  <c r="O29" i="1"/>
  <c r="L30" i="1"/>
  <c r="O30" i="1"/>
  <c r="L31" i="1"/>
  <c r="O31" i="1"/>
  <c r="L32" i="1"/>
  <c r="O32" i="1"/>
  <c r="L33" i="1"/>
  <c r="O33" i="1"/>
  <c r="S33" i="1" s="1"/>
  <c r="N35" i="1"/>
  <c r="O35" i="1"/>
  <c r="N36" i="1"/>
  <c r="O36" i="1"/>
  <c r="S30" i="1" l="1"/>
  <c r="S27" i="1"/>
  <c r="S24" i="1"/>
  <c r="S28" i="1"/>
  <c r="S22" i="1"/>
  <c r="S32" i="1"/>
  <c r="S31" i="1"/>
  <c r="S25" i="1"/>
  <c r="S29" i="1"/>
  <c r="O34" i="1"/>
  <c r="O38" i="1" s="1"/>
  <c r="O40" i="1" s="1"/>
  <c r="D34" i="1" a="1"/>
  <c r="D34" i="1" s="1"/>
  <c r="S23" i="1"/>
</calcChain>
</file>

<file path=xl/sharedStrings.xml><?xml version="1.0" encoding="utf-8"?>
<sst xmlns="http://schemas.openxmlformats.org/spreadsheetml/2006/main" count="206" uniqueCount="150">
  <si>
    <t>DATE:</t>
  </si>
  <si>
    <t>Bill To:</t>
  </si>
  <si>
    <t>Line Total</t>
    <phoneticPr fontId="6" type="noConversion"/>
  </si>
  <si>
    <t>Unit Price</t>
    <phoneticPr fontId="6" type="noConversion"/>
  </si>
  <si>
    <t>Quantity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</si>
  <si>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</si>
  <si>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</si>
  <si>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</si>
  <si>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Product ID</t>
    <phoneticPr fontId="6" type="noConversion"/>
  </si>
  <si>
    <t>Description</t>
    <phoneticPr fontId="6" type="noConversion"/>
  </si>
  <si>
    <t>SoftID</t>
    <phoneticPr fontId="11" type="noConversion"/>
  </si>
  <si>
    <t>DbPath</t>
    <phoneticPr fontId="11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</si>
  <si>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</si>
  <si>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</si>
  <si>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</si>
  <si>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</si>
  <si>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>Price</t>
  </si>
  <si>
    <t>Quantity</t>
  </si>
  <si>
    <t xml:space="preserve">THANK YOU FOR YOUR BUSINESS! </t>
    <phoneticPr fontId="6" type="noConversion"/>
  </si>
  <si>
    <t>INVOICE</t>
    <phoneticPr fontId="6" type="noConversion"/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</si>
  <si>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</si>
  <si>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</si>
  <si>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</si>
  <si>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</si>
  <si>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</si>
  <si>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</si>
  <si>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</si>
  <si>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</si>
  <si>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</si>
  <si>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</si>
  <si>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</si>
  <si>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</si>
  <si>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</si>
  <si>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</si>
  <si>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</si>
  <si>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$C$3</t>
  </si>
  <si>
    <t>Current Database</t>
  </si>
  <si>
    <t>Invoice Status</t>
  </si>
  <si>
    <t>Taxable</t>
  </si>
  <si>
    <t>cost</t>
    <phoneticPr fontId="6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</si>
  <si>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</si>
  <si>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</si>
  <si>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</si>
  <si>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</si>
  <si>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</si>
  <si>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</si>
  <si>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</si>
  <si>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</si>
  <si>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</si>
  <si>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</si>
  <si>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</si>
  <si>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</si>
  <si>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</si>
  <si>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</si>
  <si>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</si>
  <si>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</si>
  <si>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</si>
  <si>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</si>
  <si>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</si>
  <si>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</si>
  <si>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</si>
  <si>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</si>
  <si>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</si>
  <si>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</si>
  <si>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</si>
  <si>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</si>
  <si>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</si>
  <si>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</si>
  <si>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</si>
  <si>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</si>
  <si>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</si>
  <si>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</si>
  <si>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Notes:</t>
  </si>
  <si>
    <t>INVOICE #:</t>
  </si>
  <si>
    <t>Allow incomplete line</t>
  </si>
  <si>
    <t>Allow zero line total</t>
  </si>
  <si>
    <t/>
  </si>
  <si>
    <t>Statement Period:</t>
  </si>
  <si>
    <t>Type</t>
  </si>
  <si>
    <t>Check / Money Order #</t>
  </si>
  <si>
    <t>Notes</t>
  </si>
  <si>
    <t>Amount</t>
  </si>
  <si>
    <t>Customer Name</t>
  </si>
  <si>
    <t>Product Cat.</t>
    <phoneticPr fontId="6" type="noConversion"/>
  </si>
  <si>
    <t>DON'T DELETE THE FOLLOWING</t>
    <phoneticPr fontId="6" type="noConversion"/>
  </si>
  <si>
    <t>SHIP TO:</t>
    <phoneticPr fontId="6" type="noConversion"/>
  </si>
  <si>
    <t>BILL TO:</t>
    <phoneticPr fontId="6" type="noConversion"/>
  </si>
  <si>
    <t>#</t>
    <phoneticPr fontId="6" type="noConversion"/>
  </si>
  <si>
    <t>Name</t>
    <phoneticPr fontId="6" type="noConversion"/>
  </si>
  <si>
    <t>Address</t>
    <phoneticPr fontId="6" type="noConversion"/>
  </si>
  <si>
    <t>City, ST ZIP</t>
    <phoneticPr fontId="6" type="noConversion"/>
  </si>
  <si>
    <t>Country</t>
    <phoneticPr fontId="6" type="noConversion"/>
  </si>
  <si>
    <t>Phone</t>
    <phoneticPr fontId="6" type="noConversion"/>
  </si>
  <si>
    <t>Contact</t>
    <phoneticPr fontId="6" type="noConversion"/>
  </si>
  <si>
    <t>VAT #</t>
    <phoneticPr fontId="6" type="noConversion"/>
  </si>
  <si>
    <t>P.O. #</t>
    <phoneticPr fontId="6" type="noConversion"/>
  </si>
  <si>
    <t>Sales Rep. Name</t>
    <phoneticPr fontId="6" type="noConversion"/>
  </si>
  <si>
    <t>Ship Date</t>
    <phoneticPr fontId="6" type="noConversion"/>
  </si>
  <si>
    <t>Ship Via</t>
    <phoneticPr fontId="6" type="noConversion"/>
  </si>
  <si>
    <t>Tax</t>
    <phoneticPr fontId="6" type="noConversion"/>
  </si>
  <si>
    <t>SHIPPING &amp; HANDLING</t>
    <phoneticPr fontId="6" type="noConversion"/>
  </si>
  <si>
    <t>TOTAL</t>
    <phoneticPr fontId="6" type="noConversion"/>
  </si>
  <si>
    <t>&lt;-- VAT Table: the AppliedTaxRate column</t>
    <phoneticPr fontId="6" type="noConversion"/>
  </si>
  <si>
    <t>finds the actual taxrate from the table</t>
    <phoneticPr fontId="6" type="noConversion"/>
  </si>
  <si>
    <t>Tax Category</t>
    <phoneticPr fontId="6" type="noConversion"/>
  </si>
  <si>
    <t>Your company name</t>
    <phoneticPr fontId="6" type="noConversion"/>
  </si>
  <si>
    <t>Your company address</t>
    <phoneticPr fontId="6" type="noConversion"/>
  </si>
  <si>
    <t>Your company city, ST ZIP</t>
    <phoneticPr fontId="6" type="noConversion"/>
  </si>
  <si>
    <t>Your company contact info.</t>
    <phoneticPr fontId="6" type="noConversion"/>
  </si>
  <si>
    <t>VAT1</t>
    <phoneticPr fontId="6" type="noConversion"/>
  </si>
  <si>
    <t>VAT2</t>
    <phoneticPr fontId="6" type="noConversion"/>
  </si>
  <si>
    <t>Balance forward</t>
    <phoneticPr fontId="11" type="noConversion"/>
  </si>
  <si>
    <t>Current balance</t>
    <phoneticPr fontId="11" type="noConversion"/>
  </si>
  <si>
    <t>Invoice total</t>
    <phoneticPr fontId="11" type="noConversion"/>
  </si>
  <si>
    <t>Payment total</t>
    <phoneticPr fontId="11" type="noConversion"/>
  </si>
  <si>
    <t>Date</t>
    <phoneticPr fontId="11" type="noConversion"/>
  </si>
  <si>
    <t>Description</t>
    <phoneticPr fontId="11" type="noConversion"/>
  </si>
  <si>
    <t>Document#</t>
    <phoneticPr fontId="11" type="noConversion"/>
  </si>
  <si>
    <t>Due Date</t>
    <phoneticPr fontId="11" type="noConversion"/>
  </si>
  <si>
    <t>Status</t>
    <phoneticPr fontId="11" type="noConversion"/>
  </si>
  <si>
    <t>Amount</t>
    <phoneticPr fontId="11" type="noConversion"/>
  </si>
  <si>
    <t>Balance</t>
    <phoneticPr fontId="11" type="noConversion"/>
  </si>
  <si>
    <t>#</t>
    <phoneticPr fontId="6" type="noConversion"/>
  </si>
  <si>
    <t>VAT registration number (if VAT registered)</t>
    <phoneticPr fontId="6" type="noConversion"/>
  </si>
  <si>
    <t>Tax Rate</t>
    <phoneticPr fontId="6" type="noConversion"/>
  </si>
  <si>
    <t>Pending</t>
  </si>
  <si>
    <t>c6002</t>
  </si>
  <si>
    <t>c6002.mdb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</si>
  <si>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</si>
  <si>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</si>
  <si>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</si>
  <si>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</si>
  <si>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</si>
  <si>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</si>
  <si>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</si>
  <si>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</si>
  <si>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</si>
  <si>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VAT Invoice Template with VAT Rate Column - c6002</t>
  </si>
  <si>
    <t>VAT Billing Template with VAT Rate Column - 294, Jurupa Valley, California, 103541, 0, 0000000000000000000?NA[31], 42.9 sq mi, 111.1 km2, 2,414/sq mi, 932/km2, 34°00′09″N 117°28′03″W? / ?34.0026°N 117.4676°W? / 34.0026; -117.4676? (Jurupa Valley)</t>
  </si>
  <si>
    <t>VAT Invoice Template with VAT Rate Columnc6002 - 294, Jurupa Valley, California, 103541, 0, 0000000000000000000?NA[31], 42.9 sq mi, 111.1 km2, 2,414/sq mi, 932/km2, 34°00′09″N 117°28′03″W? / ?34.0026°N 117.4676°W? / 34.0026; -117.4676? (Jurupa Valley)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</si>
  <si>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</si>
  <si>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</si>
  <si>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</si>
  <si>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</si>
  <si>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</si>
  <si>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</si>
  <si>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</si>
  <si>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VAT Billing Template with VAT Rate Column - 99, Boise[22], Idaho</t>
  </si>
  <si>
    <t>VAT Invoice Template with VAT Rate Columnc6002 - 99, Boise[22], Idaho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</si>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</sst>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</numFmts>
  <fonts count="5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name val="Arial Black"/>
      <family val="2"/>
    </font>
    <font>
      <b/>
      <sz val="16"/>
      <name val="Arial Black"/>
      <family val="2"/>
    </font>
    <font>
      <b/>
      <sz val="12"/>
      <name val="Arial Black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color theme="0"/>
      <name val="Arial"/>
      <family val="2"/>
    </font>
    <font>
      <u/>
      <sz val="10"/>
      <color theme="0"/>
      <name val="Arial"/>
      <family val="2"/>
    </font>
    <font>
      <sz val="20"/>
      <color theme="9" tint="-0.499984740745262"/>
      <name val="Arial Black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0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2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2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2" fillId="14" borderId="0" applyNumberFormat="0" applyBorder="0" applyAlignment="0" applyProtection="0"/>
    <xf numFmtId="0" fontId="23" fillId="5" borderId="1" applyNumberFormat="0" applyAlignment="0" applyProtection="0"/>
    <xf numFmtId="0" fontId="24" fillId="15" borderId="2" applyNumberFormat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30" fillId="3" borderId="1" applyNumberFormat="0" applyAlignment="0" applyProtection="0"/>
    <xf numFmtId="0" fontId="31" fillId="0" borderId="6" applyNumberFormat="0" applyFill="0" applyAlignment="0" applyProtection="0"/>
    <xf numFmtId="0" fontId="32" fillId="7" borderId="0" applyNumberFormat="0" applyBorder="0" applyAlignment="0" applyProtection="0"/>
    <xf numFmtId="0" fontId="8" fillId="4" borderId="7" applyNumberFormat="0" applyFont="0" applyAlignment="0" applyProtection="0"/>
    <xf numFmtId="0" fontId="33" fillId="5" borderId="8" applyNumberForma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9" fillId="0" borderId="0"/>
    <xf numFmtId="0" fontId="5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95">
    <xf numFmtId="0" fontId="0" fillId="0" borderId="0" xfId="0"/>
    <xf numFmtId="0" fontId="7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0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10" fillId="0" borderId="0" xfId="0" applyFont="1" applyAlignment="1">
      <alignment horizontal="center"/>
    </xf>
    <xf numFmtId="164" fontId="14" fillId="17" borderId="10" xfId="0" applyNumberFormat="1" applyFont="1" applyFill="1" applyBorder="1" applyAlignment="1">
      <alignment horizontal="center"/>
    </xf>
    <xf numFmtId="164" fontId="10" fillId="16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16" borderId="0" xfId="0" applyFont="1" applyFill="1"/>
    <xf numFmtId="0" fontId="14" fillId="17" borderId="10" xfId="0" applyFont="1" applyFill="1" applyBorder="1" applyAlignment="1">
      <alignment horizontal="center"/>
    </xf>
    <xf numFmtId="14" fontId="14" fillId="17" borderId="10" xfId="0" applyNumberFormat="1" applyFont="1" applyFill="1" applyBorder="1" applyAlignment="1">
      <alignment horizontal="center"/>
    </xf>
    <xf numFmtId="0" fontId="10" fillId="16" borderId="0" xfId="0" applyFont="1" applyFill="1" applyAlignment="1">
      <alignment horizontal="left" indent="1"/>
    </xf>
    <xf numFmtId="43" fontId="0" fillId="0" borderId="11" xfId="0" applyNumberFormat="1" applyBorder="1" applyAlignment="1" applyProtection="1">
      <alignment horizontal="right" vertical="center"/>
      <protection hidden="1"/>
    </xf>
    <xf numFmtId="43" fontId="0" fillId="0" borderId="11" xfId="0" applyNumberFormat="1" applyBorder="1" applyAlignment="1" applyProtection="1">
      <alignment horizontal="right" vertical="center"/>
      <protection locked="0"/>
    </xf>
    <xf numFmtId="43" fontId="0" fillId="0" borderId="10" xfId="0" applyNumberFormat="1" applyBorder="1" applyAlignment="1" applyProtection="1">
      <alignment horizontal="right" vertical="center"/>
      <protection hidden="1"/>
    </xf>
    <xf numFmtId="43" fontId="0" fillId="0" borderId="10" xfId="0" applyNumberFormat="1" applyBorder="1" applyAlignment="1" applyProtection="1">
      <alignment horizontal="right"/>
      <protection locked="0"/>
    </xf>
    <xf numFmtId="43" fontId="0" fillId="0" borderId="10" xfId="0" applyNumberFormat="1" applyBorder="1" applyAlignment="1" applyProtection="1">
      <alignment horizontal="right"/>
      <protection hidden="1"/>
    </xf>
    <xf numFmtId="0" fontId="6" fillId="0" borderId="0" xfId="0" applyFont="1" applyAlignment="1">
      <alignment horizontal="right"/>
    </xf>
    <xf numFmtId="4" fontId="10" fillId="16" borderId="0" xfId="0" applyNumberFormat="1" applyFont="1" applyFill="1"/>
    <xf numFmtId="4" fontId="10" fillId="0" borderId="0" xfId="0" applyNumberFormat="1" applyFont="1"/>
    <xf numFmtId="4" fontId="14" fillId="17" borderId="10" xfId="0" applyNumberFormat="1" applyFont="1" applyFill="1" applyBorder="1" applyAlignment="1">
      <alignment horizontal="center"/>
    </xf>
    <xf numFmtId="14" fontId="10" fillId="16" borderId="0" xfId="0" applyNumberFormat="1" applyFont="1" applyFill="1"/>
    <xf numFmtId="14" fontId="10" fillId="0" borderId="0" xfId="0" applyNumberFormat="1" applyFont="1"/>
    <xf numFmtId="14" fontId="14" fillId="0" borderId="0" xfId="0" applyNumberFormat="1" applyFont="1"/>
    <xf numFmtId="14" fontId="16" fillId="0" borderId="0" xfId="0" applyNumberFormat="1" applyFont="1"/>
    <xf numFmtId="0" fontId="10" fillId="0" borderId="0" xfId="0" applyFont="1" applyAlignment="1">
      <alignment horizontal="left"/>
    </xf>
    <xf numFmtId="0" fontId="10" fillId="16" borderId="0" xfId="0" applyFont="1" applyFill="1" applyAlignment="1">
      <alignment horizontal="center"/>
    </xf>
    <xf numFmtId="14" fontId="16" fillId="0" borderId="0" xfId="0" applyNumberFormat="1" applyFont="1" applyAlignment="1">
      <alignment horizontal="left" indent="1"/>
    </xf>
    <xf numFmtId="0" fontId="15" fillId="0" borderId="0" xfId="0" applyFont="1" applyAlignment="1">
      <alignment horizontal="right"/>
    </xf>
    <xf numFmtId="168" fontId="10" fillId="0" borderId="0" xfId="0" applyNumberFormat="1" applyFont="1" applyAlignment="1">
      <alignment horizontal="left" shrinkToFit="1"/>
    </xf>
    <xf numFmtId="0" fontId="14" fillId="0" borderId="0" xfId="0" applyFont="1" applyAlignment="1">
      <alignment horizontal="left"/>
    </xf>
    <xf numFmtId="40" fontId="10" fillId="0" borderId="0" xfId="0" applyNumberFormat="1" applyFont="1"/>
    <xf numFmtId="4" fontId="15" fillId="0" borderId="0" xfId="0" applyNumberFormat="1" applyFont="1"/>
    <xf numFmtId="4" fontId="14" fillId="0" borderId="0" xfId="0" applyNumberFormat="1" applyFont="1"/>
    <xf numFmtId="4" fontId="10" fillId="0" borderId="0" xfId="0" applyNumberFormat="1" applyFont="1" applyAlignment="1">
      <alignment shrinkToFit="1"/>
    </xf>
    <xf numFmtId="0" fontId="14" fillId="0" borderId="0" xfId="0" applyFont="1"/>
    <xf numFmtId="0" fontId="14" fillId="17" borderId="12" xfId="0" applyFont="1" applyFill="1" applyBorder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49" fontId="0" fillId="0" borderId="0" xfId="0" applyNumberFormat="1" applyAlignment="1" applyProtection="1">
      <alignment horizontal="left" vertical="center"/>
      <protection locked="0"/>
    </xf>
    <xf numFmtId="0" fontId="17" fillId="0" borderId="0" xfId="0" applyFont="1" applyAlignment="1">
      <alignment horizontal="right" vertical="center"/>
    </xf>
    <xf numFmtId="0" fontId="10" fillId="0" borderId="0" xfId="0" applyFont="1" applyAlignment="1">
      <alignment horizontal="right" indent="1"/>
    </xf>
    <xf numFmtId="0" fontId="10" fillId="0" borderId="0" xfId="0" applyFont="1" applyAlignment="1" applyProtection="1">
      <alignment horizontal="left"/>
      <protection locked="0"/>
    </xf>
    <xf numFmtId="14" fontId="10" fillId="0" borderId="13" xfId="0" applyNumberFormat="1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1" fontId="10" fillId="0" borderId="14" xfId="0" applyNumberFormat="1" applyFont="1" applyBorder="1" applyAlignment="1" applyProtection="1">
      <alignment horizontal="left" vertical="center"/>
      <protection locked="0"/>
    </xf>
    <xf numFmtId="1" fontId="10" fillId="0" borderId="15" xfId="0" applyNumberFormat="1" applyFont="1" applyBorder="1" applyAlignment="1">
      <alignment vertical="center"/>
    </xf>
    <xf numFmtId="169" fontId="10" fillId="0" borderId="16" xfId="0" applyNumberFormat="1" applyFont="1" applyBorder="1" applyAlignment="1" applyProtection="1">
      <alignment horizontal="right" vertical="center" indent="1"/>
      <protection locked="0"/>
    </xf>
    <xf numFmtId="1" fontId="10" fillId="0" borderId="17" xfId="0" applyNumberFormat="1" applyFont="1" applyBorder="1" applyAlignment="1" applyProtection="1">
      <alignment horizontal="left" vertical="center"/>
      <protection locked="0"/>
    </xf>
    <xf numFmtId="1" fontId="10" fillId="0" borderId="0" xfId="0" applyNumberFormat="1" applyFont="1" applyAlignment="1">
      <alignment vertical="center"/>
    </xf>
    <xf numFmtId="169" fontId="10" fillId="0" borderId="18" xfId="0" applyNumberFormat="1" applyFont="1" applyBorder="1" applyAlignment="1" applyProtection="1">
      <alignment horizontal="right" vertical="center" indent="1"/>
      <protection locked="0"/>
    </xf>
    <xf numFmtId="1" fontId="10" fillId="0" borderId="0" xfId="0" applyNumberFormat="1" applyFont="1" applyAlignment="1">
      <alignment horizontal="center" vertical="center"/>
    </xf>
    <xf numFmtId="49" fontId="10" fillId="0" borderId="0" xfId="0" applyNumberFormat="1" applyFont="1" applyAlignment="1" applyProtection="1">
      <alignment horizontal="left"/>
      <protection locked="0"/>
    </xf>
    <xf numFmtId="0" fontId="18" fillId="0" borderId="0" xfId="0" applyFont="1"/>
    <xf numFmtId="0" fontId="19" fillId="0" borderId="0" xfId="0" applyFont="1"/>
    <xf numFmtId="14" fontId="10" fillId="16" borderId="0" xfId="0" applyNumberFormat="1" applyFont="1" applyFill="1" applyAlignment="1">
      <alignment horizontal="right"/>
    </xf>
    <xf numFmtId="14" fontId="10" fillId="0" borderId="0" xfId="0" applyNumberFormat="1" applyFont="1" applyAlignment="1">
      <alignment horizontal="right"/>
    </xf>
    <xf numFmtId="14" fontId="14" fillId="0" borderId="0" xfId="0" applyNumberFormat="1" applyFont="1" applyAlignment="1">
      <alignment horizontal="right"/>
    </xf>
    <xf numFmtId="164" fontId="10" fillId="0" borderId="22" xfId="0" applyNumberFormat="1" applyFont="1" applyBorder="1" applyProtection="1">
      <protection locked="0"/>
    </xf>
    <xf numFmtId="14" fontId="14" fillId="17" borderId="19" xfId="0" applyNumberFormat="1" applyFont="1" applyFill="1" applyBorder="1" applyAlignment="1">
      <alignment horizontal="left" indent="1"/>
    </xf>
    <xf numFmtId="164" fontId="10" fillId="0" borderId="11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horizontal="left" indent="1"/>
    </xf>
    <xf numFmtId="164" fontId="10" fillId="0" borderId="0" xfId="0" applyNumberFormat="1" applyFont="1" applyAlignment="1">
      <alignment horizontal="left" indent="1"/>
    </xf>
    <xf numFmtId="164" fontId="14" fillId="17" borderId="21" xfId="0" applyNumberFormat="1" applyFont="1" applyFill="1" applyBorder="1" applyAlignment="1">
      <alignment horizontal="left" indent="1"/>
    </xf>
    <xf numFmtId="14" fontId="14" fillId="0" borderId="0" xfId="0" applyNumberFormat="1" applyFont="1" applyAlignment="1">
      <alignment horizontal="left"/>
    </xf>
    <xf numFmtId="167" fontId="10" fillId="0" borderId="14" xfId="0" applyNumberFormat="1" applyFont="1" applyBorder="1" applyAlignment="1" applyProtection="1">
      <alignment vertical="center"/>
      <protection locked="0"/>
    </xf>
    <xf numFmtId="167" fontId="10" fillId="0" borderId="17" xfId="0" applyNumberFormat="1" applyFont="1" applyBorder="1" applyAlignment="1" applyProtection="1">
      <alignment vertical="center"/>
      <protection locked="0"/>
    </xf>
    <xf numFmtId="170" fontId="10" fillId="0" borderId="22" xfId="0" applyNumberFormat="1" applyFont="1" applyBorder="1" applyAlignment="1" applyProtection="1">
      <alignment horizontal="left" vertical="center"/>
      <protection hidden="1"/>
    </xf>
    <xf numFmtId="170" fontId="10" fillId="0" borderId="23" xfId="0" applyNumberFormat="1" applyFont="1" applyBorder="1" applyAlignment="1" applyProtection="1">
      <alignment horizontal="left" vertical="center"/>
      <protection hidden="1"/>
    </xf>
    <xf numFmtId="10" fontId="10" fillId="0" borderId="16" xfId="0" applyNumberFormat="1" applyFont="1" applyBorder="1" applyAlignment="1" applyProtection="1">
      <alignment horizontal="right" vertical="center"/>
      <protection hidden="1"/>
    </xf>
    <xf numFmtId="10" fontId="10" fillId="0" borderId="18" xfId="0" applyNumberFormat="1" applyFont="1" applyBorder="1" applyAlignment="1" applyProtection="1">
      <alignment horizontal="right" vertical="center"/>
      <protection hidden="1"/>
    </xf>
    <xf numFmtId="0" fontId="12" fillId="0" borderId="0" xfId="34" applyAlignment="1" applyProtection="1"/>
    <xf numFmtId="0" fontId="8" fillId="0" borderId="33" xfId="43" applyFont="1" applyBorder="1"/>
    <xf numFmtId="0" fontId="40" fillId="0" borderId="34" xfId="43" applyFont="1" applyBorder="1" applyAlignment="1">
      <alignment horizontal="left" vertical="center"/>
    </xf>
    <xf numFmtId="0" fontId="39" fillId="0" borderId="33" xfId="43" applyBorder="1"/>
    <xf numFmtId="0" fontId="39" fillId="0" borderId="0" xfId="43"/>
    <xf numFmtId="0" fontId="41" fillId="0" borderId="35" xfId="43" applyFont="1" applyBorder="1" applyAlignment="1">
      <alignment horizontal="left" wrapText="1" indent="1"/>
    </xf>
    <xf numFmtId="0" fontId="41" fillId="0" borderId="33" xfId="43" applyFont="1" applyBorder="1"/>
    <xf numFmtId="0" fontId="41" fillId="0" borderId="33" xfId="43" applyFont="1" applyBorder="1" applyAlignment="1">
      <alignment horizontal="left" wrapText="1"/>
    </xf>
    <xf numFmtId="0" fontId="42" fillId="0" borderId="33" xfId="43" applyFont="1" applyBorder="1" applyAlignment="1">
      <alignment horizontal="left" wrapText="1"/>
    </xf>
    <xf numFmtId="0" fontId="43" fillId="0" borderId="33" xfId="45" applyBorder="1" applyAlignment="1" applyProtection="1">
      <alignment horizontal="left" wrapText="1"/>
    </xf>
    <xf numFmtId="0" fontId="41" fillId="0" borderId="33" xfId="43" applyFont="1" applyBorder="1" applyAlignment="1">
      <alignment horizontal="left"/>
    </xf>
    <xf numFmtId="0" fontId="8" fillId="0" borderId="0" xfId="43" applyFont="1"/>
    <xf numFmtId="0" fontId="45" fillId="20" borderId="0" xfId="0" applyFont="1" applyFill="1"/>
    <xf numFmtId="0" fontId="45" fillId="20" borderId="0" xfId="0" applyFont="1" applyFill="1" applyAlignment="1" applyProtection="1">
      <alignment horizontal="center"/>
      <protection locked="0"/>
    </xf>
    <xf numFmtId="0" fontId="45" fillId="20" borderId="0" xfId="0" applyFont="1" applyFill="1" applyAlignment="1">
      <alignment vertical="center"/>
    </xf>
    <xf numFmtId="0" fontId="45" fillId="20" borderId="0" xfId="0" applyFont="1" applyFill="1" applyAlignment="1">
      <alignment horizontal="center" vertical="center"/>
    </xf>
    <xf numFmtId="0" fontId="37" fillId="20" borderId="0" xfId="0" applyFont="1" applyFill="1" applyAlignment="1">
      <alignment horizontal="right" vertical="center"/>
    </xf>
    <xf numFmtId="0" fontId="46" fillId="20" borderId="0" xfId="34" applyFont="1" applyFill="1" applyAlignment="1" applyProtection="1"/>
    <xf numFmtId="0" fontId="10" fillId="0" borderId="0" xfId="0" applyFont="1" applyAlignment="1">
      <alignment vertical="center"/>
    </xf>
    <xf numFmtId="165" fontId="6" fillId="0" borderId="0" xfId="0" applyNumberFormat="1" applyFont="1" applyAlignment="1" applyProtection="1">
      <alignment horizontal="right" vertical="center"/>
      <protection locked="0"/>
    </xf>
    <xf numFmtId="9" fontId="0" fillId="0" borderId="0" xfId="0" applyNumberFormat="1" applyAlignment="1">
      <alignment vertical="center"/>
    </xf>
    <xf numFmtId="0" fontId="0" fillId="19" borderId="0" xfId="0" applyFill="1" applyAlignment="1" applyProtection="1">
      <alignment vertical="center"/>
      <protection locked="0"/>
    </xf>
    <xf numFmtId="0" fontId="0" fillId="19" borderId="0" xfId="0" applyFill="1" applyAlignment="1">
      <alignment vertical="center"/>
    </xf>
    <xf numFmtId="0" fontId="0" fillId="22" borderId="0" xfId="0" applyFill="1" applyAlignment="1" applyProtection="1">
      <alignment vertical="center"/>
      <protection locked="0"/>
    </xf>
    <xf numFmtId="0" fontId="0" fillId="22" borderId="0" xfId="0" applyFill="1" applyAlignment="1">
      <alignment vertical="center"/>
    </xf>
    <xf numFmtId="0" fontId="0" fillId="24" borderId="0" xfId="0" applyFill="1" applyAlignment="1">
      <alignment vertical="center"/>
    </xf>
    <xf numFmtId="10" fontId="0" fillId="21" borderId="0" xfId="0" applyNumberFormat="1" applyFill="1" applyAlignment="1" applyProtection="1">
      <alignment horizontal="right" vertical="center" indent="1"/>
      <protection locked="0"/>
    </xf>
    <xf numFmtId="0" fontId="45" fillId="21" borderId="0" xfId="0" applyFont="1" applyFill="1"/>
    <xf numFmtId="0" fontId="0" fillId="21" borderId="0" xfId="0" applyFill="1" applyProtection="1">
      <protection locked="0" hidden="1"/>
    </xf>
    <xf numFmtId="0" fontId="0" fillId="21" borderId="0" xfId="0" applyFill="1"/>
    <xf numFmtId="0" fontId="12" fillId="21" borderId="0" xfId="34" applyFill="1" applyAlignment="1" applyProtection="1"/>
    <xf numFmtId="0" fontId="47" fillId="0" borderId="0" xfId="0" applyFont="1" applyAlignment="1">
      <alignment horizontal="right"/>
    </xf>
    <xf numFmtId="0" fontId="14" fillId="23" borderId="13" xfId="0" applyFont="1" applyFill="1" applyBorder="1" applyAlignment="1">
      <alignment horizontal="center" vertical="center"/>
    </xf>
    <xf numFmtId="0" fontId="14" fillId="23" borderId="10" xfId="0" applyFont="1" applyFill="1" applyBorder="1" applyAlignment="1">
      <alignment horizontal="center" vertical="center"/>
    </xf>
    <xf numFmtId="0" fontId="14" fillId="23" borderId="12" xfId="0" applyFont="1" applyFill="1" applyBorder="1" applyAlignment="1">
      <alignment horizontal="center" vertical="center"/>
    </xf>
    <xf numFmtId="1" fontId="10" fillId="25" borderId="19" xfId="0" applyNumberFormat="1" applyFont="1" applyFill="1" applyBorder="1" applyAlignment="1" applyProtection="1">
      <alignment horizontal="left" vertical="center"/>
      <protection locked="0"/>
    </xf>
    <xf numFmtId="1" fontId="10" fillId="25" borderId="20" xfId="0" applyNumberFormat="1" applyFont="1" applyFill="1" applyBorder="1" applyAlignment="1">
      <alignment horizontal="center" vertical="center"/>
    </xf>
    <xf numFmtId="10" fontId="10" fillId="25" borderId="21" xfId="0" applyNumberFormat="1" applyFont="1" applyFill="1" applyBorder="1" applyAlignment="1" applyProtection="1">
      <alignment horizontal="right" vertical="center"/>
      <protection hidden="1"/>
    </xf>
    <xf numFmtId="169" fontId="10" fillId="25" borderId="21" xfId="0" applyNumberFormat="1" applyFont="1" applyFill="1" applyBorder="1" applyAlignment="1" applyProtection="1">
      <alignment horizontal="right" vertical="center" indent="1"/>
      <protection locked="0"/>
    </xf>
    <xf numFmtId="167" fontId="10" fillId="25" borderId="19" xfId="0" applyNumberFormat="1" applyFont="1" applyFill="1" applyBorder="1" applyAlignment="1" applyProtection="1">
      <alignment vertical="center"/>
      <protection locked="0"/>
    </xf>
    <xf numFmtId="170" fontId="10" fillId="25" borderId="11" xfId="0" applyNumberFormat="1" applyFont="1" applyFill="1" applyBorder="1" applyAlignment="1" applyProtection="1">
      <alignment horizontal="left" vertical="center"/>
      <protection hidden="1"/>
    </xf>
    <xf numFmtId="1" fontId="10" fillId="25" borderId="17" xfId="0" applyNumberFormat="1" applyFont="1" applyFill="1" applyBorder="1" applyAlignment="1" applyProtection="1">
      <alignment horizontal="left" vertical="center"/>
      <protection locked="0"/>
    </xf>
    <xf numFmtId="1" fontId="10" fillId="25" borderId="0" xfId="0" applyNumberFormat="1" applyFont="1" applyFill="1" applyAlignment="1">
      <alignment horizontal="center" vertical="center"/>
    </xf>
    <xf numFmtId="10" fontId="10" fillId="25" borderId="18" xfId="0" applyNumberFormat="1" applyFont="1" applyFill="1" applyBorder="1" applyAlignment="1" applyProtection="1">
      <alignment horizontal="right" vertical="center"/>
      <protection hidden="1"/>
    </xf>
    <xf numFmtId="169" fontId="10" fillId="25" borderId="18" xfId="0" applyNumberFormat="1" applyFont="1" applyFill="1" applyBorder="1" applyAlignment="1" applyProtection="1">
      <alignment horizontal="right" vertical="center" indent="1"/>
      <protection locked="0"/>
    </xf>
    <xf numFmtId="167" fontId="10" fillId="25" borderId="17" xfId="0" applyNumberFormat="1" applyFont="1" applyFill="1" applyBorder="1" applyAlignment="1" applyProtection="1">
      <alignment vertical="center"/>
      <protection locked="0"/>
    </xf>
    <xf numFmtId="170" fontId="10" fillId="25" borderId="23" xfId="0" applyNumberFormat="1" applyFont="1" applyFill="1" applyBorder="1" applyAlignment="1" applyProtection="1">
      <alignment horizontal="left" vertical="center"/>
      <protection hidden="1"/>
    </xf>
    <xf numFmtId="1" fontId="10" fillId="25" borderId="0" xfId="0" applyNumberFormat="1" applyFont="1" applyFill="1" applyAlignment="1">
      <alignment vertical="center"/>
    </xf>
    <xf numFmtId="0" fontId="2" fillId="0" borderId="0" xfId="48"/>
    <xf numFmtId="0" fontId="12" fillId="20" borderId="0" xfId="34" applyFill="1" applyAlignment="1" applyProtection="1"/>
    <xf numFmtId="0" fontId="1" fillId="0" borderId="0" xfId="49"/>
    <xf numFmtId="0" fontId="0" fillId="0" borderId="24" xfId="0" applyBorder="1" applyAlignment="1" applyProtection="1">
      <alignment horizontal="left" vertical="top" wrapText="1"/>
      <protection locked="0"/>
    </xf>
    <xf numFmtId="0" fontId="0" fillId="0" borderId="25" xfId="0" applyBorder="1" applyAlignment="1" applyProtection="1">
      <alignment horizontal="left" vertical="top" wrapText="1"/>
      <protection locked="0"/>
    </xf>
    <xf numFmtId="0" fontId="0" fillId="0" borderId="26" xfId="0" applyBorder="1" applyAlignment="1" applyProtection="1">
      <alignment horizontal="left" vertical="top" wrapText="1"/>
      <protection locked="0"/>
    </xf>
    <xf numFmtId="0" fontId="0" fillId="0" borderId="27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28" xfId="0" applyBorder="1" applyAlignment="1" applyProtection="1">
      <alignment horizontal="left" vertical="top" wrapText="1"/>
      <protection locked="0"/>
    </xf>
    <xf numFmtId="0" fontId="0" fillId="0" borderId="29" xfId="0" applyBorder="1" applyAlignment="1" applyProtection="1">
      <alignment horizontal="left" vertical="top" wrapText="1"/>
      <protection locked="0"/>
    </xf>
    <xf numFmtId="0" fontId="0" fillId="0" borderId="30" xfId="0" applyBorder="1" applyAlignment="1" applyProtection="1">
      <alignment horizontal="left" vertical="top" wrapText="1"/>
      <protection locked="0"/>
    </xf>
    <xf numFmtId="0" fontId="0" fillId="0" borderId="31" xfId="0" applyBorder="1" applyAlignment="1" applyProtection="1">
      <alignment horizontal="left" vertical="top" wrapText="1"/>
      <protection locked="0"/>
    </xf>
    <xf numFmtId="0" fontId="14" fillId="23" borderId="13" xfId="0" applyFont="1" applyFill="1" applyBorder="1" applyAlignment="1">
      <alignment horizontal="center" vertical="center"/>
    </xf>
    <xf numFmtId="0" fontId="14" fillId="23" borderId="12" xfId="0" applyFont="1" applyFill="1" applyBorder="1" applyAlignment="1">
      <alignment horizontal="center" vertical="center"/>
    </xf>
    <xf numFmtId="0" fontId="10" fillId="25" borderId="17" xfId="0" applyFont="1" applyFill="1" applyBorder="1" applyAlignment="1" applyProtection="1">
      <alignment horizontal="left" vertical="center"/>
      <protection locked="0"/>
    </xf>
    <xf numFmtId="0" fontId="10" fillId="25" borderId="0" xfId="0" applyFont="1" applyFill="1" applyAlignment="1" applyProtection="1">
      <alignment horizontal="left" vertical="center"/>
      <protection locked="0"/>
    </xf>
    <xf numFmtId="0" fontId="10" fillId="25" borderId="18" xfId="0" applyFont="1" applyFill="1" applyBorder="1" applyAlignment="1" applyProtection="1">
      <alignment horizontal="left" vertical="center"/>
      <protection locked="0"/>
    </xf>
    <xf numFmtId="14" fontId="10" fillId="0" borderId="13" xfId="0" applyNumberFormat="1" applyFont="1" applyBorder="1" applyAlignment="1" applyProtection="1">
      <alignment horizontal="center" vertical="center"/>
      <protection locked="0"/>
    </xf>
    <xf numFmtId="14" fontId="10" fillId="0" borderId="12" xfId="0" applyNumberFormat="1" applyFont="1" applyBorder="1" applyAlignment="1" applyProtection="1">
      <alignment horizontal="center" vertical="center"/>
      <protection locked="0"/>
    </xf>
    <xf numFmtId="0" fontId="14" fillId="23" borderId="32" xfId="0" applyFont="1" applyFill="1" applyBorder="1" applyAlignment="1">
      <alignment horizontal="center" vertical="center"/>
    </xf>
    <xf numFmtId="0" fontId="10" fillId="0" borderId="17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18" xfId="0" applyFont="1" applyBorder="1" applyAlignment="1" applyProtection="1">
      <alignment horizontal="left" vertical="center"/>
      <protection locked="0"/>
    </xf>
    <xf numFmtId="0" fontId="10" fillId="25" borderId="19" xfId="0" applyFont="1" applyFill="1" applyBorder="1" applyAlignment="1" applyProtection="1">
      <alignment horizontal="left" vertical="center"/>
      <protection locked="0"/>
    </xf>
    <xf numFmtId="0" fontId="10" fillId="25" borderId="20" xfId="0" applyFont="1" applyFill="1" applyBorder="1" applyAlignment="1" applyProtection="1">
      <alignment horizontal="left" vertical="center"/>
      <protection locked="0"/>
    </xf>
    <xf numFmtId="0" fontId="10" fillId="25" borderId="21" xfId="0" applyFont="1" applyFill="1" applyBorder="1" applyAlignment="1" applyProtection="1">
      <alignment horizontal="left" vertical="center"/>
      <protection locked="0"/>
    </xf>
    <xf numFmtId="0" fontId="37" fillId="20" borderId="0" xfId="0" applyFont="1" applyFill="1" applyAlignment="1">
      <alignment horizontal="center"/>
    </xf>
    <xf numFmtId="0" fontId="45" fillId="21" borderId="0" xfId="0" applyFont="1" applyFill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0" fontId="37" fillId="20" borderId="0" xfId="0" applyFont="1" applyFill="1" applyAlignment="1">
      <alignment horizontal="center" vertical="center" wrapText="1"/>
    </xf>
    <xf numFmtId="165" fontId="46" fillId="20" borderId="0" xfId="34" applyNumberFormat="1" applyFont="1" applyFill="1" applyAlignment="1" applyProtection="1">
      <alignment horizontal="left" vertical="center"/>
      <protection locked="0"/>
    </xf>
    <xf numFmtId="165" fontId="38" fillId="20" borderId="0" xfId="0" applyNumberFormat="1" applyFont="1" applyFill="1" applyAlignment="1" applyProtection="1">
      <alignment horizontal="left" vertical="center"/>
      <protection locked="0"/>
    </xf>
    <xf numFmtId="0" fontId="46" fillId="20" borderId="0" xfId="34" applyFont="1" applyFill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0" fontId="14" fillId="21" borderId="0" xfId="0" applyFont="1" applyFill="1" applyAlignment="1">
      <alignment horizontal="left" vertical="center" wrapText="1"/>
    </xf>
    <xf numFmtId="0" fontId="10" fillId="21" borderId="0" xfId="0" applyFont="1" applyFill="1" applyAlignment="1">
      <alignment horizontal="left" vertical="center" wrapText="1"/>
    </xf>
    <xf numFmtId="168" fontId="8" fillId="0" borderId="0" xfId="0" applyNumberFormat="1" applyFont="1" applyAlignment="1" applyProtection="1">
      <alignment horizontal="left" vertical="center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0" fontId="13" fillId="18" borderId="0" xfId="0" applyFont="1" applyFill="1" applyAlignment="1">
      <alignment horizontal="center" vertical="center"/>
    </xf>
    <xf numFmtId="0" fontId="12" fillId="21" borderId="0" xfId="34" applyFill="1" applyAlignment="1" applyProtection="1">
      <alignment horizontal="center" vertical="center" wrapText="1"/>
      <protection locked="0"/>
    </xf>
    <xf numFmtId="0" fontId="0" fillId="23" borderId="0" xfId="0" applyFill="1" applyAlignment="1">
      <alignment vertical="center"/>
    </xf>
    <xf numFmtId="0" fontId="45" fillId="20" borderId="0" xfId="0" applyFont="1" applyFill="1" applyAlignment="1">
      <alignment horizontal="center" vertical="center"/>
    </xf>
    <xf numFmtId="0" fontId="0" fillId="23" borderId="0" xfId="0" applyFill="1" applyAlignment="1">
      <alignment vertical="center" wrapText="1"/>
    </xf>
    <xf numFmtId="0" fontId="49" fillId="20" borderId="0" xfId="0" applyFont="1" applyFill="1" applyAlignment="1">
      <alignment horizontal="center" vertical="center"/>
    </xf>
    <xf numFmtId="0" fontId="10" fillId="23" borderId="0" xfId="0" applyFont="1" applyFill="1" applyAlignment="1">
      <alignment vertical="center" wrapText="1"/>
    </xf>
    <xf numFmtId="0" fontId="6" fillId="26" borderId="0" xfId="0" applyFont="1" applyFill="1" applyAlignment="1">
      <alignment horizontal="center" vertical="center"/>
    </xf>
    <xf numFmtId="14" fontId="14" fillId="17" borderId="14" xfId="0" applyNumberFormat="1" applyFont="1" applyFill="1" applyBorder="1" applyAlignment="1">
      <alignment horizontal="left" indent="1"/>
    </xf>
    <xf numFmtId="14" fontId="14" fillId="17" borderId="16" xfId="0" applyNumberFormat="1" applyFont="1" applyFill="1" applyBorder="1" applyAlignment="1">
      <alignment horizontal="left" indent="1"/>
    </xf>
    <xf numFmtId="14" fontId="14" fillId="17" borderId="19" xfId="0" applyNumberFormat="1" applyFont="1" applyFill="1" applyBorder="1" applyAlignment="1">
      <alignment horizontal="left" indent="1"/>
    </xf>
    <xf numFmtId="14" fontId="14" fillId="17" borderId="21" xfId="0" applyNumberFormat="1" applyFont="1" applyFill="1" applyBorder="1" applyAlignment="1">
      <alignment horizontal="left" indent="1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0141953D-4FA3-49B5-B184-53A57BD6CAB7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vatinvoicetemplatewithvatratecolumn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31604</xdr:colOff>
      <xdr:row>7</xdr:row>
      <xdr:rowOff>114300</xdr:rowOff>
    </xdr:from>
    <xdr:to>
      <xdr:col>14</xdr:col>
      <xdr:colOff>752474</xdr:colOff>
      <xdr:row>7</xdr:row>
      <xdr:rowOff>125784</xdr:rowOff>
    </xdr:to>
    <xdr:sp macro="" textlink="">
      <xdr:nvSpPr>
        <xdr:cNvPr id="1179" name="oknWidget_1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>
          <a:spLocks noChangeShapeType="1"/>
        </xdr:cNvSpPr>
      </xdr:nvSpPr>
      <xdr:spPr bwMode="auto">
        <a:xfrm>
          <a:off x="1298429" y="2343150"/>
          <a:ext cx="6159645" cy="11484"/>
        </a:xfrm>
        <a:prstGeom prst="line">
          <a:avLst/>
        </a:prstGeom>
        <a:noFill/>
        <a:ln w="76200" cmpd="tri">
          <a:solidFill>
            <a:schemeClr val="accent6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19050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2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23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285750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285750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542925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542925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66675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6101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66675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6101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419100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6197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419100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6197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485775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6103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495300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6198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352425</xdr:colOff>
      <xdr:row>8</xdr:row>
      <xdr:rowOff>28575</xdr:rowOff>
    </xdr:from>
    <xdr:ext cx="109537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419350" y="2314575"/>
          <a:ext cx="10953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9</xdr:col>
      <xdr:colOff>19050</xdr:colOff>
      <xdr:row>8</xdr:row>
      <xdr:rowOff>35137</xdr:rowOff>
    </xdr:from>
    <xdr:ext cx="96202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533775" y="2530687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7</xdr:col>
      <xdr:colOff>28575</xdr:colOff>
      <xdr:row>8</xdr:row>
      <xdr:rowOff>9525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095500" y="229552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12</xdr:col>
      <xdr:colOff>57150</xdr:colOff>
      <xdr:row>8</xdr:row>
      <xdr:rowOff>19050</xdr:rowOff>
    </xdr:from>
    <xdr:ext cx="295275" cy="24765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257800" y="230505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12</xdr:col>
      <xdr:colOff>619125</xdr:colOff>
      <xdr:row>8</xdr:row>
      <xdr:rowOff>28575</xdr:rowOff>
    </xdr:from>
    <xdr:ext cx="151447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819775" y="2314575"/>
          <a:ext cx="15144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514350</xdr:colOff>
      <xdr:row>17</xdr:row>
      <xdr:rowOff>57150</xdr:rowOff>
    </xdr:from>
    <xdr:ext cx="171450" cy="17145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333750" y="39052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11</xdr:col>
      <xdr:colOff>466725</xdr:colOff>
      <xdr:row>17</xdr:row>
      <xdr:rowOff>57150</xdr:rowOff>
    </xdr:from>
    <xdr:ext cx="171450" cy="17145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010150" y="39052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12</xdr:col>
      <xdr:colOff>771525</xdr:colOff>
      <xdr:row>17</xdr:row>
      <xdr:rowOff>57150</xdr:rowOff>
    </xdr:from>
    <xdr:ext cx="171450" cy="17145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972175" y="39052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21</xdr:row>
          <xdr:rowOff>19050</xdr:rowOff>
        </xdr:from>
        <xdr:to>
          <xdr:col>1</xdr:col>
          <xdr:colOff>523875</xdr:colOff>
          <xdr:row>22</xdr:row>
          <xdr:rowOff>0</xdr:rowOff>
        </xdr:to>
        <xdr:sp macro="" textlink="">
          <xdr:nvSpPr>
            <xdr:cNvPr id="1182" name="oknWidget_taxable1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22</xdr:row>
          <xdr:rowOff>9525</xdr:rowOff>
        </xdr:from>
        <xdr:to>
          <xdr:col>1</xdr:col>
          <xdr:colOff>523875</xdr:colOff>
          <xdr:row>22</xdr:row>
          <xdr:rowOff>219075</xdr:rowOff>
        </xdr:to>
        <xdr:sp macro="" textlink="">
          <xdr:nvSpPr>
            <xdr:cNvPr id="1183" name="oknWidget_taxable2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23</xdr:row>
          <xdr:rowOff>19050</xdr:rowOff>
        </xdr:from>
        <xdr:to>
          <xdr:col>1</xdr:col>
          <xdr:colOff>523875</xdr:colOff>
          <xdr:row>24</xdr:row>
          <xdr:rowOff>0</xdr:rowOff>
        </xdr:to>
        <xdr:sp macro="" textlink="">
          <xdr:nvSpPr>
            <xdr:cNvPr id="1184" name="oknWidget_taxable3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24</xdr:row>
          <xdr:rowOff>28575</xdr:rowOff>
        </xdr:from>
        <xdr:to>
          <xdr:col>1</xdr:col>
          <xdr:colOff>523875</xdr:colOff>
          <xdr:row>25</xdr:row>
          <xdr:rowOff>9525</xdr:rowOff>
        </xdr:to>
        <xdr:sp macro="" textlink="">
          <xdr:nvSpPr>
            <xdr:cNvPr id="1185" name="oknWidget_taxable4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25</xdr:row>
          <xdr:rowOff>9525</xdr:rowOff>
        </xdr:from>
        <xdr:to>
          <xdr:col>1</xdr:col>
          <xdr:colOff>523875</xdr:colOff>
          <xdr:row>25</xdr:row>
          <xdr:rowOff>219075</xdr:rowOff>
        </xdr:to>
        <xdr:sp macro="" textlink="">
          <xdr:nvSpPr>
            <xdr:cNvPr id="1186" name="oknWidget_taxable5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26</xdr:row>
          <xdr:rowOff>9525</xdr:rowOff>
        </xdr:from>
        <xdr:to>
          <xdr:col>1</xdr:col>
          <xdr:colOff>523875</xdr:colOff>
          <xdr:row>26</xdr:row>
          <xdr:rowOff>219075</xdr:rowOff>
        </xdr:to>
        <xdr:sp macro="" textlink="">
          <xdr:nvSpPr>
            <xdr:cNvPr id="1187" name="oknWidget_taxable6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27</xdr:row>
          <xdr:rowOff>19050</xdr:rowOff>
        </xdr:from>
        <xdr:to>
          <xdr:col>1</xdr:col>
          <xdr:colOff>523875</xdr:colOff>
          <xdr:row>28</xdr:row>
          <xdr:rowOff>0</xdr:rowOff>
        </xdr:to>
        <xdr:sp macro="" textlink="">
          <xdr:nvSpPr>
            <xdr:cNvPr id="1188" name="oknWidget_taxable7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28</xdr:row>
          <xdr:rowOff>9525</xdr:rowOff>
        </xdr:from>
        <xdr:to>
          <xdr:col>1</xdr:col>
          <xdr:colOff>523875</xdr:colOff>
          <xdr:row>28</xdr:row>
          <xdr:rowOff>219075</xdr:rowOff>
        </xdr:to>
        <xdr:sp macro="" textlink="">
          <xdr:nvSpPr>
            <xdr:cNvPr id="1189" name="oknWidget_taxable8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28</xdr:row>
          <xdr:rowOff>228600</xdr:rowOff>
        </xdr:from>
        <xdr:to>
          <xdr:col>1</xdr:col>
          <xdr:colOff>523875</xdr:colOff>
          <xdr:row>29</xdr:row>
          <xdr:rowOff>209550</xdr:rowOff>
        </xdr:to>
        <xdr:sp macro="" textlink="">
          <xdr:nvSpPr>
            <xdr:cNvPr id="1190" name="oknWidget_taxable9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29</xdr:row>
          <xdr:rowOff>238125</xdr:rowOff>
        </xdr:from>
        <xdr:to>
          <xdr:col>1</xdr:col>
          <xdr:colOff>523875</xdr:colOff>
          <xdr:row>30</xdr:row>
          <xdr:rowOff>209550</xdr:rowOff>
        </xdr:to>
        <xdr:sp macro="" textlink="">
          <xdr:nvSpPr>
            <xdr:cNvPr id="1191" name="oknWidget_taxable10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30</xdr:row>
          <xdr:rowOff>238125</xdr:rowOff>
        </xdr:from>
        <xdr:to>
          <xdr:col>1</xdr:col>
          <xdr:colOff>523875</xdr:colOff>
          <xdr:row>31</xdr:row>
          <xdr:rowOff>209550</xdr:rowOff>
        </xdr:to>
        <xdr:sp macro="" textlink="">
          <xdr:nvSpPr>
            <xdr:cNvPr id="1192" name="oknWidget_taxable11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314325</xdr:colOff>
          <xdr:row>32</xdr:row>
          <xdr:rowOff>0</xdr:rowOff>
        </xdr:from>
        <xdr:to>
          <xdr:col>1</xdr:col>
          <xdr:colOff>523875</xdr:colOff>
          <xdr:row>32</xdr:row>
          <xdr:rowOff>209550</xdr:rowOff>
        </xdr:to>
        <xdr:sp macro="" textlink="">
          <xdr:nvSpPr>
            <xdr:cNvPr id="1193" name="oknWidget_taxable12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9</xdr:col>
      <xdr:colOff>371475</xdr:colOff>
      <xdr:row>2</xdr:row>
      <xdr:rowOff>79375</xdr:rowOff>
    </xdr:from>
    <xdr:to>
      <xdr:col>12</xdr:col>
      <xdr:colOff>654050</xdr:colOff>
      <xdr:row>2</xdr:row>
      <xdr:rowOff>485775</xdr:rowOff>
    </xdr:to>
    <xdr:pic>
      <xdr:nvPicPr>
        <xdr:cNvPr id="24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0" y="850900"/>
          <a:ext cx="1968500" cy="406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64" name="oknWidget_2">
          <a:extLst>
            <a:ext uri="{FF2B5EF4-FFF2-40B4-BE49-F238E27FC236}">
              <a16:creationId xmlns:a16="http://schemas.microsoft.com/office/drawing/2014/main" id="{00000000-0008-0000-0100-000010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11</xdr:col>
      <xdr:colOff>1009650</xdr:colOff>
      <xdr:row>2</xdr:row>
      <xdr:rowOff>47625</xdr:rowOff>
    </xdr:from>
    <xdr:to>
      <xdr:col>14</xdr:col>
      <xdr:colOff>0</xdr:colOff>
      <xdr:row>3</xdr:row>
      <xdr:rowOff>9525</xdr:rowOff>
    </xdr:to>
    <xdr:sp macro="" textlink="">
      <xdr:nvSpPr>
        <xdr:cNvPr id="2057" name="oknWidget_1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4733925" y="723900"/>
          <a:ext cx="185737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50292" rIns="45720" bIns="0" anchor="t" upright="1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085" name="oknWidget_2">
          <a:extLst>
            <a:ext uri="{FF2B5EF4-FFF2-40B4-BE49-F238E27FC236}">
              <a16:creationId xmlns:a16="http://schemas.microsoft.com/office/drawing/2014/main" id="{00000000-0008-0000-0200-00000D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142875</xdr:colOff>
      <xdr:row>2</xdr:row>
      <xdr:rowOff>66675</xdr:rowOff>
    </xdr:from>
    <xdr:to>
      <xdr:col>17</xdr:col>
      <xdr:colOff>123825</xdr:colOff>
      <xdr:row>2</xdr:row>
      <xdr:rowOff>390525</xdr:rowOff>
    </xdr:to>
    <xdr:sp macro="" textlink="">
      <xdr:nvSpPr>
        <xdr:cNvPr id="3079" name="oknWidget_1">
          <a:extLst>
            <a:ext uri="{FF2B5EF4-FFF2-40B4-BE49-F238E27FC236}">
              <a16:creationId xmlns:a16="http://schemas.microsoft.com/office/drawing/2014/main" id="{00000000-0008-0000-0200-0000070C0000}"/>
            </a:ext>
          </a:extLst>
        </xdr:cNvPr>
        <xdr:cNvSpPr txBox="1">
          <a:spLocks noChangeArrowheads="1"/>
        </xdr:cNvSpPr>
      </xdr:nvSpPr>
      <xdr:spPr bwMode="auto">
        <a:xfrm>
          <a:off x="4238625" y="752475"/>
          <a:ext cx="233362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50292" rIns="45720" bIns="0" anchor="t" upright="1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9</xdr:col>
      <xdr:colOff>47625</xdr:colOff>
      <xdr:row>6</xdr:row>
      <xdr:rowOff>66675</xdr:rowOff>
    </xdr:to>
    <xdr:sp macro="" textlink="">
      <xdr:nvSpPr>
        <xdr:cNvPr id="4109" name="oknWidget_2">
          <a:extLst>
            <a:ext uri="{FF2B5EF4-FFF2-40B4-BE49-F238E27FC236}">
              <a16:creationId xmlns:a16="http://schemas.microsoft.com/office/drawing/2014/main" id="{00000000-0008-0000-0300-00000D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486525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5</xdr:col>
      <xdr:colOff>390525</xdr:colOff>
      <xdr:row>2</xdr:row>
      <xdr:rowOff>38100</xdr:rowOff>
    </xdr:from>
    <xdr:to>
      <xdr:col>9</xdr:col>
      <xdr:colOff>57150</xdr:colOff>
      <xdr:row>2</xdr:row>
      <xdr:rowOff>352425</xdr:rowOff>
    </xdr:to>
    <xdr:sp macro="" textlink="">
      <xdr:nvSpPr>
        <xdr:cNvPr id="4103" name="oknWidget_1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4152900" y="733425"/>
          <a:ext cx="2428875" cy="314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50292" rIns="45720" bIns="0" anchor="t" upright="1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0252" name="oknWidget_2">
          <a:extLst>
            <a:ext uri="{FF2B5EF4-FFF2-40B4-BE49-F238E27FC236}">
              <a16:creationId xmlns:a16="http://schemas.microsoft.com/office/drawing/2014/main" id="{00000000-0008-0000-0400-00000C28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9525</xdr:colOff>
      <xdr:row>2</xdr:row>
      <xdr:rowOff>104775</xdr:rowOff>
    </xdr:from>
    <xdr:to>
      <xdr:col>8</xdr:col>
      <xdr:colOff>0</xdr:colOff>
      <xdr:row>3</xdr:row>
      <xdr:rowOff>142875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400-000002280000}"/>
            </a:ext>
          </a:extLst>
        </xdr:cNvPr>
        <xdr:cNvSpPr txBox="1">
          <a:spLocks noChangeArrowheads="1"/>
        </xdr:cNvSpPr>
      </xdr:nvSpPr>
      <xdr:spPr bwMode="auto">
        <a:xfrm>
          <a:off x="3657600" y="790575"/>
          <a:ext cx="2724150" cy="4572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19050</xdr:colOff>
      <xdr:row>6</xdr:row>
      <xdr:rowOff>114300</xdr:rowOff>
    </xdr:to>
    <xdr:sp macro="" textlink="">
      <xdr:nvSpPr>
        <xdr:cNvPr id="6157" name="oknWidget_2">
          <a:extLst>
            <a:ext uri="{FF2B5EF4-FFF2-40B4-BE49-F238E27FC236}">
              <a16:creationId xmlns:a16="http://schemas.microsoft.com/office/drawing/2014/main" id="{00000000-0008-0000-0500-00000D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114300</xdr:colOff>
      <xdr:row>2</xdr:row>
      <xdr:rowOff>57150</xdr:rowOff>
    </xdr:from>
    <xdr:to>
      <xdr:col>12</xdr:col>
      <xdr:colOff>790575</xdr:colOff>
      <xdr:row>3</xdr:row>
      <xdr:rowOff>57150</xdr:rowOff>
    </xdr:to>
    <xdr:sp macro="" textlink="">
      <xdr:nvSpPr>
        <xdr:cNvPr id="6151" name="oknWidget_1">
          <a:extLst>
            <a:ext uri="{FF2B5EF4-FFF2-40B4-BE49-F238E27FC236}">
              <a16:creationId xmlns:a16="http://schemas.microsoft.com/office/drawing/2014/main" id="{00000000-0008-0000-0500-000007180000}"/>
            </a:ext>
          </a:extLst>
        </xdr:cNvPr>
        <xdr:cNvSpPr txBox="1">
          <a:spLocks noChangeArrowheads="1"/>
        </xdr:cNvSpPr>
      </xdr:nvSpPr>
      <xdr:spPr bwMode="auto">
        <a:xfrm>
          <a:off x="3790950" y="742950"/>
          <a:ext cx="2276475" cy="4191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50292" rIns="45720" bIns="0" anchor="t" upright="1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180975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371475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9525</xdr:colOff>
      <xdr:row>6</xdr:row>
      <xdr:rowOff>114300</xdr:rowOff>
    </xdr:to>
    <xdr:sp macro="" textlink="">
      <xdr:nvSpPr>
        <xdr:cNvPr id="9228" name="oknWidget_PaymentReport2">
          <a:extLst>
            <a:ext uri="{FF2B5EF4-FFF2-40B4-BE49-F238E27FC236}">
              <a16:creationId xmlns:a16="http://schemas.microsoft.com/office/drawing/2014/main" id="{00000000-0008-0000-0600-00000C2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352425</xdr:colOff>
      <xdr:row>2</xdr:row>
      <xdr:rowOff>57150</xdr:rowOff>
    </xdr:from>
    <xdr:to>
      <xdr:col>8</xdr:col>
      <xdr:colOff>923925</xdr:colOff>
      <xdr:row>3</xdr:row>
      <xdr:rowOff>66675</xdr:rowOff>
    </xdr:to>
    <xdr:sp macro="" textlink="">
      <xdr:nvSpPr>
        <xdr:cNvPr id="9222" name="oknWidget_PaymentReport">
          <a:extLst>
            <a:ext uri="{FF2B5EF4-FFF2-40B4-BE49-F238E27FC236}">
              <a16:creationId xmlns:a16="http://schemas.microsoft.com/office/drawing/2014/main" id="{00000000-0008-0000-0600-000006240000}"/>
            </a:ext>
          </a:extLst>
        </xdr:cNvPr>
        <xdr:cNvSpPr txBox="1">
          <a:spLocks noChangeArrowheads="1"/>
        </xdr:cNvSpPr>
      </xdr:nvSpPr>
      <xdr:spPr bwMode="auto">
        <a:xfrm>
          <a:off x="3933825" y="742950"/>
          <a:ext cx="2133600" cy="428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50292" rIns="45720" bIns="0" anchor="t" upright="1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790575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466725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0" tIns="64008" rIns="54864" bIns="0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0" tIns="64008" rIns="54864" bIns="0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vatinvoicetemplatewithvatratecolumn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vatinvoicetemplatewithvatratecolumn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vatinvoicetemplatewithvatratecolumn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vatinvoicetemplatewithvatratecolumn.html" TargetMode="External"/><Relationship Id="rId6" Type="http://schemas.openxmlformats.org/officeDocument/2006/relationships/hyperlink" Target="http://www.invoicingtemplate.com/vatinvoicetemplatewithvatratecolumn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vatinvoicetemplatewithvatratecolumn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vatinvoicetemplatewithvatratecolumn.html" TargetMode="External"/><Relationship Id="rId9" Type="http://schemas.openxmlformats.org/officeDocument/2006/relationships/hyperlink" Target="http://www.invoicingtemplate.com/vatinvoicetemplatewithvatratecolumn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vatinvoicetemplatewithvatratecolumn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V950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0" sqref="H10"/>
    </sheetView>
  </sheetViews>
  <sheetFormatPr defaultRowHeight="12.75" x14ac:dyDescent="0.2"/>
  <cols>
    <col min="1" max="1" width="9.28515625" style="108" customWidth="1"/>
    <col min="2" max="2" width="9.7109375" style="108" customWidth="1"/>
    <col min="3" max="3" width="10.28515625" style="19" hidden="1" customWidth="1"/>
    <col min="4" max="4" width="16" style="19" hidden="1" customWidth="1"/>
    <col min="5" max="5" width="0.5703125" customWidth="1"/>
    <col min="6" max="6" width="10.7109375" customWidth="1"/>
    <col min="7" max="7" width="0.7109375" customWidth="1"/>
    <col min="8" max="8" width="11.28515625" customWidth="1"/>
    <col min="9" max="9" width="10.42578125" customWidth="1"/>
    <col min="10" max="10" width="14.5703125" customWidth="1"/>
    <col min="11" max="11" width="0.85546875" customWidth="1"/>
    <col min="12" max="12" width="9.85546875" customWidth="1"/>
    <col min="13" max="13" width="13.85546875" customWidth="1"/>
    <col min="14" max="14" width="8.7109375" customWidth="1"/>
    <col min="15" max="15" width="11.7109375" customWidth="1"/>
    <col min="16" max="16" width="0.85546875" customWidth="1"/>
    <col min="17" max="17" width="11.7109375" customWidth="1"/>
    <col min="18" max="18" width="10.42578125" customWidth="1"/>
    <col min="19" max="19" width="10.5703125" customWidth="1"/>
    <col min="20" max="20" width="11.140625" customWidth="1"/>
    <col min="21" max="21" width="15" customWidth="1"/>
    <col min="23" max="23" width="12.28515625" customWidth="1"/>
  </cols>
  <sheetData>
    <row r="1" spans="1:984" s="125" customFormat="1" ht="57" customHeight="1" x14ac:dyDescent="0.2">
      <c r="A1" s="123"/>
      <c r="B1" s="123"/>
      <c r="C1" s="124"/>
      <c r="D1" s="124"/>
      <c r="Q1" s="179"/>
      <c r="R1" s="180"/>
      <c r="S1" s="180"/>
      <c r="AHY1" s="126" t="s">
        <v>139</v>
      </c>
      <c r="AIT1" s="126" t="s">
        <v>139</v>
      </c>
      <c r="AJR1" s="126" t="s">
        <v>148</v>
      </c>
      <c r="AKV1" s="126" t="s">
        <v>139</v>
      </c>
    </row>
    <row r="2" spans="1:984" ht="3.75" customHeight="1" x14ac:dyDescent="0.2">
      <c r="Q2" s="184" t="s">
        <v>140</v>
      </c>
      <c r="R2" s="184"/>
      <c r="S2" s="184"/>
      <c r="T2" s="184"/>
      <c r="U2" s="184"/>
    </row>
    <row r="3" spans="1:984" ht="42.75" x14ac:dyDescent="0.8">
      <c r="A3" s="170" t="s">
        <v>36</v>
      </c>
      <c r="B3" s="170"/>
      <c r="F3" s="77" t="s">
        <v>105</v>
      </c>
      <c r="I3" s="1"/>
      <c r="O3" s="127" t="s">
        <v>19</v>
      </c>
      <c r="P3" s="8"/>
      <c r="Q3" s="184"/>
      <c r="R3" s="184"/>
      <c r="S3" s="184"/>
      <c r="T3" s="184"/>
      <c r="U3" s="184"/>
    </row>
    <row r="4" spans="1:984" ht="18" customHeight="1" x14ac:dyDescent="0.2">
      <c r="A4" s="171" t="s">
        <v>126</v>
      </c>
      <c r="B4" s="171"/>
      <c r="F4" t="s">
        <v>106</v>
      </c>
      <c r="Q4" s="111">
        <v>1</v>
      </c>
      <c r="R4" s="185" t="s">
        <v>141</v>
      </c>
      <c r="S4" s="185"/>
      <c r="T4" s="185"/>
      <c r="U4" s="185"/>
    </row>
    <row r="5" spans="1:984" ht="18" customHeight="1" x14ac:dyDescent="0.2">
      <c r="A5" s="170" t="s">
        <v>37</v>
      </c>
      <c r="B5" s="170"/>
      <c r="F5" t="s">
        <v>107</v>
      </c>
      <c r="M5" s="64" t="s">
        <v>0</v>
      </c>
      <c r="N5" s="181"/>
      <c r="O5" s="181"/>
      <c r="P5" s="9"/>
      <c r="Q5" s="186">
        <v>2</v>
      </c>
      <c r="R5" s="187" t="s">
        <v>142</v>
      </c>
      <c r="S5" s="187"/>
      <c r="T5" s="187"/>
      <c r="U5" s="187"/>
    </row>
    <row r="6" spans="1:984" ht="18" customHeight="1" x14ac:dyDescent="0.2">
      <c r="A6" s="171" t="s">
        <v>125</v>
      </c>
      <c r="B6" s="171"/>
      <c r="F6" t="s">
        <v>108</v>
      </c>
      <c r="M6" s="64" t="s">
        <v>73</v>
      </c>
      <c r="N6" s="182" t="s">
        <v>76</v>
      </c>
      <c r="O6" s="182"/>
      <c r="P6" s="2"/>
      <c r="Q6" s="186"/>
      <c r="R6" s="187"/>
      <c r="S6" s="187"/>
      <c r="T6" s="187"/>
      <c r="U6" s="187"/>
    </row>
    <row r="7" spans="1:984" ht="18" customHeight="1" x14ac:dyDescent="0.2">
      <c r="A7" s="109"/>
      <c r="B7" s="109"/>
      <c r="F7" t="s">
        <v>123</v>
      </c>
      <c r="M7" s="62"/>
      <c r="N7" s="62"/>
      <c r="O7" s="63"/>
      <c r="P7" s="2"/>
      <c r="Q7" s="186">
        <v>3</v>
      </c>
      <c r="R7" s="187" t="s">
        <v>143</v>
      </c>
      <c r="S7" s="187"/>
      <c r="T7" s="187"/>
      <c r="U7" s="187"/>
    </row>
    <row r="8" spans="1:984" ht="21" customHeight="1" x14ac:dyDescent="0.2">
      <c r="M8" s="7"/>
      <c r="N8" s="7"/>
      <c r="O8" s="2"/>
      <c r="P8" s="2"/>
      <c r="Q8" s="186"/>
      <c r="R8" s="187"/>
      <c r="S8" s="187"/>
      <c r="T8" s="187"/>
      <c r="U8" s="187"/>
    </row>
    <row r="9" spans="1:984" ht="21.75" customHeight="1" x14ac:dyDescent="0.2">
      <c r="A9" s="173"/>
      <c r="B9" s="173"/>
      <c r="C9" s="19" t="s">
        <v>15</v>
      </c>
      <c r="F9" s="37" t="s">
        <v>86</v>
      </c>
      <c r="L9" s="6" t="s">
        <v>85</v>
      </c>
      <c r="Q9" s="188">
        <v>4</v>
      </c>
      <c r="R9" s="189" t="s">
        <v>144</v>
      </c>
      <c r="S9" s="189"/>
      <c r="T9" s="189"/>
      <c r="U9" s="189"/>
    </row>
    <row r="10" spans="1:984" ht="18" customHeight="1" x14ac:dyDescent="0.2">
      <c r="A10" s="173"/>
      <c r="B10" s="173"/>
      <c r="C10" s="19">
        <v>2</v>
      </c>
      <c r="D10" s="20"/>
      <c r="F10" s="16"/>
      <c r="G10" s="65" t="s">
        <v>87</v>
      </c>
      <c r="H10" s="76" t="s">
        <v>76</v>
      </c>
      <c r="I10" s="45"/>
      <c r="J10" s="45"/>
      <c r="K10" s="16"/>
      <c r="L10" s="21" t="s">
        <v>88</v>
      </c>
      <c r="M10" s="172" t="s">
        <v>76</v>
      </c>
      <c r="N10" s="172"/>
      <c r="O10" s="172"/>
      <c r="Q10" s="188"/>
      <c r="R10" s="189"/>
      <c r="S10" s="189"/>
      <c r="T10" s="189"/>
      <c r="U10" s="189"/>
    </row>
    <row r="11" spans="1:984" ht="18" customHeight="1" x14ac:dyDescent="0.2">
      <c r="A11" s="173"/>
      <c r="B11" s="173"/>
      <c r="C11" s="19">
        <v>0</v>
      </c>
      <c r="D11" s="20"/>
      <c r="F11" s="16"/>
      <c r="G11" s="65" t="s">
        <v>88</v>
      </c>
      <c r="H11" s="172"/>
      <c r="I11" s="172"/>
      <c r="J11" s="172"/>
      <c r="K11" s="16"/>
      <c r="L11" s="21" t="s">
        <v>89</v>
      </c>
      <c r="M11" s="172" t="s">
        <v>76</v>
      </c>
      <c r="N11" s="172"/>
      <c r="O11" s="172"/>
      <c r="Q11" s="188">
        <v>5</v>
      </c>
      <c r="R11" s="189" t="s">
        <v>145</v>
      </c>
      <c r="S11" s="189"/>
      <c r="T11" s="189"/>
      <c r="U11" s="189"/>
    </row>
    <row r="12" spans="1:984" ht="18" customHeight="1" x14ac:dyDescent="0.2">
      <c r="A12" s="173"/>
      <c r="B12" s="173"/>
      <c r="C12" s="19">
        <v>0</v>
      </c>
      <c r="D12" s="20"/>
      <c r="F12" s="16"/>
      <c r="G12" s="65" t="s">
        <v>89</v>
      </c>
      <c r="H12" s="172"/>
      <c r="I12" s="172"/>
      <c r="J12" s="172"/>
      <c r="K12" s="16"/>
      <c r="L12" s="21" t="s">
        <v>90</v>
      </c>
      <c r="M12" s="172" t="s">
        <v>76</v>
      </c>
      <c r="N12" s="172"/>
      <c r="O12" s="172"/>
      <c r="Q12" s="188"/>
      <c r="R12" s="189"/>
      <c r="S12" s="189"/>
      <c r="T12" s="189"/>
      <c r="U12" s="189"/>
    </row>
    <row r="13" spans="1:984" ht="18" customHeight="1" x14ac:dyDescent="0.2">
      <c r="A13" s="173"/>
      <c r="B13" s="173"/>
      <c r="C13" s="19">
        <v>0.06</v>
      </c>
      <c r="D13" s="20"/>
      <c r="F13" s="16"/>
      <c r="G13" s="65" t="s">
        <v>90</v>
      </c>
      <c r="H13" s="172"/>
      <c r="I13" s="172"/>
      <c r="J13" s="172"/>
      <c r="K13" s="16"/>
      <c r="L13" s="21" t="s">
        <v>91</v>
      </c>
      <c r="M13" s="172" t="s">
        <v>76</v>
      </c>
      <c r="N13" s="172"/>
      <c r="O13" s="172"/>
      <c r="Q13" s="188"/>
      <c r="R13" s="189"/>
      <c r="S13" s="189"/>
      <c r="T13" s="189"/>
      <c r="U13" s="189"/>
    </row>
    <row r="14" spans="1:984" ht="18" customHeight="1" x14ac:dyDescent="0.2">
      <c r="A14" s="174"/>
      <c r="B14" s="175"/>
      <c r="C14" s="19">
        <v>0.19</v>
      </c>
      <c r="D14" s="20"/>
      <c r="F14" s="16"/>
      <c r="G14" s="65" t="s">
        <v>91</v>
      </c>
      <c r="H14" s="172" t="s">
        <v>76</v>
      </c>
      <c r="I14" s="172"/>
      <c r="J14" s="172"/>
      <c r="K14" s="16"/>
      <c r="L14" s="21" t="s">
        <v>93</v>
      </c>
      <c r="M14" s="172" t="s">
        <v>76</v>
      </c>
      <c r="N14" s="172"/>
      <c r="O14" s="172"/>
      <c r="Q14" s="186">
        <v>6</v>
      </c>
      <c r="R14" s="189" t="s">
        <v>146</v>
      </c>
      <c r="S14" s="189"/>
      <c r="T14" s="189"/>
      <c r="U14" s="189"/>
    </row>
    <row r="15" spans="1:984" ht="18" customHeight="1" x14ac:dyDescent="0.2">
      <c r="A15" s="174"/>
      <c r="B15" s="175"/>
      <c r="F15" s="16"/>
      <c r="G15" s="65" t="s">
        <v>92</v>
      </c>
      <c r="H15" s="172" t="s">
        <v>76</v>
      </c>
      <c r="I15" s="172"/>
      <c r="J15" s="172"/>
      <c r="K15" s="16"/>
      <c r="Q15" s="186"/>
      <c r="R15" s="189"/>
      <c r="S15" s="189"/>
      <c r="T15" s="189"/>
      <c r="U15" s="189"/>
    </row>
    <row r="16" spans="1:984" ht="18" customHeight="1" x14ac:dyDescent="0.2">
      <c r="A16" s="174"/>
      <c r="B16" s="174"/>
      <c r="F16" s="16"/>
      <c r="G16" s="65" t="s">
        <v>94</v>
      </c>
      <c r="H16" s="172" t="s">
        <v>76</v>
      </c>
      <c r="I16" s="172"/>
      <c r="J16" s="172"/>
      <c r="K16" s="16"/>
      <c r="L16" s="16"/>
      <c r="M16" s="66"/>
      <c r="N16" s="66"/>
      <c r="O16" s="66"/>
      <c r="Q16" s="186"/>
      <c r="R16" s="189"/>
      <c r="S16" s="189"/>
      <c r="T16" s="189"/>
      <c r="U16" s="189"/>
    </row>
    <row r="17" spans="1:21" ht="6.75" customHeight="1" x14ac:dyDescent="0.2">
      <c r="A17" s="176"/>
      <c r="B17" s="176"/>
      <c r="Q17" s="186"/>
      <c r="R17" s="189"/>
      <c r="S17" s="189"/>
      <c r="T17" s="189"/>
      <c r="U17" s="189"/>
    </row>
    <row r="18" spans="1:21" s="3" customFormat="1" ht="20.100000000000001" customHeight="1" x14ac:dyDescent="0.2">
      <c r="A18" s="176"/>
      <c r="B18" s="176"/>
      <c r="C18" s="17"/>
      <c r="D18" s="17"/>
      <c r="F18" s="156" t="s">
        <v>95</v>
      </c>
      <c r="G18" s="157"/>
      <c r="H18" s="156" t="s">
        <v>96</v>
      </c>
      <c r="I18" s="157"/>
      <c r="J18" s="128" t="s">
        <v>97</v>
      </c>
      <c r="K18" s="156" t="s">
        <v>98</v>
      </c>
      <c r="L18" s="157"/>
      <c r="M18" s="129" t="s">
        <v>7</v>
      </c>
      <c r="N18" s="156" t="s">
        <v>6</v>
      </c>
      <c r="O18" s="157"/>
      <c r="P18" s="10"/>
    </row>
    <row r="19" spans="1:21" s="3" customFormat="1" ht="20.100000000000001" customHeight="1" x14ac:dyDescent="0.2">
      <c r="A19" s="110"/>
      <c r="B19" s="110"/>
      <c r="C19" s="17"/>
      <c r="D19" s="17"/>
      <c r="F19" s="177"/>
      <c r="G19" s="178"/>
      <c r="H19" s="177"/>
      <c r="I19" s="178"/>
      <c r="J19" s="67"/>
      <c r="K19" s="161"/>
      <c r="L19" s="162"/>
      <c r="M19" s="68"/>
      <c r="N19" s="161"/>
      <c r="O19" s="162"/>
      <c r="P19" s="11"/>
      <c r="Q19" s="190" t="s">
        <v>84</v>
      </c>
      <c r="R19" s="190"/>
      <c r="S19" s="190"/>
      <c r="T19" s="190"/>
      <c r="U19" s="190"/>
    </row>
    <row r="20" spans="1:21" ht="9" customHeight="1" x14ac:dyDescent="0.2">
      <c r="Q20" s="190"/>
      <c r="R20" s="190"/>
      <c r="S20" s="190"/>
      <c r="T20" s="190"/>
      <c r="U20" s="190"/>
    </row>
    <row r="21" spans="1:21" s="3" customFormat="1" ht="20.100000000000001" customHeight="1" x14ac:dyDescent="0.2">
      <c r="A21" s="111" t="s">
        <v>122</v>
      </c>
      <c r="B21" s="112" t="s">
        <v>38</v>
      </c>
      <c r="C21" s="17" t="s">
        <v>12</v>
      </c>
      <c r="D21" s="17" t="s">
        <v>39</v>
      </c>
      <c r="F21" s="156" t="s">
        <v>8</v>
      </c>
      <c r="G21" s="157"/>
      <c r="H21" s="156" t="s">
        <v>9</v>
      </c>
      <c r="I21" s="163"/>
      <c r="J21" s="163"/>
      <c r="K21" s="157"/>
      <c r="L21" s="130" t="s">
        <v>124</v>
      </c>
      <c r="M21" s="130" t="s">
        <v>3</v>
      </c>
      <c r="N21" s="130" t="s">
        <v>4</v>
      </c>
      <c r="O21" s="130" t="s">
        <v>2</v>
      </c>
      <c r="P21" s="10"/>
      <c r="Q21" s="114" t="s">
        <v>104</v>
      </c>
      <c r="R21" s="114" t="s">
        <v>83</v>
      </c>
      <c r="S21" s="114" t="s">
        <v>99</v>
      </c>
    </row>
    <row r="22" spans="1:21" s="3" customFormat="1" ht="18" customHeight="1" x14ac:dyDescent="0.2">
      <c r="A22" s="111">
        <v>1</v>
      </c>
      <c r="B22" s="110"/>
      <c r="C22" s="18">
        <v>0</v>
      </c>
      <c r="D22" s="18">
        <v>0</v>
      </c>
      <c r="F22" s="69"/>
      <c r="G22" s="70"/>
      <c r="H22" s="164"/>
      <c r="I22" s="165"/>
      <c r="J22" s="165"/>
      <c r="K22" s="166"/>
      <c r="L22" s="94">
        <f>IF(oknTaxCategory_1="",0,VLOOKUP(oknTaxCategory_1,oknVatTable,2,FALSE))</f>
        <v>0</v>
      </c>
      <c r="M22" s="71">
        <v>0</v>
      </c>
      <c r="N22" s="90">
        <v>0</v>
      </c>
      <c r="O22" s="92">
        <f>ROUND(oknQuantity_1*oknPrice_1,2)</f>
        <v>0</v>
      </c>
      <c r="P22" s="12"/>
      <c r="Q22" s="119"/>
      <c r="R22" s="117"/>
      <c r="S22" s="121">
        <f>IF(oknVATID="",ROUND(oknLineTotal_1*oknAppliedTaxRate_1*oknTaxable_1,2),0)</f>
        <v>0</v>
      </c>
    </row>
    <row r="23" spans="1:21" s="3" customFormat="1" ht="18" customHeight="1" x14ac:dyDescent="0.2">
      <c r="A23" s="111">
        <v>2</v>
      </c>
      <c r="B23" s="110"/>
      <c r="C23" s="18">
        <v>0</v>
      </c>
      <c r="D23" s="18">
        <v>0</v>
      </c>
      <c r="F23" s="137"/>
      <c r="G23" s="143"/>
      <c r="H23" s="158"/>
      <c r="I23" s="159"/>
      <c r="J23" s="159"/>
      <c r="K23" s="160"/>
      <c r="L23" s="139">
        <f>IF(oknTaxCategory_2="",0,VLOOKUP(oknTaxCategory_2,oknVatTable,2,FALSE))</f>
        <v>0</v>
      </c>
      <c r="M23" s="140">
        <v>0</v>
      </c>
      <c r="N23" s="141">
        <v>0</v>
      </c>
      <c r="O23" s="142">
        <f>ROUND(oknQuantity_2*oknPrice_2,2)</f>
        <v>0</v>
      </c>
      <c r="P23" s="13"/>
      <c r="Q23" s="119"/>
      <c r="R23" s="117"/>
      <c r="S23" s="121">
        <f>IF(oknVATID="",ROUND(oknLineTotal_2*oknAppliedTaxRate_2*oknTaxable_2,2),0)</f>
        <v>0</v>
      </c>
    </row>
    <row r="24" spans="1:21" s="3" customFormat="1" ht="18" customHeight="1" x14ac:dyDescent="0.2">
      <c r="A24" s="111">
        <v>3</v>
      </c>
      <c r="B24" s="110"/>
      <c r="C24" s="18">
        <v>0</v>
      </c>
      <c r="D24" s="18">
        <v>0</v>
      </c>
      <c r="F24" s="72"/>
      <c r="G24" s="73"/>
      <c r="H24" s="164"/>
      <c r="I24" s="165"/>
      <c r="J24" s="165"/>
      <c r="K24" s="166"/>
      <c r="L24" s="95">
        <f>IF(oknTaxCategory_3="",0,VLOOKUP(oknTaxCategory_3,oknVatTable,2,FALSE))</f>
        <v>0</v>
      </c>
      <c r="M24" s="74">
        <v>0</v>
      </c>
      <c r="N24" s="91">
        <v>0</v>
      </c>
      <c r="O24" s="93">
        <f>ROUND(oknQuantity_3*oknPrice_3,2)</f>
        <v>0</v>
      </c>
      <c r="P24" s="13"/>
      <c r="Q24" s="119"/>
      <c r="R24" s="117"/>
      <c r="S24" s="121">
        <f>IF(oknVATID="",ROUND(oknLineTotal_3*oknAppliedTaxRate_3*oknTaxable_3,2),0)</f>
        <v>0</v>
      </c>
    </row>
    <row r="25" spans="1:21" s="3" customFormat="1" ht="18" customHeight="1" x14ac:dyDescent="0.2">
      <c r="A25" s="111">
        <v>4</v>
      </c>
      <c r="B25" s="110"/>
      <c r="C25" s="18">
        <v>0</v>
      </c>
      <c r="D25" s="18">
        <v>0</v>
      </c>
      <c r="F25" s="137"/>
      <c r="G25" s="143"/>
      <c r="H25" s="158"/>
      <c r="I25" s="159"/>
      <c r="J25" s="159"/>
      <c r="K25" s="160"/>
      <c r="L25" s="139">
        <f>IF(oknTaxCategory_4="",0,VLOOKUP(oknTaxCategory_4,oknVatTable,2,FALSE))</f>
        <v>0</v>
      </c>
      <c r="M25" s="140">
        <v>0</v>
      </c>
      <c r="N25" s="141">
        <v>0</v>
      </c>
      <c r="O25" s="142">
        <f>ROUND(oknQuantity_4*oknPrice_4,2)</f>
        <v>0</v>
      </c>
      <c r="P25" s="13"/>
      <c r="Q25" s="119"/>
      <c r="R25" s="117"/>
      <c r="S25" s="121">
        <f>IF(oknVATID="",ROUND(oknLineTotal_4*oknAppliedTaxRate_4*oknTaxable_4,2),0)</f>
        <v>0</v>
      </c>
    </row>
    <row r="26" spans="1:21" s="3" customFormat="1" ht="18" customHeight="1" x14ac:dyDescent="0.2">
      <c r="A26" s="111">
        <v>5</v>
      </c>
      <c r="B26" s="110"/>
      <c r="C26" s="18">
        <v>0</v>
      </c>
      <c r="D26" s="18">
        <v>0</v>
      </c>
      <c r="F26" s="72"/>
      <c r="G26" s="73"/>
      <c r="H26" s="164"/>
      <c r="I26" s="165"/>
      <c r="J26" s="165"/>
      <c r="K26" s="166"/>
      <c r="L26" s="95">
        <f>IF(oknTaxCategory_5="",0,VLOOKUP(oknTaxCategory_5,oknVatTable,2,FALSE))</f>
        <v>0</v>
      </c>
      <c r="M26" s="74">
        <v>0</v>
      </c>
      <c r="N26" s="91">
        <v>0</v>
      </c>
      <c r="O26" s="93">
        <f>ROUND(oknQuantity_5*oknPrice_5,2)</f>
        <v>0</v>
      </c>
      <c r="P26" s="13"/>
      <c r="Q26" s="119"/>
      <c r="R26" s="117"/>
      <c r="S26" s="121">
        <f>IF(oknVATID="",ROUND(oknLineTotal_5*oknAppliedTaxRate_5*oknTaxable_5,2),0)</f>
        <v>0</v>
      </c>
    </row>
    <row r="27" spans="1:21" s="3" customFormat="1" ht="18" customHeight="1" x14ac:dyDescent="0.2">
      <c r="A27" s="111">
        <v>6</v>
      </c>
      <c r="B27" s="110"/>
      <c r="C27" s="18">
        <v>0</v>
      </c>
      <c r="D27" s="18">
        <v>0</v>
      </c>
      <c r="F27" s="137"/>
      <c r="G27" s="143"/>
      <c r="H27" s="158"/>
      <c r="I27" s="159"/>
      <c r="J27" s="159"/>
      <c r="K27" s="160"/>
      <c r="L27" s="139">
        <f>IF(oknTaxCategory_6="",0,VLOOKUP(oknTaxCategory_6,oknVatTable,2,FALSE))</f>
        <v>0</v>
      </c>
      <c r="M27" s="140">
        <v>0</v>
      </c>
      <c r="N27" s="141">
        <v>0</v>
      </c>
      <c r="O27" s="142">
        <f>ROUND(oknQuantity_6*oknPrice_6,2)</f>
        <v>0</v>
      </c>
      <c r="P27" s="13"/>
      <c r="Q27" s="119"/>
      <c r="R27" s="117"/>
      <c r="S27" s="121">
        <f>IF(oknVATID="",ROUND(oknLineTotal_6*oknAppliedTaxRate_6*oknTaxable_6,2),0)</f>
        <v>0</v>
      </c>
    </row>
    <row r="28" spans="1:21" s="3" customFormat="1" ht="18" customHeight="1" x14ac:dyDescent="0.2">
      <c r="A28" s="111">
        <v>7</v>
      </c>
      <c r="B28" s="110"/>
      <c r="C28" s="18">
        <v>0</v>
      </c>
      <c r="D28" s="18">
        <v>0</v>
      </c>
      <c r="F28" s="72"/>
      <c r="G28" s="73"/>
      <c r="H28" s="164"/>
      <c r="I28" s="165"/>
      <c r="J28" s="165"/>
      <c r="K28" s="166"/>
      <c r="L28" s="95">
        <f>IF(oknTaxCategory_7="",0,VLOOKUP(oknTaxCategory_7,oknVatTable,2,FALSE))</f>
        <v>0</v>
      </c>
      <c r="M28" s="74">
        <v>0</v>
      </c>
      <c r="N28" s="91">
        <v>0</v>
      </c>
      <c r="O28" s="93">
        <f>ROUND(oknQuantity_7*oknPrice_7,2)</f>
        <v>0</v>
      </c>
      <c r="P28" s="13"/>
      <c r="Q28" s="119"/>
      <c r="R28" s="117"/>
      <c r="S28" s="121">
        <f>IF(oknVATID="",ROUND(oknLineTotal_7*oknAppliedTaxRate_7*oknTaxable_7,2),0)</f>
        <v>0</v>
      </c>
    </row>
    <row r="29" spans="1:21" s="3" customFormat="1" ht="18" customHeight="1" x14ac:dyDescent="0.2">
      <c r="A29" s="111">
        <v>8</v>
      </c>
      <c r="B29" s="110"/>
      <c r="C29" s="18">
        <v>0</v>
      </c>
      <c r="D29" s="18">
        <v>0</v>
      </c>
      <c r="F29" s="137"/>
      <c r="G29" s="143"/>
      <c r="H29" s="158"/>
      <c r="I29" s="159"/>
      <c r="J29" s="159"/>
      <c r="K29" s="160"/>
      <c r="L29" s="139">
        <f>IF(oknTaxCategory_8="",0,VLOOKUP(oknTaxCategory_8,oknVatTable,2,FALSE))</f>
        <v>0</v>
      </c>
      <c r="M29" s="140">
        <v>0</v>
      </c>
      <c r="N29" s="141">
        <v>0</v>
      </c>
      <c r="O29" s="142">
        <f>ROUND(oknQuantity_8*oknPrice_8,2)</f>
        <v>0</v>
      </c>
      <c r="P29" s="13"/>
      <c r="Q29" s="119"/>
      <c r="R29" s="117"/>
      <c r="S29" s="121">
        <f>IF(oknVATID="",ROUND(oknLineTotal_8*oknAppliedTaxRate_8*oknTaxable_8,2),0)</f>
        <v>0</v>
      </c>
    </row>
    <row r="30" spans="1:21" s="3" customFormat="1" ht="18" customHeight="1" x14ac:dyDescent="0.2">
      <c r="A30" s="111">
        <v>9</v>
      </c>
      <c r="B30" s="110"/>
      <c r="C30" s="18">
        <v>0</v>
      </c>
      <c r="D30" s="18">
        <v>0</v>
      </c>
      <c r="F30" s="72"/>
      <c r="G30" s="75"/>
      <c r="H30" s="164"/>
      <c r="I30" s="165"/>
      <c r="J30" s="165"/>
      <c r="K30" s="166"/>
      <c r="L30" s="95">
        <f>IF(oknTaxCategory_9="",0,VLOOKUP(oknTaxCategory_9,oknVatTable,2,FALSE))</f>
        <v>0</v>
      </c>
      <c r="M30" s="74">
        <v>0</v>
      </c>
      <c r="N30" s="91">
        <v>0</v>
      </c>
      <c r="O30" s="93">
        <f>ROUND(oknQuantity_9*oknPrice_9,2)</f>
        <v>0</v>
      </c>
      <c r="P30" s="13"/>
      <c r="Q30" s="119"/>
      <c r="R30" s="117"/>
      <c r="S30" s="121">
        <f>IF(oknVATID="",ROUND(oknLineTotal_9*oknAppliedTaxRate_9*oknTaxable_9,2),0)</f>
        <v>0</v>
      </c>
    </row>
    <row r="31" spans="1:21" s="3" customFormat="1" ht="18" customHeight="1" x14ac:dyDescent="0.2">
      <c r="A31" s="111">
        <v>10</v>
      </c>
      <c r="B31" s="110"/>
      <c r="C31" s="18">
        <v>0</v>
      </c>
      <c r="D31" s="18">
        <v>0</v>
      </c>
      <c r="F31" s="137"/>
      <c r="G31" s="138"/>
      <c r="H31" s="158"/>
      <c r="I31" s="159"/>
      <c r="J31" s="159"/>
      <c r="K31" s="160"/>
      <c r="L31" s="139">
        <f>IF(oknTaxCategory_10="",0,VLOOKUP(oknTaxCategory_10,oknVatTable,2,FALSE))</f>
        <v>0</v>
      </c>
      <c r="M31" s="140">
        <v>0</v>
      </c>
      <c r="N31" s="141">
        <v>0</v>
      </c>
      <c r="O31" s="142">
        <f>ROUND(oknQuantity_10*oknPrice_10,2)</f>
        <v>0</v>
      </c>
      <c r="P31" s="13"/>
      <c r="Q31" s="119"/>
      <c r="R31" s="117"/>
      <c r="S31" s="121">
        <f>IF(oknVATID="",ROUND(oknLineTotal_10*oknAppliedTaxRate_10*oknTaxable_10,2),0)</f>
        <v>0</v>
      </c>
    </row>
    <row r="32" spans="1:21" s="3" customFormat="1" ht="18" customHeight="1" x14ac:dyDescent="0.2">
      <c r="A32" s="111">
        <v>11</v>
      </c>
      <c r="B32" s="110"/>
      <c r="C32" s="18">
        <v>0</v>
      </c>
      <c r="D32" s="18">
        <v>0</v>
      </c>
      <c r="F32" s="72"/>
      <c r="G32" s="75"/>
      <c r="H32" s="164"/>
      <c r="I32" s="165"/>
      <c r="J32" s="165"/>
      <c r="K32" s="166"/>
      <c r="L32" s="95">
        <f>IF(oknTaxCategory_11="",0,VLOOKUP(oknTaxCategory_11,oknVatTable,2,FALSE))</f>
        <v>0</v>
      </c>
      <c r="M32" s="74">
        <v>0</v>
      </c>
      <c r="N32" s="91">
        <v>0</v>
      </c>
      <c r="O32" s="93">
        <f>ROUND(oknQuantity_11*oknPrice_11,2)</f>
        <v>0</v>
      </c>
      <c r="P32" s="13"/>
      <c r="Q32" s="119"/>
      <c r="R32" s="117"/>
      <c r="S32" s="121">
        <f>IF(oknVATID="",ROUND(oknLineTotal_11*oknAppliedTaxRate_11*oknTaxable_11,2),0)</f>
        <v>0</v>
      </c>
    </row>
    <row r="33" spans="1:19" s="3" customFormat="1" ht="18" customHeight="1" x14ac:dyDescent="0.2">
      <c r="A33" s="111">
        <v>12</v>
      </c>
      <c r="B33" s="110"/>
      <c r="C33" s="18">
        <v>0</v>
      </c>
      <c r="D33" s="18">
        <v>0</v>
      </c>
      <c r="F33" s="131"/>
      <c r="G33" s="132"/>
      <c r="H33" s="167"/>
      <c r="I33" s="168"/>
      <c r="J33" s="168"/>
      <c r="K33" s="169"/>
      <c r="L33" s="133">
        <f>IF(oknTaxCategory_12="",0,VLOOKUP(oknTaxCategory_12,oknVatTable,2,FALSE))</f>
        <v>0</v>
      </c>
      <c r="M33" s="134">
        <v>0</v>
      </c>
      <c r="N33" s="135">
        <v>0</v>
      </c>
      <c r="O33" s="136">
        <f>ROUND(oknQuantity_12*oknPrice_12,2)</f>
        <v>0</v>
      </c>
      <c r="P33" s="13"/>
      <c r="Q33" s="119"/>
      <c r="R33" s="117"/>
      <c r="S33" s="121">
        <f>IF(oknVATID="",ROUND(oknLineTotal_12*oknAppliedTaxRate_12*oknTaxable_12,2),0)</f>
        <v>0</v>
      </c>
    </row>
    <row r="34" spans="1:19" s="3" customFormat="1" ht="20.100000000000001" customHeight="1" x14ac:dyDescent="0.2">
      <c r="A34" s="110"/>
      <c r="B34" s="110"/>
      <c r="C34" s="17"/>
      <c r="D34" s="22">
        <f t="array" ref="D34">SUM(oknTaxable_1:oknTaxable_12*oknLineTotal_1:oknLineTotal_12)</f>
        <v>0</v>
      </c>
      <c r="F34" s="59"/>
      <c r="G34" s="59"/>
      <c r="H34" s="59"/>
      <c r="I34" s="59"/>
      <c r="J34" s="59"/>
      <c r="K34" s="59"/>
      <c r="N34" s="4" t="s">
        <v>5</v>
      </c>
      <c r="O34" s="32">
        <f>SUM(oknLineTotal_1:oknLineTotal_12)</f>
        <v>0</v>
      </c>
      <c r="P34" s="12"/>
      <c r="Q34" s="120"/>
      <c r="R34" s="118"/>
      <c r="S34" s="121"/>
    </row>
    <row r="35" spans="1:19" s="3" customFormat="1" ht="20.100000000000001" customHeight="1" x14ac:dyDescent="0.2">
      <c r="A35" s="110"/>
      <c r="B35" s="110"/>
      <c r="C35" s="17"/>
      <c r="D35" s="17"/>
      <c r="G35" s="60"/>
      <c r="H35" s="59"/>
      <c r="I35" s="59"/>
      <c r="N35" s="4" t="str">
        <f>CONCATENATE("VAT (",oknTax1Rate*100,"%)")</f>
        <v>VAT (6%)</v>
      </c>
      <c r="O35" s="32">
        <f>SUMIF(oknTaxCategory_1:oknTaxCategory_12,"=VAT1",oknLineTax_1:oknLineTax_12)</f>
        <v>0</v>
      </c>
      <c r="P35" s="12"/>
      <c r="Q35" s="115" t="s">
        <v>109</v>
      </c>
      <c r="R35" s="122">
        <v>0.06</v>
      </c>
      <c r="S35" s="116" t="s">
        <v>102</v>
      </c>
    </row>
    <row r="36" spans="1:19" s="3" customFormat="1" ht="20.100000000000001" customHeight="1" x14ac:dyDescent="0.2">
      <c r="A36" s="110"/>
      <c r="B36" s="110"/>
      <c r="C36" s="17"/>
      <c r="D36" s="17"/>
      <c r="G36" s="60"/>
      <c r="H36" s="60"/>
      <c r="I36" s="60"/>
      <c r="N36" s="4" t="str">
        <f>CONCATENATE("VAT (",oknTax2Rate*100,"%)")</f>
        <v>VAT (19%)</v>
      </c>
      <c r="O36" s="32">
        <f>SUMIF(oknTaxCategory_1:oknTaxCategory_12,"=VAT2",oknLineTax_1:oknLineTax_12)</f>
        <v>0</v>
      </c>
      <c r="P36" s="14"/>
      <c r="Q36" s="115" t="s">
        <v>110</v>
      </c>
      <c r="R36" s="122">
        <v>0.19</v>
      </c>
      <c r="S36" s="116" t="s">
        <v>103</v>
      </c>
    </row>
    <row r="37" spans="1:19" s="3" customFormat="1" ht="20.100000000000001" customHeight="1" x14ac:dyDescent="0.2">
      <c r="A37" s="110"/>
      <c r="B37" s="110"/>
      <c r="C37" s="17"/>
      <c r="D37" s="17"/>
      <c r="F37" s="61" t="s">
        <v>72</v>
      </c>
      <c r="G37" s="60"/>
      <c r="H37" s="60"/>
      <c r="I37" s="60"/>
      <c r="J37" s="60"/>
      <c r="K37" s="59"/>
      <c r="N37" s="4" t="s">
        <v>100</v>
      </c>
      <c r="O37" s="33">
        <v>0</v>
      </c>
      <c r="P37" s="15"/>
    </row>
    <row r="38" spans="1:19" s="3" customFormat="1" ht="18.75" customHeight="1" x14ac:dyDescent="0.2">
      <c r="A38" s="110"/>
      <c r="B38" s="110"/>
      <c r="C38" s="17"/>
      <c r="D38" s="17"/>
      <c r="F38" s="147"/>
      <c r="G38" s="148"/>
      <c r="H38" s="148"/>
      <c r="I38" s="148"/>
      <c r="J38" s="148"/>
      <c r="K38" s="149"/>
      <c r="N38" s="4" t="s">
        <v>101</v>
      </c>
      <c r="O38" s="34">
        <f>ROUND(oknSubTotal + oknShippingCost + oknTax1+oknTax2,2)</f>
        <v>0</v>
      </c>
      <c r="P38" s="12"/>
      <c r="Q38"/>
      <c r="R38"/>
      <c r="S38"/>
    </row>
    <row r="39" spans="1:19" ht="18.75" customHeight="1" x14ac:dyDescent="0.2">
      <c r="F39" s="150"/>
      <c r="G39" s="151"/>
      <c r="H39" s="151"/>
      <c r="I39" s="151"/>
      <c r="J39" s="151"/>
      <c r="K39" s="152"/>
      <c r="N39" s="4" t="s">
        <v>14</v>
      </c>
      <c r="O39" s="35">
        <v>0</v>
      </c>
    </row>
    <row r="40" spans="1:19" ht="18.75" customHeight="1" x14ac:dyDescent="0.2">
      <c r="F40" s="153"/>
      <c r="G40" s="154"/>
      <c r="H40" s="154"/>
      <c r="I40" s="154"/>
      <c r="J40" s="154"/>
      <c r="K40" s="155"/>
      <c r="N40" s="4" t="s">
        <v>13</v>
      </c>
      <c r="O40" s="36">
        <f>ROUND(oknTotal-oknPayments,2)</f>
        <v>0</v>
      </c>
    </row>
    <row r="42" spans="1:19" ht="19.5" customHeight="1" x14ac:dyDescent="0.2">
      <c r="F42" s="183" t="s">
        <v>18</v>
      </c>
      <c r="G42" s="183"/>
      <c r="H42" s="183"/>
      <c r="I42" s="183"/>
      <c r="J42" s="183"/>
      <c r="K42" s="183"/>
      <c r="L42" s="183"/>
      <c r="M42" s="183"/>
      <c r="N42" s="183"/>
      <c r="O42" s="183"/>
    </row>
    <row r="43" spans="1:19" hidden="1" x14ac:dyDescent="0.2">
      <c r="F43" s="183"/>
      <c r="G43" s="183"/>
      <c r="H43" s="183"/>
      <c r="I43" s="183"/>
      <c r="J43" s="183"/>
      <c r="K43" s="183"/>
      <c r="L43" s="183"/>
      <c r="M43" s="183"/>
      <c r="N43" s="183"/>
      <c r="O43" s="183"/>
    </row>
    <row r="45" spans="1:19" x14ac:dyDescent="0.2">
      <c r="F45" s="5"/>
      <c r="G45" s="5"/>
      <c r="H45" s="5"/>
      <c r="I45" s="5"/>
      <c r="J45" s="5"/>
      <c r="K45" s="5"/>
    </row>
    <row r="907" spans="1:1" hidden="1" x14ac:dyDescent="0.2">
      <c r="A907" s="113" t="s">
        <v>138</v>
      </c>
    </row>
    <row r="932" spans="1:1" hidden="1" x14ac:dyDescent="0.2">
      <c r="A932" s="113" t="s">
        <v>138</v>
      </c>
    </row>
    <row r="937" spans="1:1" hidden="1" x14ac:dyDescent="0.2">
      <c r="A937" s="113" t="s">
        <v>138</v>
      </c>
    </row>
    <row r="950" spans="1:1" hidden="1" x14ac:dyDescent="0.2">
      <c r="A950" s="145" t="s">
        <v>147</v>
      </c>
    </row>
  </sheetData>
  <sheetProtection sheet="1" objects="1" scenarios="1" selectLockedCells="1"/>
  <mergeCells count="60">
    <mergeCell ref="F42:O43"/>
    <mergeCell ref="Q2:U3"/>
    <mergeCell ref="R4:U4"/>
    <mergeCell ref="Q5:Q6"/>
    <mergeCell ref="R5:U6"/>
    <mergeCell ref="Q7:Q8"/>
    <mergeCell ref="R7:U8"/>
    <mergeCell ref="Q9:Q10"/>
    <mergeCell ref="R9:U10"/>
    <mergeCell ref="Q11:Q13"/>
    <mergeCell ref="R11:U13"/>
    <mergeCell ref="Q14:Q17"/>
    <mergeCell ref="R14:U17"/>
    <mergeCell ref="Q19:U20"/>
    <mergeCell ref="H27:K27"/>
    <mergeCell ref="H11:J11"/>
    <mergeCell ref="Q1:S1"/>
    <mergeCell ref="H19:I19"/>
    <mergeCell ref="N5:O5"/>
    <mergeCell ref="N6:O6"/>
    <mergeCell ref="K18:L18"/>
    <mergeCell ref="K19:L19"/>
    <mergeCell ref="H16:J16"/>
    <mergeCell ref="H18:I18"/>
    <mergeCell ref="M10:O10"/>
    <mergeCell ref="M11:O11"/>
    <mergeCell ref="M12:O12"/>
    <mergeCell ref="M13:O13"/>
    <mergeCell ref="M14:O14"/>
    <mergeCell ref="H25:K25"/>
    <mergeCell ref="A3:B3"/>
    <mergeCell ref="A4:B4"/>
    <mergeCell ref="A5:B5"/>
    <mergeCell ref="A6:B6"/>
    <mergeCell ref="H15:J15"/>
    <mergeCell ref="H12:J12"/>
    <mergeCell ref="H13:J13"/>
    <mergeCell ref="H14:J14"/>
    <mergeCell ref="A9:B13"/>
    <mergeCell ref="A14:B14"/>
    <mergeCell ref="A15:B15"/>
    <mergeCell ref="A16:B16"/>
    <mergeCell ref="A17:B18"/>
    <mergeCell ref="F19:G19"/>
    <mergeCell ref="F38:K40"/>
    <mergeCell ref="F21:G21"/>
    <mergeCell ref="H29:K29"/>
    <mergeCell ref="N18:O18"/>
    <mergeCell ref="N19:O19"/>
    <mergeCell ref="H21:K21"/>
    <mergeCell ref="F18:G18"/>
    <mergeCell ref="H22:K22"/>
    <mergeCell ref="H33:K33"/>
    <mergeCell ref="H24:K24"/>
    <mergeCell ref="H26:K26"/>
    <mergeCell ref="H28:K28"/>
    <mergeCell ref="H30:K30"/>
    <mergeCell ref="H32:K32"/>
    <mergeCell ref="H31:K31"/>
    <mergeCell ref="H23:K23"/>
  </mergeCells>
  <phoneticPr fontId="6" type="noConversion"/>
  <dataValidations count="13">
    <dataValidation type="textLength" operator="lessThanOrEqual" allowBlank="1" showInputMessage="1" showErrorMessage="1" errorTitle="Invalid Input" error="Max characters allowed: 20" sqref="N19" xr:uid="{00000000-0002-0000-0000-000000000000}">
      <formula1>20</formula1>
    </dataValidation>
    <dataValidation type="list" allowBlank="1" showInputMessage="1" showErrorMessage="1" sqref="Q22:Q33" xr:uid="{00000000-0002-0000-0000-000001000000}">
      <formula1>$Q$35:$Q$36</formula1>
    </dataValidation>
    <dataValidation type="decimal" operator="lessThanOrEqual" allowBlank="1" showInputMessage="1" showErrorMessage="1" errorTitle="Invalid Input" error="Please enter a valid numeric_x000a_value." sqref="R35:R36 V22:V33 M22:N33 O37 O39" xr:uid="{00000000-0002-0000-0000-000002000000}">
      <formula1>999999999.99</formula1>
    </dataValidation>
    <dataValidation type="date" allowBlank="1" showErrorMessage="1" errorTitle="Invalid Input" error="Please enter a valid date." sqref="J19" xr:uid="{00000000-0002-0000-0000-000003000000}">
      <formula1>36526</formula1>
      <formula2>402132</formula2>
    </dataValidation>
    <dataValidation type="textLength" allowBlank="1" showInputMessage="1" showErrorMessage="1" errorTitle="Invalid Input" error="Max characters allowed: 10" sqref="O7 N6 H10" xr:uid="{00000000-0002-0000-0000-000004000000}">
      <formula1>0</formula1>
      <formula2>10</formula2>
    </dataValidation>
    <dataValidation type="textLength" allowBlank="1" showInputMessage="1" showErrorMessage="1" errorTitle="Invalid Input" error="Max characters allowed: 60" sqref="M10:O12 H11:J13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20" sqref="M13:O13 H14:J16" xr:uid="{00000000-0002-0000-0000-000006000000}">
      <formula1>0</formula1>
      <formula2>20</formula2>
    </dataValidation>
    <dataValidation type="textLength" operator="lessThan" allowBlank="1" showInputMessage="1" showErrorMessage="1" errorTitle="Invalid Input" error="Max characters allowed: 15" sqref="F19:G19 M19" xr:uid="{00000000-0002-0000-0000-000007000000}">
      <formula1>15</formula1>
    </dataValidation>
    <dataValidation type="textLength" operator="lessThanOrEqual" allowBlank="1" showInputMessage="1" showErrorMessage="1" errorTitle="Invalid Input" error="Max characters allowed: 30" sqref="H19:I19 K19:L19" xr:uid="{00000000-0002-0000-0000-000008000000}">
      <formula1>30</formula1>
    </dataValidation>
    <dataValidation type="textLength" operator="lessThanOrEqual" allowBlank="1" showInputMessage="1" showErrorMessage="1" errorTitle="Invalid Input" error="Max characters allowed: 100" sqref="H22:H33 I24:J33" xr:uid="{00000000-0002-0000-0000-000009000000}">
      <formula1>100</formula1>
    </dataValidation>
    <dataValidation type="textLength" allowBlank="1" showInputMessage="1" showErrorMessage="1" errorTitle="Invalid Input" error="Max characters allowed: 10" sqref="F22:F33" xr:uid="{00000000-0002-0000-0000-00000A000000}">
      <formula1>0</formula1>
      <formula2>20</formula2>
    </dataValidation>
    <dataValidation type="textLength" allowBlank="1" showInputMessage="1" showErrorMessage="1" sqref="G35 F38:K40 G36:I37 J37" xr:uid="{00000000-0002-0000-0000-00000B000000}">
      <formula1>1</formula1>
      <formula2>255</formula2>
    </dataValidation>
    <dataValidation type="textLength" allowBlank="1" showInputMessage="1" showErrorMessage="1" errorTitle="Invalid Input" error="Max characters allowed: 30" sqref="M16:O16 M14:O14" xr:uid="{00000000-0002-0000-0000-00000C000000}">
      <formula1>0</formula1>
      <formula2>30</formula2>
    </dataValidation>
  </dataValidations>
  <hyperlinks>
    <hyperlink ref="A932" r:id="rId1" tooltip="VAT Billing Template with VAT Rate Column" display="http://www.invoicingtemplate.com/vatinvoicetemplatewithvatratecolumn.html" xr:uid="{00000000-0004-0000-0000-000000000000}"/>
    <hyperlink ref="AKV1" r:id="rId2" tooltip="VAT Invoice Template with VAT Rate Column" display="http://www.invoicingtemplate.com/vatinvoicetemplatewithvatratecolumn.html" xr:uid="{00000000-0004-0000-0000-000001000000}"/>
    <hyperlink ref="A907" r:id="rId3" tooltip="VAT Billing Template with VAT Rate Column" display="http://www.invoicingtemplate.com/vatinvoicetemplatewithvatratecolumn.html" xr:uid="{00000000-0004-0000-0000-000002000000}"/>
    <hyperlink ref="AIT1" r:id="rId4" tooltip="VAT Invoice Template with VAT Rate Column" display="http://www.invoicingtemplate.com/vatinvoicetemplatewithvatratecolumn.html" xr:uid="{00000000-0004-0000-0000-000003000000}"/>
    <hyperlink ref="A937" r:id="rId5" tooltip="VAT Billing Template with VAT Rate Column" display="http://www.invoicingtemplate.com/vatinvoicetemplatewithvatratecolumn.html" xr:uid="{00000000-0004-0000-0000-000004000000}"/>
    <hyperlink ref="AHY1" r:id="rId6" tooltip="VAT Invoice Template with VAT Rate Column" display="http://www.invoicingtemplate.com/vatinvoicetemplatewithvatratecolumn.html" xr:uid="{00000000-0004-0000-0000-000005000000}"/>
    <hyperlink ref="Q2:U3" r:id="rId7" display="To create an invoice (tutorial Movie)" xr:uid="{00000000-0004-0000-0000-000006000000}"/>
    <hyperlink ref="A950" r:id="rId8" tooltip="VAT Billing Template with VAT Rate Column" display="http://www.invoicingtemplate.com/vatinvoicetemplatewithvatratecolumn.html" xr:uid="{00000000-0004-0000-0000-000007000000}"/>
    <hyperlink ref="AJR1" r:id="rId9" tooltip="VAT Invoice Template with VAT Rate Column" display="http://www.invoicingtemplate.com/vatinvoicetemplatewithvatratecolumn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2" r:id="rId13" name="oknWidget_taxable1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21</xdr:row>
                    <xdr:rowOff>19050</xdr:rowOff>
                  </from>
                  <to>
                    <xdr:col>1</xdr:col>
                    <xdr:colOff>523875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4" name="oknWidget_taxable2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22</xdr:row>
                    <xdr:rowOff>9525</xdr:rowOff>
                  </from>
                  <to>
                    <xdr:col>1</xdr:col>
                    <xdr:colOff>523875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5" name="oknWidget_taxable3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23</xdr:row>
                    <xdr:rowOff>19050</xdr:rowOff>
                  </from>
                  <to>
                    <xdr:col>1</xdr:col>
                    <xdr:colOff>523875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6" name="oknWidget_taxable4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24</xdr:row>
                    <xdr:rowOff>28575</xdr:rowOff>
                  </from>
                  <to>
                    <xdr:col>1</xdr:col>
                    <xdr:colOff>523875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7" name="oknWidget_taxable5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25</xdr:row>
                    <xdr:rowOff>9525</xdr:rowOff>
                  </from>
                  <to>
                    <xdr:col>1</xdr:col>
                    <xdr:colOff>523875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8" name="oknWidget_taxable6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26</xdr:row>
                    <xdr:rowOff>9525</xdr:rowOff>
                  </from>
                  <to>
                    <xdr:col>1</xdr:col>
                    <xdr:colOff>523875</xdr:colOff>
                    <xdr:row>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9" name="oknWidget_taxable7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27</xdr:row>
                    <xdr:rowOff>19050</xdr:rowOff>
                  </from>
                  <to>
                    <xdr:col>1</xdr:col>
                    <xdr:colOff>523875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20" name="oknWidget_taxable8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28</xdr:row>
                    <xdr:rowOff>9525</xdr:rowOff>
                  </from>
                  <to>
                    <xdr:col>1</xdr:col>
                    <xdr:colOff>523875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21" name="oknWidget_taxable9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28</xdr:row>
                    <xdr:rowOff>228600</xdr:rowOff>
                  </from>
                  <to>
                    <xdr:col>1</xdr:col>
                    <xdr:colOff>523875</xdr:colOff>
                    <xdr:row>29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22" name="oknWidget_taxable10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29</xdr:row>
                    <xdr:rowOff>238125</xdr:rowOff>
                  </from>
                  <to>
                    <xdr:col>1</xdr:col>
                    <xdr:colOff>523875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23" name="oknWidget_taxable11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30</xdr:row>
                    <xdr:rowOff>238125</xdr:rowOff>
                  </from>
                  <to>
                    <xdr:col>1</xdr:col>
                    <xdr:colOff>523875</xdr:colOff>
                    <xdr:row>31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24" name="oknWidget_taxable12">
              <controlPr defaultSize="0" autoFill="0" autoLine="0" autoPict="0" altText="">
                <anchor moveWithCells="1">
                  <from>
                    <xdr:col>1</xdr:col>
                    <xdr:colOff>314325</xdr:colOff>
                    <xdr:row>32</xdr:row>
                    <xdr:rowOff>0</xdr:rowOff>
                  </from>
                  <to>
                    <xdr:col>1</xdr:col>
                    <xdr:colOff>523875</xdr:colOff>
                    <xdr:row>32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6" customWidth="1"/>
    <col min="2" max="2" width="11.42578125" style="16" customWidth="1"/>
    <col min="3" max="3" width="10.5703125" style="42" customWidth="1"/>
    <col min="4" max="4" width="11.85546875" style="39" customWidth="1"/>
    <col min="5" max="5" width="9.28515625" style="23" customWidth="1"/>
    <col min="6" max="6" width="12.140625" style="16" hidden="1" customWidth="1"/>
    <col min="7" max="7" width="11.42578125" style="16" customWidth="1"/>
    <col min="8" max="8" width="12.140625" style="39" hidden="1" customWidth="1"/>
    <col min="9" max="9" width="11.28515625" style="39" hidden="1" customWidth="1"/>
    <col min="10" max="10" width="9.5703125" style="39" hidden="1" customWidth="1"/>
    <col min="11" max="11" width="10.140625" style="39" hidden="1" customWidth="1"/>
    <col min="12" max="12" width="16" style="39" customWidth="1"/>
    <col min="13" max="13" width="14.140625" style="39" customWidth="1"/>
    <col min="14" max="14" width="12.85546875" style="39" customWidth="1"/>
    <col min="15" max="15" width="11.42578125" style="23" hidden="1" customWidth="1"/>
    <col min="16" max="16" width="16.85546875" style="23" hidden="1" customWidth="1"/>
    <col min="17" max="16384" width="9.140625" style="16"/>
  </cols>
  <sheetData>
    <row r="1" spans="2:16" s="28" customFormat="1" ht="50.25" customHeight="1" x14ac:dyDescent="0.2">
      <c r="C1" s="41"/>
      <c r="D1" s="38"/>
      <c r="E1" s="46"/>
      <c r="H1" s="38"/>
      <c r="I1" s="38"/>
      <c r="J1" s="38"/>
      <c r="K1" s="38"/>
      <c r="L1" s="38"/>
      <c r="M1" s="38"/>
      <c r="N1" s="38"/>
      <c r="O1" s="46"/>
      <c r="P1" s="46"/>
    </row>
    <row r="2" spans="2:16" ht="3" customHeight="1" x14ac:dyDescent="0.2"/>
    <row r="3" spans="2:16" ht="33" customHeight="1" x14ac:dyDescent="0.4">
      <c r="B3" s="78" t="str">
        <f>oknCompanyName</f>
        <v>Your company name</v>
      </c>
      <c r="C3" s="43"/>
      <c r="J3" s="52"/>
      <c r="M3" s="52"/>
    </row>
    <row r="4" spans="2:16" x14ac:dyDescent="0.2">
      <c r="B4" s="16" t="str">
        <f>oknCompanyAddress</f>
        <v>Your company address</v>
      </c>
    </row>
    <row r="5" spans="2:16" x14ac:dyDescent="0.2">
      <c r="B5" s="16" t="str">
        <f>oknCompanyCityStateZip</f>
        <v>Your company city, ST ZIP</v>
      </c>
      <c r="M5" s="54"/>
    </row>
    <row r="6" spans="2:16" x14ac:dyDescent="0.2">
      <c r="B6" s="16" t="str">
        <f>oknCompanyContact</f>
        <v>Your company contact info.</v>
      </c>
    </row>
    <row r="7" spans="2:16" ht="14.25" customHeight="1" x14ac:dyDescent="0.2">
      <c r="K7" s="53"/>
    </row>
    <row r="8" spans="2:16" ht="14.25" customHeight="1" x14ac:dyDescent="0.2">
      <c r="B8" s="55" t="s">
        <v>45</v>
      </c>
    </row>
    <row r="9" spans="2:16" x14ac:dyDescent="0.2">
      <c r="B9" s="21" t="s">
        <v>41</v>
      </c>
      <c r="C9" s="44"/>
    </row>
    <row r="10" spans="2:16" x14ac:dyDescent="0.2">
      <c r="B10" s="21" t="s">
        <v>44</v>
      </c>
      <c r="C10" s="44"/>
    </row>
    <row r="11" spans="2:16" ht="4.5" customHeight="1" x14ac:dyDescent="0.2"/>
    <row r="12" spans="2:16" s="23" customFormat="1" ht="15.75" customHeight="1" x14ac:dyDescent="0.2">
      <c r="B12" s="56" t="s">
        <v>62</v>
      </c>
      <c r="C12" s="30" t="s">
        <v>40</v>
      </c>
      <c r="D12" s="40" t="s">
        <v>61</v>
      </c>
      <c r="E12" s="29" t="s">
        <v>46</v>
      </c>
      <c r="F12" s="29" t="s">
        <v>53</v>
      </c>
      <c r="G12" s="29" t="s">
        <v>54</v>
      </c>
      <c r="H12" s="40" t="s">
        <v>47</v>
      </c>
      <c r="I12" s="40" t="s">
        <v>48</v>
      </c>
      <c r="J12" s="40" t="str">
        <f>oknTax1Name</f>
        <v>VAT1</v>
      </c>
      <c r="K12" s="40" t="str">
        <f>oknTax2Name</f>
        <v>VAT2</v>
      </c>
      <c r="L12" s="40" t="s">
        <v>49</v>
      </c>
      <c r="M12" s="40" t="s">
        <v>50</v>
      </c>
      <c r="N12" s="40" t="s">
        <v>51</v>
      </c>
      <c r="O12" s="29" t="s">
        <v>52</v>
      </c>
      <c r="P12" s="29" t="s">
        <v>63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6" customWidth="1"/>
    <col min="2" max="2" width="13.28515625" style="16" customWidth="1"/>
    <col min="3" max="3" width="11.42578125" style="42" customWidth="1"/>
    <col min="4" max="4" width="25.5703125" style="27" customWidth="1"/>
    <col min="5" max="5" width="10.42578125" style="23" customWidth="1"/>
    <col min="6" max="6" width="12.28515625" style="39" hidden="1" customWidth="1"/>
    <col min="7" max="7" width="9.42578125" style="39" hidden="1" customWidth="1"/>
    <col min="8" max="8" width="7.5703125" style="39" hidden="1" customWidth="1"/>
    <col min="9" max="9" width="14.5703125" style="39" hidden="1" customWidth="1"/>
    <col min="10" max="10" width="11.28515625" style="39" customWidth="1"/>
    <col min="11" max="11" width="12.5703125" style="39" customWidth="1"/>
    <col min="12" max="12" width="11.5703125" style="39" hidden="1" customWidth="1"/>
    <col min="13" max="13" width="11.42578125" style="39" customWidth="1"/>
    <col min="14" max="14" width="11.140625" style="23" hidden="1" customWidth="1"/>
    <col min="15" max="15" width="13.28515625" style="23" hidden="1" customWidth="1"/>
    <col min="16" max="16" width="12.42578125" style="23" hidden="1" customWidth="1"/>
    <col min="17" max="17" width="16" style="23" hidden="1" customWidth="1"/>
    <col min="18" max="16384" width="9.140625" style="16"/>
  </cols>
  <sheetData>
    <row r="1" spans="2:17" s="28" customFormat="1" ht="50.25" customHeight="1" x14ac:dyDescent="0.2">
      <c r="C1" s="41"/>
      <c r="D1" s="31"/>
      <c r="E1" s="46"/>
      <c r="F1" s="38"/>
      <c r="G1" s="38"/>
      <c r="H1" s="38"/>
      <c r="I1" s="38"/>
      <c r="J1" s="38"/>
      <c r="K1" s="38"/>
      <c r="L1" s="38"/>
      <c r="M1" s="38"/>
      <c r="N1" s="46"/>
      <c r="O1" s="46"/>
      <c r="P1" s="46"/>
      <c r="Q1" s="46"/>
    </row>
    <row r="2" spans="2:17" ht="3.75" customHeight="1" x14ac:dyDescent="0.2"/>
    <row r="3" spans="2:17" ht="33" customHeight="1" x14ac:dyDescent="0.4">
      <c r="B3" s="78" t="str">
        <f>oknCompanyName</f>
        <v>Your company name</v>
      </c>
      <c r="C3" s="43"/>
      <c r="J3" s="52"/>
      <c r="M3" s="52"/>
    </row>
    <row r="4" spans="2:17" x14ac:dyDescent="0.2">
      <c r="B4" s="16" t="str">
        <f>oknCompanyAddress</f>
        <v>Your company address</v>
      </c>
    </row>
    <row r="5" spans="2:17" x14ac:dyDescent="0.2">
      <c r="B5" s="16" t="str">
        <f>oknCompanyCityStateZip</f>
        <v>Your company city, ST ZIP</v>
      </c>
      <c r="M5" s="54"/>
    </row>
    <row r="6" spans="2:17" x14ac:dyDescent="0.2">
      <c r="B6" s="16" t="str">
        <f>oknCompanyContact</f>
        <v>Your company contact info.</v>
      </c>
    </row>
    <row r="7" spans="2:17" ht="21" customHeight="1" x14ac:dyDescent="0.2">
      <c r="B7" s="55" t="s">
        <v>45</v>
      </c>
      <c r="K7" s="53"/>
    </row>
    <row r="8" spans="2:17" ht="11.25" customHeight="1" x14ac:dyDescent="0.2">
      <c r="B8" s="21" t="s">
        <v>41</v>
      </c>
      <c r="C8" s="44"/>
    </row>
    <row r="9" spans="2:17" x14ac:dyDescent="0.2">
      <c r="B9" s="21" t="s">
        <v>44</v>
      </c>
      <c r="C9" s="44"/>
    </row>
    <row r="10" spans="2:17" ht="4.5" customHeight="1" x14ac:dyDescent="0.2"/>
    <row r="11" spans="2:17" s="23" customFormat="1" ht="15.75" customHeight="1" x14ac:dyDescent="0.2">
      <c r="B11" s="29" t="s">
        <v>64</v>
      </c>
      <c r="C11" s="30" t="s">
        <v>40</v>
      </c>
      <c r="D11" s="29" t="s">
        <v>65</v>
      </c>
      <c r="E11" s="29" t="s">
        <v>46</v>
      </c>
      <c r="F11" s="40" t="s">
        <v>61</v>
      </c>
      <c r="G11" s="40" t="str">
        <f>oknTax1Name</f>
        <v>VAT1</v>
      </c>
      <c r="H11" s="40" t="str">
        <f>oknTax2Name</f>
        <v>VAT2</v>
      </c>
      <c r="I11" s="40" t="s">
        <v>66</v>
      </c>
      <c r="J11" s="40" t="s">
        <v>50</v>
      </c>
      <c r="K11" s="40" t="s">
        <v>51</v>
      </c>
      <c r="L11" s="40" t="s">
        <v>47</v>
      </c>
      <c r="M11" s="40" t="s">
        <v>49</v>
      </c>
      <c r="N11" s="29" t="s">
        <v>52</v>
      </c>
      <c r="O11" s="29" t="s">
        <v>53</v>
      </c>
      <c r="P11" s="29" t="s">
        <v>54</v>
      </c>
      <c r="Q11" s="29" t="s">
        <v>63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6" customWidth="1"/>
    <col min="2" max="2" width="13.5703125" style="16" customWidth="1"/>
    <col min="3" max="3" width="13.42578125" style="42" customWidth="1"/>
    <col min="4" max="4" width="10.5703125" style="27" customWidth="1"/>
    <col min="5" max="5" width="17.85546875" style="27" customWidth="1"/>
    <col min="6" max="6" width="10.42578125" style="16" customWidth="1"/>
    <col min="7" max="7" width="9.140625" style="39"/>
    <col min="8" max="8" width="11.28515625" style="26" customWidth="1"/>
    <col min="9" max="9" width="10.5703125" style="39" customWidth="1"/>
    <col min="10" max="16384" width="9.140625" style="16"/>
  </cols>
  <sheetData>
    <row r="1" spans="2:12" s="28" customFormat="1" ht="50.25" customHeight="1" x14ac:dyDescent="0.2">
      <c r="C1" s="41"/>
      <c r="D1" s="31"/>
      <c r="E1" s="31"/>
      <c r="G1" s="25"/>
      <c r="H1" s="25"/>
      <c r="I1" s="25"/>
    </row>
    <row r="2" spans="2:12" ht="4.5" customHeight="1" x14ac:dyDescent="0.2">
      <c r="G2" s="26"/>
      <c r="I2" s="26"/>
    </row>
    <row r="3" spans="2:12" ht="33" customHeight="1" x14ac:dyDescent="0.4">
      <c r="B3" s="78" t="str">
        <f>oknCompanyName</f>
        <v>Your company name</v>
      </c>
      <c r="C3" s="43"/>
      <c r="G3" s="26"/>
      <c r="I3" s="26"/>
      <c r="L3" s="48"/>
    </row>
    <row r="4" spans="2:12" x14ac:dyDescent="0.2">
      <c r="B4" s="16" t="str">
        <f>oknCompanyAddress</f>
        <v>Your company address</v>
      </c>
      <c r="G4" s="26"/>
      <c r="I4" s="26"/>
    </row>
    <row r="5" spans="2:12" x14ac:dyDescent="0.2">
      <c r="B5" s="16" t="str">
        <f>oknCompanyCityStateZip</f>
        <v>Your company city, ST ZIP</v>
      </c>
      <c r="G5" s="26"/>
      <c r="I5" s="26"/>
      <c r="L5" s="49"/>
    </row>
    <row r="6" spans="2:12" x14ac:dyDescent="0.2">
      <c r="B6" s="16" t="str">
        <f>oknCompanyContact</f>
        <v>Your company contact info.</v>
      </c>
      <c r="G6" s="26"/>
      <c r="I6" s="26"/>
      <c r="L6" s="45"/>
    </row>
    <row r="7" spans="2:12" ht="21" customHeight="1" x14ac:dyDescent="0.2">
      <c r="B7" s="55" t="s">
        <v>45</v>
      </c>
      <c r="G7" s="26"/>
      <c r="I7" s="26"/>
      <c r="J7" s="50"/>
      <c r="K7" s="45"/>
      <c r="L7" s="45"/>
    </row>
    <row r="8" spans="2:12" ht="13.5" customHeight="1" x14ac:dyDescent="0.2">
      <c r="B8" s="21" t="s">
        <v>41</v>
      </c>
      <c r="C8" s="47"/>
      <c r="G8" s="26"/>
      <c r="I8" s="26"/>
    </row>
    <row r="9" spans="2:12" x14ac:dyDescent="0.2">
      <c r="B9" s="21" t="s">
        <v>44</v>
      </c>
      <c r="C9" s="47"/>
      <c r="D9" s="16"/>
      <c r="G9" s="26"/>
      <c r="I9" s="26"/>
      <c r="J9" s="51"/>
      <c r="K9" s="51"/>
      <c r="L9" s="51"/>
    </row>
    <row r="10" spans="2:12" ht="4.5" customHeight="1" x14ac:dyDescent="0.2">
      <c r="G10" s="26"/>
      <c r="I10" s="26"/>
    </row>
    <row r="11" spans="2:12" s="23" customFormat="1" ht="15.75" customHeight="1" x14ac:dyDescent="0.2">
      <c r="B11" s="29" t="s">
        <v>67</v>
      </c>
      <c r="C11" s="30" t="s">
        <v>40</v>
      </c>
      <c r="D11" s="29" t="s">
        <v>46</v>
      </c>
      <c r="E11" s="29" t="s">
        <v>68</v>
      </c>
      <c r="F11" s="29" t="s">
        <v>17</v>
      </c>
      <c r="G11" s="40" t="s">
        <v>16</v>
      </c>
      <c r="H11" s="24" t="s">
        <v>69</v>
      </c>
      <c r="I11" s="40" t="s">
        <v>70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9" sqref="C9"/>
    </sheetView>
  </sheetViews>
  <sheetFormatPr defaultRowHeight="12" x14ac:dyDescent="0.2"/>
  <cols>
    <col min="1" max="1" width="1" style="16" customWidth="1"/>
    <col min="2" max="2" width="10.5703125" style="80" customWidth="1"/>
    <col min="3" max="3" width="33.140625" style="42" customWidth="1"/>
    <col min="4" max="4" width="10" style="39" customWidth="1"/>
    <col min="5" max="5" width="10.85546875" style="39" customWidth="1"/>
    <col min="6" max="6" width="9" style="39" customWidth="1"/>
    <col min="7" max="7" width="10.7109375" style="26" customWidth="1"/>
    <col min="8" max="8" width="10.42578125" style="26" customWidth="1"/>
    <col min="9" max="16384" width="9.140625" style="16"/>
  </cols>
  <sheetData>
    <row r="1" spans="2:8" s="28" customFormat="1" ht="50.25" customHeight="1" x14ac:dyDescent="0.2">
      <c r="B1" s="79"/>
      <c r="C1" s="41"/>
      <c r="D1" s="38"/>
      <c r="E1" s="38"/>
      <c r="F1" s="38"/>
      <c r="G1" s="25"/>
      <c r="H1" s="25"/>
    </row>
    <row r="2" spans="2:8" ht="3.75" customHeight="1" x14ac:dyDescent="0.2"/>
    <row r="3" spans="2:8" ht="33" customHeight="1" x14ac:dyDescent="0.4">
      <c r="B3" s="78" t="str">
        <f>oknCompanyName</f>
        <v>Your company name</v>
      </c>
      <c r="C3" s="43"/>
      <c r="D3" s="57"/>
      <c r="E3" s="57"/>
    </row>
    <row r="4" spans="2:8" x14ac:dyDescent="0.2">
      <c r="B4" s="16" t="str">
        <f>oknCompanyAddress</f>
        <v>Your company address</v>
      </c>
      <c r="D4" s="57"/>
      <c r="E4" s="57"/>
    </row>
    <row r="5" spans="2:8" x14ac:dyDescent="0.2">
      <c r="B5" s="16" t="str">
        <f>oknCompanyCityStateZip</f>
        <v>Your company city, ST ZIP</v>
      </c>
      <c r="D5" s="57"/>
      <c r="E5" s="57"/>
    </row>
    <row r="6" spans="2:8" x14ac:dyDescent="0.2">
      <c r="B6" s="16" t="str">
        <f>oknCompanyContact</f>
        <v>Your company contact info.</v>
      </c>
      <c r="D6" s="57"/>
      <c r="E6" s="57"/>
    </row>
    <row r="7" spans="2:8" ht="27.75" customHeight="1" x14ac:dyDescent="0.2"/>
    <row r="8" spans="2:8" ht="15.75" customHeight="1" x14ac:dyDescent="0.2">
      <c r="B8" s="81" t="s">
        <v>1</v>
      </c>
    </row>
    <row r="9" spans="2:8" ht="15.75" customHeight="1" x14ac:dyDescent="0.2">
      <c r="B9" s="21" t="s">
        <v>55</v>
      </c>
      <c r="C9" s="16"/>
      <c r="F9" s="191" t="s">
        <v>111</v>
      </c>
      <c r="G9" s="192"/>
      <c r="H9" s="82">
        <v>0</v>
      </c>
    </row>
    <row r="10" spans="2:8" ht="15.75" customHeight="1" x14ac:dyDescent="0.2">
      <c r="B10" s="21" t="s">
        <v>56</v>
      </c>
      <c r="C10" s="16"/>
      <c r="F10" s="193" t="s">
        <v>112</v>
      </c>
      <c r="G10" s="194"/>
      <c r="H10" s="84">
        <v>0</v>
      </c>
    </row>
    <row r="11" spans="2:8" ht="15.75" customHeight="1" x14ac:dyDescent="0.2">
      <c r="B11" s="21" t="s">
        <v>57</v>
      </c>
      <c r="C11" s="85"/>
      <c r="F11" s="86"/>
      <c r="G11" s="87"/>
    </row>
    <row r="12" spans="2:8" ht="15.75" customHeight="1" x14ac:dyDescent="0.2">
      <c r="B12" s="21" t="s">
        <v>58</v>
      </c>
      <c r="C12" s="16"/>
      <c r="F12" s="191" t="s">
        <v>113</v>
      </c>
      <c r="G12" s="192"/>
      <c r="H12" s="82">
        <v>0</v>
      </c>
    </row>
    <row r="13" spans="2:8" ht="15.75" customHeight="1" x14ac:dyDescent="0.2">
      <c r="B13" s="21" t="s">
        <v>60</v>
      </c>
      <c r="C13" s="16"/>
      <c r="F13" s="83" t="s">
        <v>114</v>
      </c>
      <c r="G13" s="88"/>
      <c r="H13" s="84">
        <v>0</v>
      </c>
    </row>
    <row r="14" spans="2:8" ht="15.75" customHeight="1" x14ac:dyDescent="0.2">
      <c r="B14" s="21" t="s">
        <v>59</v>
      </c>
      <c r="C14" s="16"/>
    </row>
    <row r="15" spans="2:8" ht="3" customHeight="1" x14ac:dyDescent="0.2"/>
    <row r="16" spans="2:8" ht="15.75" customHeight="1" x14ac:dyDescent="0.2">
      <c r="B16" s="89" t="s">
        <v>77</v>
      </c>
    </row>
    <row r="17" spans="2:8" ht="15.75" customHeight="1" x14ac:dyDescent="0.2">
      <c r="B17" s="21" t="s">
        <v>42</v>
      </c>
      <c r="C17" s="58"/>
    </row>
    <row r="18" spans="2:8" ht="15.75" customHeight="1" x14ac:dyDescent="0.2">
      <c r="B18" s="21" t="s">
        <v>43</v>
      </c>
      <c r="C18" s="58"/>
    </row>
    <row r="19" spans="2:8" ht="12" customHeight="1" x14ac:dyDescent="0.2"/>
    <row r="20" spans="2:8" ht="15.75" customHeight="1" x14ac:dyDescent="0.2">
      <c r="B20" s="30" t="s">
        <v>115</v>
      </c>
      <c r="C20" s="30" t="s">
        <v>116</v>
      </c>
      <c r="D20" s="30" t="s">
        <v>117</v>
      </c>
      <c r="E20" s="30" t="s">
        <v>118</v>
      </c>
      <c r="F20" s="30" t="s">
        <v>119</v>
      </c>
      <c r="G20" s="24" t="s">
        <v>120</v>
      </c>
      <c r="H20" s="24" t="s">
        <v>121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1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6" customWidth="1"/>
    <col min="2" max="2" width="11.85546875" style="16" customWidth="1"/>
    <col min="3" max="3" width="11" style="42" customWidth="1"/>
    <col min="4" max="4" width="9.140625" style="23"/>
    <col min="5" max="5" width="10.5703125" style="23" customWidth="1"/>
    <col min="6" max="6" width="11.85546875" style="39" customWidth="1"/>
    <col min="7" max="8" width="10.85546875" style="39" hidden="1" customWidth="1"/>
    <col min="9" max="9" width="9.5703125" style="39" hidden="1" customWidth="1"/>
    <col min="10" max="10" width="11.42578125" style="39" customWidth="1"/>
    <col min="11" max="11" width="12.5703125" style="39" customWidth="1"/>
    <col min="12" max="12" width="11.7109375" style="39" hidden="1" customWidth="1"/>
    <col min="13" max="13" width="12.7109375" style="39" customWidth="1"/>
    <col min="14" max="14" width="9.42578125" style="23" hidden="1" customWidth="1"/>
    <col min="15" max="15" width="11.42578125" style="16" customWidth="1"/>
    <col min="16" max="16384" width="9.140625" style="16"/>
  </cols>
  <sheetData>
    <row r="1" spans="2:14" s="28" customFormat="1" ht="50.25" customHeight="1" x14ac:dyDescent="0.2">
      <c r="C1" s="41"/>
      <c r="D1" s="46"/>
      <c r="E1" s="46"/>
      <c r="F1" s="38"/>
      <c r="G1" s="38"/>
      <c r="H1" s="38"/>
      <c r="I1" s="38"/>
      <c r="J1" s="38"/>
      <c r="K1" s="38"/>
      <c r="L1" s="38"/>
      <c r="M1" s="38"/>
      <c r="N1" s="46"/>
    </row>
    <row r="2" spans="2:14" ht="3.75" customHeight="1" x14ac:dyDescent="0.2"/>
    <row r="3" spans="2:14" ht="33" customHeight="1" x14ac:dyDescent="0.4">
      <c r="B3" s="78" t="str">
        <f>oknCompanyName</f>
        <v>Your company name</v>
      </c>
      <c r="C3" s="43"/>
      <c r="J3" s="52"/>
      <c r="M3" s="52"/>
    </row>
    <row r="4" spans="2:14" x14ac:dyDescent="0.2">
      <c r="B4" s="16" t="str">
        <f>oknCompanyAddress</f>
        <v>Your company address</v>
      </c>
    </row>
    <row r="5" spans="2:14" x14ac:dyDescent="0.2">
      <c r="B5" s="16" t="str">
        <f>oknCompanyCityStateZip</f>
        <v>Your company city, ST ZIP</v>
      </c>
      <c r="M5" s="54"/>
    </row>
    <row r="6" spans="2:14" x14ac:dyDescent="0.2">
      <c r="B6" s="16" t="str">
        <f>oknCompanyContact</f>
        <v>Your company contact info.</v>
      </c>
    </row>
    <row r="7" spans="2:14" ht="12.75" customHeight="1" x14ac:dyDescent="0.2">
      <c r="K7" s="53"/>
    </row>
    <row r="8" spans="2:14" ht="12.75" customHeight="1" x14ac:dyDescent="0.2">
      <c r="B8" s="55" t="s">
        <v>45</v>
      </c>
    </row>
    <row r="9" spans="2:14" ht="12.75" customHeight="1" x14ac:dyDescent="0.2">
      <c r="B9" s="21" t="s">
        <v>41</v>
      </c>
      <c r="C9" s="47"/>
    </row>
    <row r="10" spans="2:14" ht="12.75" customHeight="1" x14ac:dyDescent="0.2">
      <c r="B10" s="21" t="s">
        <v>44</v>
      </c>
      <c r="C10" s="47"/>
    </row>
    <row r="11" spans="2:14" ht="12.75" customHeight="1" x14ac:dyDescent="0.2"/>
    <row r="12" spans="2:14" ht="3" customHeight="1" x14ac:dyDescent="0.2"/>
    <row r="13" spans="2:14" s="23" customFormat="1" ht="15.75" customHeight="1" x14ac:dyDescent="0.2">
      <c r="B13" s="29" t="s">
        <v>54</v>
      </c>
      <c r="C13" s="30" t="s">
        <v>40</v>
      </c>
      <c r="D13" s="29" t="s">
        <v>53</v>
      </c>
      <c r="E13" s="29" t="s">
        <v>46</v>
      </c>
      <c r="F13" s="40" t="s">
        <v>61</v>
      </c>
      <c r="G13" s="40" t="str">
        <f>oknTax1Name</f>
        <v>VAT1</v>
      </c>
      <c r="H13" s="40" t="str">
        <f>oknTax2Name</f>
        <v>VAT2</v>
      </c>
      <c r="I13" s="40" t="s">
        <v>48</v>
      </c>
      <c r="J13" s="40" t="s">
        <v>49</v>
      </c>
      <c r="K13" s="40" t="s">
        <v>50</v>
      </c>
      <c r="L13" s="40" t="s">
        <v>47</v>
      </c>
      <c r="M13" s="40" t="s">
        <v>51</v>
      </c>
      <c r="N13" s="29" t="s">
        <v>52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I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6" customWidth="1"/>
    <col min="2" max="2" width="11.85546875" style="16" customWidth="1"/>
    <col min="3" max="3" width="11" style="42" customWidth="1"/>
    <col min="4" max="4" width="10.5703125" style="23" customWidth="1"/>
    <col min="5" max="5" width="19.5703125" style="16" customWidth="1"/>
    <col min="6" max="6" width="11.7109375" style="16" hidden="1" customWidth="1"/>
    <col min="7" max="7" width="12.7109375" style="39" customWidth="1"/>
    <col min="8" max="8" width="10.7109375" style="23" customWidth="1"/>
    <col min="9" max="9" width="14.85546875" style="16" customWidth="1"/>
    <col min="10" max="16384" width="9.140625" style="16"/>
  </cols>
  <sheetData>
    <row r="1" spans="2:9" s="28" customFormat="1" ht="50.25" customHeight="1" x14ac:dyDescent="0.2">
      <c r="C1" s="41"/>
      <c r="D1" s="46"/>
      <c r="G1" s="38"/>
      <c r="H1" s="46"/>
    </row>
    <row r="2" spans="2:9" ht="3.75" customHeight="1" x14ac:dyDescent="0.2"/>
    <row r="3" spans="2:9" ht="33" customHeight="1" x14ac:dyDescent="0.4">
      <c r="B3" s="78" t="str">
        <f>oknCompanyName</f>
        <v>Your company name</v>
      </c>
      <c r="C3" s="43"/>
      <c r="G3" s="52"/>
    </row>
    <row r="4" spans="2:9" x14ac:dyDescent="0.2">
      <c r="B4" s="16" t="str">
        <f>oknCompanyAddress</f>
        <v>Your company address</v>
      </c>
    </row>
    <row r="5" spans="2:9" x14ac:dyDescent="0.2">
      <c r="B5" s="16" t="str">
        <f>oknCompanyCityStateZip</f>
        <v>Your company city, ST ZIP</v>
      </c>
      <c r="G5" s="54"/>
    </row>
    <row r="6" spans="2:9" x14ac:dyDescent="0.2">
      <c r="B6" s="16" t="str">
        <f>oknCompanyContact</f>
        <v>Your company contact info.</v>
      </c>
    </row>
    <row r="7" spans="2:9" ht="12.75" customHeight="1" x14ac:dyDescent="0.2">
      <c r="E7" s="55"/>
    </row>
    <row r="8" spans="2:9" ht="12.75" customHeight="1" x14ac:dyDescent="0.2">
      <c r="B8" s="55" t="s">
        <v>45</v>
      </c>
    </row>
    <row r="9" spans="2:9" ht="12.75" customHeight="1" x14ac:dyDescent="0.2">
      <c r="B9" s="21" t="s">
        <v>41</v>
      </c>
      <c r="C9" s="47"/>
    </row>
    <row r="10" spans="2:9" ht="12.75" customHeight="1" x14ac:dyDescent="0.2">
      <c r="B10" s="21" t="s">
        <v>44</v>
      </c>
      <c r="C10" s="47"/>
    </row>
    <row r="11" spans="2:9" ht="12.75" customHeight="1" x14ac:dyDescent="0.2"/>
    <row r="12" spans="2:9" ht="3" customHeight="1" x14ac:dyDescent="0.2"/>
    <row r="13" spans="2:9" s="23" customFormat="1" ht="15.75" customHeight="1" x14ac:dyDescent="0.2">
      <c r="B13" s="29" t="s">
        <v>78</v>
      </c>
      <c r="C13" s="30" t="s">
        <v>40</v>
      </c>
      <c r="D13" s="29" t="s">
        <v>46</v>
      </c>
      <c r="E13" s="29" t="s">
        <v>79</v>
      </c>
      <c r="F13" s="29" t="s">
        <v>80</v>
      </c>
      <c r="G13" s="40" t="s">
        <v>81</v>
      </c>
      <c r="H13" s="29" t="s">
        <v>64</v>
      </c>
      <c r="I13" s="29" t="s">
        <v>82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7" customWidth="1"/>
    <col min="2" max="2" width="76" style="107" customWidth="1"/>
    <col min="3" max="256" width="9.140625" style="100"/>
    <col min="257" max="257" width="3" style="100" customWidth="1"/>
    <col min="258" max="258" width="76" style="100" customWidth="1"/>
    <col min="259" max="512" width="9.140625" style="100"/>
    <col min="513" max="513" width="3" style="100" customWidth="1"/>
    <col min="514" max="514" width="76" style="100" customWidth="1"/>
    <col min="515" max="768" width="9.140625" style="100"/>
    <col min="769" max="769" width="3" style="100" customWidth="1"/>
    <col min="770" max="770" width="76" style="100" customWidth="1"/>
    <col min="771" max="1024" width="9.140625" style="100"/>
    <col min="1025" max="1025" width="3" style="100" customWidth="1"/>
    <col min="1026" max="1026" width="76" style="100" customWidth="1"/>
    <col min="1027" max="1280" width="9.140625" style="100"/>
    <col min="1281" max="1281" width="3" style="100" customWidth="1"/>
    <col min="1282" max="1282" width="76" style="100" customWidth="1"/>
    <col min="1283" max="1536" width="9.140625" style="100"/>
    <col min="1537" max="1537" width="3" style="100" customWidth="1"/>
    <col min="1538" max="1538" width="76" style="100" customWidth="1"/>
    <col min="1539" max="1792" width="9.140625" style="100"/>
    <col min="1793" max="1793" width="3" style="100" customWidth="1"/>
    <col min="1794" max="1794" width="76" style="100" customWidth="1"/>
    <col min="1795" max="2048" width="9.140625" style="100"/>
    <col min="2049" max="2049" width="3" style="100" customWidth="1"/>
    <col min="2050" max="2050" width="76" style="100" customWidth="1"/>
    <col min="2051" max="2304" width="9.140625" style="100"/>
    <col min="2305" max="2305" width="3" style="100" customWidth="1"/>
    <col min="2306" max="2306" width="76" style="100" customWidth="1"/>
    <col min="2307" max="2560" width="9.140625" style="100"/>
    <col min="2561" max="2561" width="3" style="100" customWidth="1"/>
    <col min="2562" max="2562" width="76" style="100" customWidth="1"/>
    <col min="2563" max="2816" width="9.140625" style="100"/>
    <col min="2817" max="2817" width="3" style="100" customWidth="1"/>
    <col min="2818" max="2818" width="76" style="100" customWidth="1"/>
    <col min="2819" max="3072" width="9.140625" style="100"/>
    <col min="3073" max="3073" width="3" style="100" customWidth="1"/>
    <col min="3074" max="3074" width="76" style="100" customWidth="1"/>
    <col min="3075" max="3328" width="9.140625" style="100"/>
    <col min="3329" max="3329" width="3" style="100" customWidth="1"/>
    <col min="3330" max="3330" width="76" style="100" customWidth="1"/>
    <col min="3331" max="3584" width="9.140625" style="100"/>
    <col min="3585" max="3585" width="3" style="100" customWidth="1"/>
    <col min="3586" max="3586" width="76" style="100" customWidth="1"/>
    <col min="3587" max="3840" width="9.140625" style="100"/>
    <col min="3841" max="3841" width="3" style="100" customWidth="1"/>
    <col min="3842" max="3842" width="76" style="100" customWidth="1"/>
    <col min="3843" max="4096" width="9.140625" style="100"/>
    <col min="4097" max="4097" width="3" style="100" customWidth="1"/>
    <col min="4098" max="4098" width="76" style="100" customWidth="1"/>
    <col min="4099" max="4352" width="9.140625" style="100"/>
    <col min="4353" max="4353" width="3" style="100" customWidth="1"/>
    <col min="4354" max="4354" width="76" style="100" customWidth="1"/>
    <col min="4355" max="4608" width="9.140625" style="100"/>
    <col min="4609" max="4609" width="3" style="100" customWidth="1"/>
    <col min="4610" max="4610" width="76" style="100" customWidth="1"/>
    <col min="4611" max="4864" width="9.140625" style="100"/>
    <col min="4865" max="4865" width="3" style="100" customWidth="1"/>
    <col min="4866" max="4866" width="76" style="100" customWidth="1"/>
    <col min="4867" max="5120" width="9.140625" style="100"/>
    <col min="5121" max="5121" width="3" style="100" customWidth="1"/>
    <col min="5122" max="5122" width="76" style="100" customWidth="1"/>
    <col min="5123" max="5376" width="9.140625" style="100"/>
    <col min="5377" max="5377" width="3" style="100" customWidth="1"/>
    <col min="5378" max="5378" width="76" style="100" customWidth="1"/>
    <col min="5379" max="5632" width="9.140625" style="100"/>
    <col min="5633" max="5633" width="3" style="100" customWidth="1"/>
    <col min="5634" max="5634" width="76" style="100" customWidth="1"/>
    <col min="5635" max="5888" width="9.140625" style="100"/>
    <col min="5889" max="5889" width="3" style="100" customWidth="1"/>
    <col min="5890" max="5890" width="76" style="100" customWidth="1"/>
    <col min="5891" max="6144" width="9.140625" style="100"/>
    <col min="6145" max="6145" width="3" style="100" customWidth="1"/>
    <col min="6146" max="6146" width="76" style="100" customWidth="1"/>
    <col min="6147" max="6400" width="9.140625" style="100"/>
    <col min="6401" max="6401" width="3" style="100" customWidth="1"/>
    <col min="6402" max="6402" width="76" style="100" customWidth="1"/>
    <col min="6403" max="6656" width="9.140625" style="100"/>
    <col min="6657" max="6657" width="3" style="100" customWidth="1"/>
    <col min="6658" max="6658" width="76" style="100" customWidth="1"/>
    <col min="6659" max="6912" width="9.140625" style="100"/>
    <col min="6913" max="6913" width="3" style="100" customWidth="1"/>
    <col min="6914" max="6914" width="76" style="100" customWidth="1"/>
    <col min="6915" max="7168" width="9.140625" style="100"/>
    <col min="7169" max="7169" width="3" style="100" customWidth="1"/>
    <col min="7170" max="7170" width="76" style="100" customWidth="1"/>
    <col min="7171" max="7424" width="9.140625" style="100"/>
    <col min="7425" max="7425" width="3" style="100" customWidth="1"/>
    <col min="7426" max="7426" width="76" style="100" customWidth="1"/>
    <col min="7427" max="7680" width="9.140625" style="100"/>
    <col min="7681" max="7681" width="3" style="100" customWidth="1"/>
    <col min="7682" max="7682" width="76" style="100" customWidth="1"/>
    <col min="7683" max="7936" width="9.140625" style="100"/>
    <col min="7937" max="7937" width="3" style="100" customWidth="1"/>
    <col min="7938" max="7938" width="76" style="100" customWidth="1"/>
    <col min="7939" max="8192" width="9.140625" style="100"/>
    <col min="8193" max="8193" width="3" style="100" customWidth="1"/>
    <col min="8194" max="8194" width="76" style="100" customWidth="1"/>
    <col min="8195" max="8448" width="9.140625" style="100"/>
    <col min="8449" max="8449" width="3" style="100" customWidth="1"/>
    <col min="8450" max="8450" width="76" style="100" customWidth="1"/>
    <col min="8451" max="8704" width="9.140625" style="100"/>
    <col min="8705" max="8705" width="3" style="100" customWidth="1"/>
    <col min="8706" max="8706" width="76" style="100" customWidth="1"/>
    <col min="8707" max="8960" width="9.140625" style="100"/>
    <col min="8961" max="8961" width="3" style="100" customWidth="1"/>
    <col min="8962" max="8962" width="76" style="100" customWidth="1"/>
    <col min="8963" max="9216" width="9.140625" style="100"/>
    <col min="9217" max="9217" width="3" style="100" customWidth="1"/>
    <col min="9218" max="9218" width="76" style="100" customWidth="1"/>
    <col min="9219" max="9472" width="9.140625" style="100"/>
    <col min="9473" max="9473" width="3" style="100" customWidth="1"/>
    <col min="9474" max="9474" width="76" style="100" customWidth="1"/>
    <col min="9475" max="9728" width="9.140625" style="100"/>
    <col min="9729" max="9729" width="3" style="100" customWidth="1"/>
    <col min="9730" max="9730" width="76" style="100" customWidth="1"/>
    <col min="9731" max="9984" width="9.140625" style="100"/>
    <col min="9985" max="9985" width="3" style="100" customWidth="1"/>
    <col min="9986" max="9986" width="76" style="100" customWidth="1"/>
    <col min="9987" max="10240" width="9.140625" style="100"/>
    <col min="10241" max="10241" width="3" style="100" customWidth="1"/>
    <col min="10242" max="10242" width="76" style="100" customWidth="1"/>
    <col min="10243" max="10496" width="9.140625" style="100"/>
    <col min="10497" max="10497" width="3" style="100" customWidth="1"/>
    <col min="10498" max="10498" width="76" style="100" customWidth="1"/>
    <col min="10499" max="10752" width="9.140625" style="100"/>
    <col min="10753" max="10753" width="3" style="100" customWidth="1"/>
    <col min="10754" max="10754" width="76" style="100" customWidth="1"/>
    <col min="10755" max="11008" width="9.140625" style="100"/>
    <col min="11009" max="11009" width="3" style="100" customWidth="1"/>
    <col min="11010" max="11010" width="76" style="100" customWidth="1"/>
    <col min="11011" max="11264" width="9.140625" style="100"/>
    <col min="11265" max="11265" width="3" style="100" customWidth="1"/>
    <col min="11266" max="11266" width="76" style="100" customWidth="1"/>
    <col min="11267" max="11520" width="9.140625" style="100"/>
    <col min="11521" max="11521" width="3" style="100" customWidth="1"/>
    <col min="11522" max="11522" width="76" style="100" customWidth="1"/>
    <col min="11523" max="11776" width="9.140625" style="100"/>
    <col min="11777" max="11777" width="3" style="100" customWidth="1"/>
    <col min="11778" max="11778" width="76" style="100" customWidth="1"/>
    <col min="11779" max="12032" width="9.140625" style="100"/>
    <col min="12033" max="12033" width="3" style="100" customWidth="1"/>
    <col min="12034" max="12034" width="76" style="100" customWidth="1"/>
    <col min="12035" max="12288" width="9.140625" style="100"/>
    <col min="12289" max="12289" width="3" style="100" customWidth="1"/>
    <col min="12290" max="12290" width="76" style="100" customWidth="1"/>
    <col min="12291" max="12544" width="9.140625" style="100"/>
    <col min="12545" max="12545" width="3" style="100" customWidth="1"/>
    <col min="12546" max="12546" width="76" style="100" customWidth="1"/>
    <col min="12547" max="12800" width="9.140625" style="100"/>
    <col min="12801" max="12801" width="3" style="100" customWidth="1"/>
    <col min="12802" max="12802" width="76" style="100" customWidth="1"/>
    <col min="12803" max="13056" width="9.140625" style="100"/>
    <col min="13057" max="13057" width="3" style="100" customWidth="1"/>
    <col min="13058" max="13058" width="76" style="100" customWidth="1"/>
    <col min="13059" max="13312" width="9.140625" style="100"/>
    <col min="13313" max="13313" width="3" style="100" customWidth="1"/>
    <col min="13314" max="13314" width="76" style="100" customWidth="1"/>
    <col min="13315" max="13568" width="9.140625" style="100"/>
    <col min="13569" max="13569" width="3" style="100" customWidth="1"/>
    <col min="13570" max="13570" width="76" style="100" customWidth="1"/>
    <col min="13571" max="13824" width="9.140625" style="100"/>
    <col min="13825" max="13825" width="3" style="100" customWidth="1"/>
    <col min="13826" max="13826" width="76" style="100" customWidth="1"/>
    <col min="13827" max="14080" width="9.140625" style="100"/>
    <col min="14081" max="14081" width="3" style="100" customWidth="1"/>
    <col min="14082" max="14082" width="76" style="100" customWidth="1"/>
    <col min="14083" max="14336" width="9.140625" style="100"/>
    <col min="14337" max="14337" width="3" style="100" customWidth="1"/>
    <col min="14338" max="14338" width="76" style="100" customWidth="1"/>
    <col min="14339" max="14592" width="9.140625" style="100"/>
    <col min="14593" max="14593" width="3" style="100" customWidth="1"/>
    <col min="14594" max="14594" width="76" style="100" customWidth="1"/>
    <col min="14595" max="14848" width="9.140625" style="100"/>
    <col min="14849" max="14849" width="3" style="100" customWidth="1"/>
    <col min="14850" max="14850" width="76" style="100" customWidth="1"/>
    <col min="14851" max="15104" width="9.140625" style="100"/>
    <col min="15105" max="15105" width="3" style="100" customWidth="1"/>
    <col min="15106" max="15106" width="76" style="100" customWidth="1"/>
    <col min="15107" max="15360" width="9.140625" style="100"/>
    <col min="15361" max="15361" width="3" style="100" customWidth="1"/>
    <col min="15362" max="15362" width="76" style="100" customWidth="1"/>
    <col min="15363" max="15616" width="9.140625" style="100"/>
    <col min="15617" max="15617" width="3" style="100" customWidth="1"/>
    <col min="15618" max="15618" width="76" style="100" customWidth="1"/>
    <col min="15619" max="15872" width="9.140625" style="100"/>
    <col min="15873" max="15873" width="3" style="100" customWidth="1"/>
    <col min="15874" max="15874" width="76" style="100" customWidth="1"/>
    <col min="15875" max="16128" width="9.140625" style="100"/>
    <col min="16129" max="16129" width="3" style="100" customWidth="1"/>
    <col min="16130" max="16130" width="76" style="100" customWidth="1"/>
    <col min="16131" max="16384" width="9.140625" style="100"/>
  </cols>
  <sheetData>
    <row r="1" spans="1:3" ht="32.1" customHeight="1" x14ac:dyDescent="0.3">
      <c r="A1" s="97"/>
      <c r="B1" s="98" t="s">
        <v>137</v>
      </c>
      <c r="C1" s="99"/>
    </row>
    <row r="2" spans="1:3" ht="16.5" x14ac:dyDescent="0.3">
      <c r="A2" s="97"/>
      <c r="B2" s="101"/>
      <c r="C2" s="99"/>
    </row>
    <row r="3" spans="1:3" ht="16.5" x14ac:dyDescent="0.3">
      <c r="A3" s="97"/>
      <c r="B3" s="102" t="s">
        <v>128</v>
      </c>
      <c r="C3" s="99"/>
    </row>
    <row r="4" spans="1:3" x14ac:dyDescent="0.3">
      <c r="A4" s="97"/>
      <c r="B4" s="96" t="s">
        <v>129</v>
      </c>
      <c r="C4" s="99"/>
    </row>
    <row r="5" spans="1:3" ht="16.5" x14ac:dyDescent="0.3">
      <c r="A5" s="97"/>
      <c r="B5" s="103"/>
      <c r="C5" s="99"/>
    </row>
    <row r="6" spans="1:3" ht="16.5" x14ac:dyDescent="0.3">
      <c r="A6" s="97"/>
      <c r="B6" s="104" t="s">
        <v>130</v>
      </c>
      <c r="C6" s="99"/>
    </row>
    <row r="7" spans="1:3" ht="16.5" x14ac:dyDescent="0.3">
      <c r="A7" s="97"/>
      <c r="B7" s="103"/>
      <c r="C7" s="99"/>
    </row>
    <row r="8" spans="1:3" ht="46.5" x14ac:dyDescent="0.3">
      <c r="A8" s="97"/>
      <c r="B8" s="103" t="s">
        <v>131</v>
      </c>
      <c r="C8" s="99"/>
    </row>
    <row r="9" spans="1:3" ht="16.5" x14ac:dyDescent="0.3">
      <c r="A9" s="97"/>
      <c r="B9" s="103"/>
      <c r="C9" s="99"/>
    </row>
    <row r="10" spans="1:3" ht="31.5" x14ac:dyDescent="0.3">
      <c r="A10" s="97"/>
      <c r="B10" s="103" t="s">
        <v>132</v>
      </c>
      <c r="C10" s="99"/>
    </row>
    <row r="11" spans="1:3" ht="16.5" x14ac:dyDescent="0.3">
      <c r="A11" s="97"/>
      <c r="B11" s="103"/>
      <c r="C11" s="99"/>
    </row>
    <row r="12" spans="1:3" ht="31.5" x14ac:dyDescent="0.3">
      <c r="A12" s="97"/>
      <c r="B12" s="103" t="s">
        <v>133</v>
      </c>
      <c r="C12" s="99"/>
    </row>
    <row r="13" spans="1:3" ht="16.5" x14ac:dyDescent="0.3">
      <c r="A13" s="97"/>
      <c r="B13" s="103"/>
      <c r="C13" s="99"/>
    </row>
    <row r="14" spans="1:3" x14ac:dyDescent="0.3">
      <c r="A14" s="97"/>
      <c r="B14" s="105" t="s">
        <v>134</v>
      </c>
      <c r="C14" s="99"/>
    </row>
    <row r="15" spans="1:3" ht="15.75" x14ac:dyDescent="0.3">
      <c r="A15" s="97"/>
      <c r="B15" s="144" t="s">
        <v>135</v>
      </c>
      <c r="C15" s="99"/>
    </row>
    <row r="16" spans="1:3" ht="16.5" x14ac:dyDescent="0.3">
      <c r="A16" s="97"/>
      <c r="B16" s="106"/>
      <c r="C16" s="99"/>
    </row>
    <row r="17" spans="1:3" ht="32.25" x14ac:dyDescent="0.3">
      <c r="A17" s="97"/>
      <c r="B17" s="103" t="s">
        <v>136</v>
      </c>
      <c r="C17" s="99"/>
    </row>
    <row r="18" spans="1:3" x14ac:dyDescent="0.3">
      <c r="A18" s="97"/>
      <c r="B18" s="97"/>
      <c r="C18" s="99"/>
    </row>
    <row r="19" spans="1:3" x14ac:dyDescent="0.3">
      <c r="A19" s="97"/>
      <c r="B19" s="97"/>
      <c r="C19" s="99"/>
    </row>
    <row r="20" spans="1:3" x14ac:dyDescent="0.3">
      <c r="A20" s="97"/>
      <c r="B20" s="97"/>
      <c r="C20" s="99"/>
    </row>
    <row r="21" spans="1:3" x14ac:dyDescent="0.3">
      <c r="A21" s="97"/>
      <c r="B21" s="97"/>
      <c r="C21" s="99"/>
    </row>
    <row r="22" spans="1:3" x14ac:dyDescent="0.3">
      <c r="A22" s="97"/>
      <c r="B22" s="97"/>
      <c r="C22" s="99"/>
    </row>
    <row r="23" spans="1:3" x14ac:dyDescent="0.3">
      <c r="A23" s="97"/>
      <c r="B23" s="97"/>
      <c r="C23" s="99"/>
    </row>
    <row r="24" spans="1:3" x14ac:dyDescent="0.3">
      <c r="A24" s="97"/>
      <c r="B24" s="97"/>
      <c r="C24" s="99"/>
    </row>
    <row r="25" spans="1:3" x14ac:dyDescent="0.3">
      <c r="A25" s="97"/>
      <c r="B25" s="97"/>
      <c r="C25" s="99"/>
    </row>
    <row r="26" spans="1:3" x14ac:dyDescent="0.3">
      <c r="A26" s="97"/>
      <c r="B26" s="97"/>
      <c r="C26" s="99"/>
    </row>
    <row r="27" spans="1:3" x14ac:dyDescent="0.3">
      <c r="A27" s="97"/>
      <c r="B27" s="97"/>
      <c r="C27" s="99"/>
    </row>
    <row r="28" spans="1:3" x14ac:dyDescent="0.3">
      <c r="A28" s="97"/>
      <c r="B28" s="97"/>
      <c r="C28" s="99"/>
    </row>
    <row r="29" spans="1:3" x14ac:dyDescent="0.3">
      <c r="A29" s="97"/>
      <c r="B29" s="97"/>
      <c r="C29" s="99"/>
    </row>
  </sheetData>
  <hyperlinks>
    <hyperlink ref="B14" r:id="rId1" display="See License Agreement" xr:uid="{00000000-0004-0000-0700-000000000000}"/>
    <hyperlink ref="B4" r:id="rId2" tooltip="View online document" display="http://www.invoicingtemplate.com/vatinvoicetemplatewithvatratecolumn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8FFC2-D24A-4542-B9B2-3CC90185E94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6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6" customWidth="1"/>
    <col min="2" max="2" width="18" style="16" customWidth="1"/>
    <col min="3" max="3" width="9.7109375" style="16" bestFit="1" customWidth="1"/>
    <col min="4" max="4" width="20.85546875" style="16" bestFit="1" customWidth="1"/>
    <col min="5" max="5" width="12.28515625" style="16" bestFit="1" customWidth="1"/>
    <col min="6" max="6" width="15.140625" style="16" bestFit="1" customWidth="1"/>
    <col min="7" max="7" width="18" style="16" bestFit="1" customWidth="1"/>
    <col min="8" max="9" width="16.5703125" style="16" bestFit="1" customWidth="1"/>
    <col min="10" max="10" width="9.7109375" style="16" bestFit="1" customWidth="1"/>
    <col min="11" max="11" width="11" style="16" bestFit="1" customWidth="1"/>
    <col min="12" max="13" width="9.7109375" style="16" bestFit="1" customWidth="1"/>
    <col min="14" max="14" width="7.42578125" style="16" bestFit="1" customWidth="1"/>
    <col min="15" max="16" width="13.28515625" style="16" bestFit="1" customWidth="1"/>
    <col min="17" max="17" width="30.85546875" style="16" bestFit="1" customWidth="1"/>
    <col min="18" max="18" width="11" style="16" bestFit="1" customWidth="1"/>
    <col min="19" max="19" width="19.42578125" style="16" bestFit="1" customWidth="1"/>
    <col min="20" max="20" width="20.85546875" style="16" bestFit="1" customWidth="1"/>
    <col min="21" max="22" width="40.85546875" style="16" bestFit="1" customWidth="1"/>
    <col min="23" max="23" width="26.5703125" style="16" bestFit="1" customWidth="1"/>
    <col min="24" max="24" width="28" style="16" bestFit="1" customWidth="1"/>
    <col min="25" max="16384" width="9.140625" style="16"/>
  </cols>
  <sheetData>
    <row r="5" spans="1:5" ht="12.75" x14ac:dyDescent="0.2">
      <c r="A5" s="16" t="s">
        <v>10</v>
      </c>
      <c r="B5" t="s">
        <v>71</v>
      </c>
    </row>
    <row r="6" spans="1:5" x14ac:dyDescent="0.2">
      <c r="A6" s="16" t="s">
        <v>11</v>
      </c>
      <c r="B6" s="21" t="s">
        <v>127</v>
      </c>
    </row>
    <row r="7" spans="1:5" x14ac:dyDescent="0.2">
      <c r="A7" s="16" t="s">
        <v>20</v>
      </c>
      <c r="B7" s="16">
        <v>2</v>
      </c>
      <c r="D7" s="16" t="s">
        <v>21</v>
      </c>
      <c r="E7" s="16" t="s">
        <v>22</v>
      </c>
    </row>
    <row r="8" spans="1:5" x14ac:dyDescent="0.2">
      <c r="A8" s="16" t="s">
        <v>23</v>
      </c>
      <c r="B8" s="16">
        <v>1</v>
      </c>
    </row>
    <row r="9" spans="1:5" x14ac:dyDescent="0.2">
      <c r="A9" s="16" t="s">
        <v>24</v>
      </c>
      <c r="B9" s="16">
        <v>0</v>
      </c>
    </row>
    <row r="10" spans="1:5" x14ac:dyDescent="0.2">
      <c r="A10" s="16" t="s">
        <v>25</v>
      </c>
      <c r="B10" s="16">
        <v>1</v>
      </c>
    </row>
    <row r="11" spans="1:5" x14ac:dyDescent="0.2">
      <c r="A11" s="16" t="s">
        <v>26</v>
      </c>
      <c r="B11" s="16">
        <v>1</v>
      </c>
    </row>
    <row r="12" spans="1:5" x14ac:dyDescent="0.2">
      <c r="A12" s="16" t="s">
        <v>27</v>
      </c>
      <c r="B12" s="16">
        <v>1</v>
      </c>
    </row>
    <row r="13" spans="1:5" x14ac:dyDescent="0.2">
      <c r="A13" s="16" t="s">
        <v>28</v>
      </c>
    </row>
    <row r="14" spans="1:5" ht="12.75" x14ac:dyDescent="0.2">
      <c r="A14" t="s">
        <v>29</v>
      </c>
      <c r="B14" s="16">
        <v>0</v>
      </c>
    </row>
    <row r="15" spans="1:5" x14ac:dyDescent="0.2">
      <c r="A15" s="16" t="s">
        <v>30</v>
      </c>
      <c r="B15" s="16" t="s">
        <v>35</v>
      </c>
    </row>
    <row r="16" spans="1:5" x14ac:dyDescent="0.2">
      <c r="A16" s="16" t="s">
        <v>31</v>
      </c>
      <c r="B16" s="16">
        <v>1</v>
      </c>
    </row>
    <row r="17" spans="1:2" x14ac:dyDescent="0.2">
      <c r="A17" s="16" t="s">
        <v>34</v>
      </c>
      <c r="B17" s="16">
        <v>1</v>
      </c>
    </row>
    <row r="18" spans="1:2" x14ac:dyDescent="0.2">
      <c r="A18" s="16" t="s">
        <v>32</v>
      </c>
      <c r="B18" s="16">
        <v>1</v>
      </c>
    </row>
    <row r="19" spans="1:2" x14ac:dyDescent="0.2">
      <c r="A19" s="16" t="s">
        <v>33</v>
      </c>
      <c r="B19" s="16">
        <v>12</v>
      </c>
    </row>
    <row r="20" spans="1:2" x14ac:dyDescent="0.2">
      <c r="A20" s="16" t="s">
        <v>74</v>
      </c>
      <c r="B20" s="16">
        <v>1</v>
      </c>
    </row>
    <row r="22" spans="1:2" x14ac:dyDescent="0.2">
      <c r="A22" s="16" t="s">
        <v>75</v>
      </c>
      <c r="B22" s="16">
        <v>1</v>
      </c>
    </row>
    <row r="23" spans="1:2" x14ac:dyDescent="0.2">
      <c r="B23" s="16" t="s">
        <v>149</v>
      </c>
    </row>
    <row r="30" spans="1:2" x14ac:dyDescent="0.2">
      <c r="B30" s="16">
        <v>1</v>
      </c>
    </row>
    <row r="33" spans="2:2" x14ac:dyDescent="0.2">
      <c r="B33" s="16">
        <v>2</v>
      </c>
    </row>
    <row r="34" spans="2:2" x14ac:dyDescent="0.2">
      <c r="B34" s="16">
        <v>1</v>
      </c>
    </row>
    <row r="35" spans="2:2" x14ac:dyDescent="0.2">
      <c r="B35" s="16">
        <v>1</v>
      </c>
    </row>
    <row r="36" spans="2:2" x14ac:dyDescent="0.2">
      <c r="B36" s="16">
        <v>1</v>
      </c>
    </row>
    <row r="38" spans="2:2" x14ac:dyDescent="0.2">
      <c r="B38" s="16">
        <v>1</v>
      </c>
    </row>
    <row r="39" spans="2:2" x14ac:dyDescent="0.2">
      <c r="B39" s="16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280</vt:i4>
      </vt:variant>
    </vt:vector>
  </HeadingPairs>
  <TitlesOfParts>
    <vt:vector size="28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oknAppliedTaxRate_1</vt:lpstr>
      <vt:lpstr>oknAppliedTaxRate_10</vt:lpstr>
      <vt:lpstr>oknAppliedTaxRate_11</vt:lpstr>
      <vt:lpstr>oknAppliedTaxRate_12</vt:lpstr>
      <vt:lpstr>oknAppliedTaxRate_2</vt:lpstr>
      <vt:lpstr>oknAppliedTaxRate_3</vt:lpstr>
      <vt:lpstr>oknAppliedTaxRate_4</vt:lpstr>
      <vt:lpstr>oknAppliedTaxRate_5</vt:lpstr>
      <vt:lpstr>oknAppliedTaxRate_6</vt:lpstr>
      <vt:lpstr>oknAppliedTaxRate_7</vt:lpstr>
      <vt:lpstr>oknAppliedTaxRate_8</vt:lpstr>
      <vt:lpstr>oknAppliedTaxRate_9</vt:lpstr>
      <vt:lpstr>oknBalanceDue</vt:lpstr>
      <vt:lpstr>oknCategory_1</vt:lpstr>
      <vt:lpstr>oknCategory_10</vt:lpstr>
      <vt:lpstr>oknCategory_11</vt:lpstr>
      <vt:lpstr>oknCategory_12</vt:lpstr>
      <vt:lpstr>oknCategory_2</vt:lpstr>
      <vt:lpstr>oknCategory_3</vt:lpstr>
      <vt:lpstr>oknCategory_4</vt:lpstr>
      <vt:lpstr>oknCategory_5</vt:lpstr>
      <vt:lpstr>oknCategory_6</vt:lpstr>
      <vt:lpstr>oknCategory_7</vt:lpstr>
      <vt:lpstr>oknCategory_8</vt:lpstr>
      <vt:lpstr>oknCategory_9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oknLineTax_1</vt:lpstr>
      <vt:lpstr>oknLineTax_10</vt:lpstr>
      <vt:lpstr>oknLineTax_11</vt:lpstr>
      <vt:lpstr>oknLineTax_12</vt:lpstr>
      <vt:lpstr>oknLineTax_2</vt:lpstr>
      <vt:lpstr>oknLineTax_3</vt:lpstr>
      <vt:lpstr>oknLineTax_4</vt:lpstr>
      <vt:lpstr>oknLineTax_5</vt:lpstr>
      <vt:lpstr>oknLineTax_6</vt:lpstr>
      <vt:lpstr>oknLineTax_7</vt:lpstr>
      <vt:lpstr>oknLineTax_8</vt:lpstr>
      <vt:lpstr>oknLineTax_9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oknTaxCategory_1</vt:lpstr>
      <vt:lpstr>oknTaxCategory_10</vt:lpstr>
      <vt:lpstr>oknTaxCategory_11</vt:lpstr>
      <vt:lpstr>oknTaxCategory_12</vt:lpstr>
      <vt:lpstr>oknTaxCategory_2</vt:lpstr>
      <vt:lpstr>oknTaxCategory_3</vt:lpstr>
      <vt:lpstr>oknTaxCategory_4</vt:lpstr>
      <vt:lpstr>oknTaxCategory_5</vt:lpstr>
      <vt:lpstr>oknTaxCategory_6</vt:lpstr>
      <vt:lpstr>oknTaxCategory_7</vt:lpstr>
      <vt:lpstr>oknTaxCategory_8</vt:lpstr>
      <vt:lpstr>oknTaxCategory_9</vt:lpstr>
      <vt:lpstr>oknTaxTotalIncludingShippingCost</vt:lpstr>
      <vt:lpstr>oknTaxType</vt:lpstr>
      <vt:lpstr>oknTotal</vt:lpstr>
      <vt:lpstr>oknVATID</vt:lpstr>
      <vt:lpstr>oknVatTable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VAT Invoice Template with VAT Rate Column</dc:title>
  <dc:subject>"VAT Invoice Template with VAT Rate Column" summary: This is a variant of C5005 VAT Invoice Template with 2 Separate Rates. It differs from the original Excel VAT invoice template in that this variant moves in the VAT Rate into the printable Excel invoice form.</dc:subject>
  <dc:creator>https://www.invoicingtemplate.com/</dc:creator>
  <cp:keywords/>
  <dc:description>https://www.invoicingtemplate.com/vatinvoicetemplatewithvatratecolumn.html</dc:description>
  <cp:lastModifiedBy>liangjun yu</cp:lastModifiedBy>
  <cp:lastPrinted>2017-12-26T05:21:54Z</cp:lastPrinted>
  <dcterms:created xsi:type="dcterms:W3CDTF">2000-07-27T22:24:14Z</dcterms:created>
  <dcterms:modified xsi:type="dcterms:W3CDTF">2024-03-08T11:28:12Z</dcterms:modified>
  <cp:category>VAT Invoice Template with VAT Rate Column, VAT Billing Template with VAT Rate Column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99, Boise[22], Idaho</vt:lpwstr>
  </property>
</Properties>
</file>