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2\"/>
    </mc:Choice>
  </mc:AlternateContent>
  <xr:revisionPtr revIDLastSave="0" documentId="13_ncr:1_{07CCFD96-2E13-4B78-8B71-8960D921B8C6}" xr6:coauthVersionLast="47" xr6:coauthVersionMax="47" xr10:uidLastSave="{00000000-0000-0000-0000-000000000000}"/>
  <bookViews>
    <workbookView xWindow="-120" yWindow="-120" windowWidth="29040" windowHeight="15720" tabRatio="809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ppliedTaxRate_1">Invoice!$L$22</definedName>
    <definedName name="oknAppliedTaxRate_10">Invoice!$L$31</definedName>
    <definedName name="oknAppliedTaxRate_11">Invoice!$L$32</definedName>
    <definedName name="oknAppliedTaxRate_12">Invoice!$L$33</definedName>
    <definedName name="oknAppliedTaxRate_2">Invoice!$L$23</definedName>
    <definedName name="oknAppliedTaxRate_3">Invoice!$L$24</definedName>
    <definedName name="oknAppliedTaxRate_4">Invoice!$L$25</definedName>
    <definedName name="oknAppliedTaxRate_5">Invoice!$L$26</definedName>
    <definedName name="oknAppliedTaxRate_6">Invoice!$L$27</definedName>
    <definedName name="oknAppliedTaxRate_7">Invoice!$L$28</definedName>
    <definedName name="oknAppliedTaxRate_8">Invoice!$L$29</definedName>
    <definedName name="oknAppliedTaxRate_9">Invoice!$L$30</definedName>
    <definedName name="oknBalanceDue">Invoice!$O$40</definedName>
    <definedName name="oknCategory_1">Invoice!$R$22</definedName>
    <definedName name="oknCategory_10">Invoice!$R$31</definedName>
    <definedName name="oknCategory_11">Invoice!$R$32</definedName>
    <definedName name="oknCategory_12">Invoice!$R$33</definedName>
    <definedName name="oknCategory_2">Invoice!$R$23</definedName>
    <definedName name="oknCategory_3">Invoice!$R$24</definedName>
    <definedName name="oknCategory_4">Invoice!$R$25</definedName>
    <definedName name="oknCategory_5">Invoice!$R$26</definedName>
    <definedName name="oknCategory_6">Invoice!$R$27</definedName>
    <definedName name="oknCategory_7">Invoice!$R$28</definedName>
    <definedName name="oknCategory_8">Invoice!$R$29</definedName>
    <definedName name="oknCategory_9">Invoice!$R$30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BalanceDue">#REF!</definedName>
    <definedName name="oknCsDateFrom">#REF!</definedName>
    <definedName name="oknCsDateTo">#REF!</definedName>
    <definedName name="oknCsDueDate">#REF!</definedName>
    <definedName name="oknCsHdrAccountBalance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Email">#REF!</definedName>
    <definedName name="oknCsHdrInvoiceTotal">#REF!</definedName>
    <definedName name="oknCsHdrPaymentTotal">#REF!</definedName>
    <definedName name="oknCsHdrPhone">#REF!</definedName>
    <definedName name="oknCsHdrWhoEmail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sSubtotal">#REF!</definedName>
    <definedName name="oknCsTax1">#REF!</definedName>
    <definedName name="oknCsTax2">#REF!</definedName>
    <definedName name="oknCsTotal">#REF!</definedName>
    <definedName name="oknDatabaseName">Invoice!$A$4</definedName>
    <definedName name="oknDueDate">Invoice!$N$19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ax_1">Invoice!$S$22</definedName>
    <definedName name="oknLineTax_10">Invoice!$S$31</definedName>
    <definedName name="oknLineTax_11">Invoice!$S$32</definedName>
    <definedName name="oknLineTax_12">Invoice!$S$33</definedName>
    <definedName name="oknLineTax_2">Invoice!$S$23</definedName>
    <definedName name="oknLineTax_3">Invoice!$S$24</definedName>
    <definedName name="oknLineTax_4">Invoice!$S$25</definedName>
    <definedName name="oknLineTax_5">Invoice!$S$26</definedName>
    <definedName name="oknLineTax_6">Invoice!$S$27</definedName>
    <definedName name="oknLineTax_7">Invoice!$S$28</definedName>
    <definedName name="oknLineTax_8">Invoice!$S$29</definedName>
    <definedName name="oknLineTax_9">Invoice!$S$30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Invoice!$F$38</definedName>
    <definedName name="oknOrderID">Invoice!$F$19</definedName>
    <definedName name="oknPayments">Invoice!$O$39</definedName>
    <definedName name="oknPaymentTerm">Invoice!$M$19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WhoID">#REF!</definedName>
    <definedName name="oknPrWhoName">#REF!</definedName>
    <definedName name="oknQuantity_1">Invoice!$N$22</definedName>
    <definedName name="oknQuantity_10">Invoice!$N$31</definedName>
    <definedName name="oknQuantity_11">Invoice!$N$32</definedName>
    <definedName name="oknQuantity_12">Invoice!$N$33</definedName>
    <definedName name="oknQuantity_2">Invoice!$N$23</definedName>
    <definedName name="oknQuantity_3">Invoice!$N$24</definedName>
    <definedName name="oknQuantity_4">Invoice!$N$25</definedName>
    <definedName name="oknQuantity_5">Invoice!$N$26</definedName>
    <definedName name="oknQuantity_6">Invoice!$N$27</definedName>
    <definedName name="oknQuantity_7">Invoice!$N$28</definedName>
    <definedName name="oknQuantity_8">Invoice!$N$29</definedName>
    <definedName name="oknQuantity_9">Invoice!$N$30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Invoice!$H$19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Invoice!$J$19</definedName>
    <definedName name="oknShipName">Invoice!$M$10</definedName>
    <definedName name="oknShippingCost">Invoice!$O$37</definedName>
    <definedName name="oknShipVia">Invoice!$K$19</definedName>
    <definedName name="oknStatus">Invoice!$A$6</definedName>
    <definedName name="oknSubTotal">Invoice!$O$34</definedName>
    <definedName name="oknTax1">Invoice!$O$35</definedName>
    <definedName name="oknTax1Name">Invoice!$Q$35</definedName>
    <definedName name="oknTax1Rate">Invoice!$R$35</definedName>
    <definedName name="oknTax1RateDefault">Invoice!$C$13</definedName>
    <definedName name="oknTax2">Invoice!$O$36</definedName>
    <definedName name="oknTax2IsAppliedToTax1">Invoice!$C$11</definedName>
    <definedName name="oknTax2Name">Invoice!$Q$36</definedName>
    <definedName name="oknTax2Rate">Invoice!$R$36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Invoice!$Q$22</definedName>
    <definedName name="oknTaxCategory_10">Invoice!$Q$31</definedName>
    <definedName name="oknTaxCategory_11">Invoice!$Q$32</definedName>
    <definedName name="oknTaxCategory_12">Invoice!$Q$33</definedName>
    <definedName name="oknTaxCategory_2">Invoice!$Q$23</definedName>
    <definedName name="oknTaxCategory_3">Invoice!$Q$24</definedName>
    <definedName name="oknTaxCategory_4">Invoice!$Q$25</definedName>
    <definedName name="oknTaxCategory_5">Invoice!$Q$26</definedName>
    <definedName name="oknTaxCategory_6">Invoice!$Q$27</definedName>
    <definedName name="oknTaxCategory_7">Invoice!$Q$28</definedName>
    <definedName name="oknTaxCategory_8">Invoice!$Q$29</definedName>
    <definedName name="oknTaxCategory_9">Invoice!$Q$30</definedName>
    <definedName name="oknTaxTotalIncludingShippingCost">Invoice!$C$12</definedName>
    <definedName name="oknTaxType">Invoice!$C$10</definedName>
    <definedName name="oknTotal">Invoice!$O$38</definedName>
    <definedName name="oknVATID">Invoice!$H$16</definedName>
    <definedName name="oknVatTable">Invoice!$Q$35:$R$36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Invoice!$F$3:$O$43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" l="1"/>
  <c r="O22" i="1"/>
  <c r="L23" i="1"/>
  <c r="O23" i="1"/>
  <c r="L24" i="1"/>
  <c r="O24" i="1"/>
  <c r="L25" i="1"/>
  <c r="O25" i="1"/>
  <c r="L26" i="1"/>
  <c r="O26" i="1"/>
  <c r="S26" i="1" s="1"/>
  <c r="L27" i="1"/>
  <c r="O27" i="1"/>
  <c r="L28" i="1"/>
  <c r="O28" i="1"/>
  <c r="L29" i="1"/>
  <c r="O29" i="1"/>
  <c r="L30" i="1"/>
  <c r="O30" i="1"/>
  <c r="L31" i="1"/>
  <c r="O31" i="1"/>
  <c r="L32" i="1"/>
  <c r="O32" i="1"/>
  <c r="L33" i="1"/>
  <c r="O33" i="1"/>
  <c r="S33" i="1" s="1"/>
  <c r="N35" i="1"/>
  <c r="O35" i="1"/>
  <c r="N36" i="1"/>
  <c r="O36" i="1"/>
  <c r="S30" i="1" l="1"/>
  <c r="S27" i="1"/>
  <c r="S24" i="1"/>
  <c r="S28" i="1"/>
  <c r="S22" i="1"/>
  <c r="S32" i="1"/>
  <c r="S31" i="1"/>
  <c r="S25" i="1"/>
  <c r="S29" i="1"/>
  <c r="O34" i="1"/>
  <c r="O38" i="1" s="1"/>
  <c r="O40" i="1" s="1"/>
  <c r="D34" i="1" a="1"/>
  <c r="D34" i="1" s="1"/>
  <c r="S23" i="1"/>
</calcChain>
</file>

<file path=xl/sharedStrings.xml><?xml version="1.0" encoding="utf-8"?>
<sst xmlns="http://schemas.openxmlformats.org/spreadsheetml/2006/main" count="83" uniqueCount="66">
  <si>
    <t>DATE: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</si>
  <si>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</si>
  <si>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</si>
  <si>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</si>
  <si>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</si>
  <si>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</si>
  <si>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</si>
  <si>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Product ID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</si>
  <si>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</si>
  <si>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</si>
  <si>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</si>
  <si>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</si>
  <si>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</si>
  <si>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</si>
  <si>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</si>
  <si>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Current Database</t>
  </si>
  <si>
    <t>Invoice Status</t>
  </si>
  <si>
    <t>Taxable</t>
  </si>
  <si>
    <t>cost</t>
    <phoneticPr fontId="7" type="noConversion"/>
  </si>
  <si>
    <t>Notes:</t>
  </si>
  <si>
    <t>INVOICE #:</t>
  </si>
  <si>
    <t/>
  </si>
  <si>
    <t>Product Cat.</t>
    <phoneticPr fontId="7" type="noConversion"/>
  </si>
  <si>
    <t>DON'T DELETE THE FOLLOWING</t>
    <phoneticPr fontId="7" type="noConversion"/>
  </si>
  <si>
    <t>SHIP TO:</t>
    <phoneticPr fontId="7" type="noConversion"/>
  </si>
  <si>
    <t>BILL TO:</t>
    <phoneticPr fontId="7" type="noConversion"/>
  </si>
  <si>
    <t>#</t>
    <phoneticPr fontId="7" type="noConversion"/>
  </si>
  <si>
    <t>Name</t>
    <phoneticPr fontId="7" type="noConversion"/>
  </si>
  <si>
    <t>Address</t>
    <phoneticPr fontId="7" type="noConversion"/>
  </si>
  <si>
    <t>City, ST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</si>
  <si>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</si>
  <si>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</si>
  <si>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</si>
  <si>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VAT #</t>
    <phoneticPr fontId="7" type="noConversion"/>
  </si>
  <si>
    <t>P.O. #</t>
    <phoneticPr fontId="7" type="noConversion"/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</si>
  <si>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</si>
  <si>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</si>
  <si>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</si>
  <si>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Tax</t>
    <phoneticPr fontId="7" type="noConversion"/>
  </si>
  <si>
    <t>SHIPPING &amp; HANDLING</t>
    <phoneticPr fontId="7" type="noConversion"/>
  </si>
  <si>
    <t>TOTAL</t>
    <phoneticPr fontId="7" type="noConversion"/>
  </si>
  <si>
    <t>&lt;-- VAT Table: the AppliedTaxRate column</t>
    <phoneticPr fontId="7" type="noConversion"/>
  </si>
  <si>
    <t>finds the actual taxrate from the table</t>
    <phoneticPr fontId="7" type="noConversion"/>
  </si>
  <si>
    <t>Tax Category</t>
    <phoneticPr fontId="7" type="noConversion"/>
  </si>
  <si>
    <t>Your company name</t>
    <phoneticPr fontId="7" type="noConversion"/>
  </si>
  <si>
    <t>Your company address</t>
    <phoneticPr fontId="7" type="noConversion"/>
  </si>
  <si>
    <t>Your company city, ST ZIP</t>
    <phoneticPr fontId="7" type="noConversion"/>
  </si>
  <si>
    <t>Your company contact info.</t>
    <phoneticPr fontId="7" type="noConversion"/>
  </si>
  <si>
    <t>VAT1</t>
    <phoneticPr fontId="7" type="noConversion"/>
  </si>
  <si>
    <t>VAT2</t>
    <phoneticPr fontId="7" type="noConversion"/>
  </si>
  <si>
    <t>#</t>
    <phoneticPr fontId="7" type="noConversion"/>
  </si>
  <si>
    <t>VAT registration number (if VAT registered)</t>
    <phoneticPr fontId="7" type="noConversion"/>
  </si>
  <si>
    <t>Tax Rate</t>
    <phoneticPr fontId="7" type="noConversion"/>
  </si>
  <si>
    <t>Pending</t>
  </si>
  <si>
    <t>c6002</t>
  </si>
  <si>
    <t>VAT Billing Template with VAT Rate Column - 294, Jurupa Valley, California, 103541, 0, 0000000000000000000?NA[31], 42.9 sq mi, 111.1 km2, 2,414/sq mi, 932/km2, 34°00′09″N 117°28′03″W? / ?34.0026°N 117.4676°W? / 34.0026; -117.4676? (Jurupa Valley)</t>
  </si>
  <si>
    <t>VAT Invoice Template with VAT Rate Columnc6002 - 294, Jurupa Valley, California, 103541, 0, 0000000000000000000?NA[31], 42.9 sq mi, 111.1 km2, 2,414/sq mi, 932/km2, 34°00′09″N 117°28′03″W? / ?34.0026°N 117.4676°W? / 34.0026; -117.4676? (Jurupa Valley)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</si>
  <si>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</si>
  <si>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</si>
  <si>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</si>
  <si>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</si>
  <si>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</si>
  <si>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</si>
  <si>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</si>
  <si>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VAT Billing Template with VAT Rate Column - 99, Boise[22], Idaho</t>
  </si>
  <si>
    <t>VAT Invoice Template with VAT Rate Columnc6002 - 99, Boise[22], Idaho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</si>
</sst>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0"/>
      <name val="Arial Black"/>
      <family val="2"/>
    </font>
    <font>
      <b/>
      <sz val="16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20"/>
      <color theme="9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5" borderId="1" applyNumberFormat="0" applyAlignment="0" applyProtection="0"/>
    <xf numFmtId="0" fontId="21" fillId="15" borderId="2" applyNumberFormat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7" fillId="3" borderId="1" applyNumberFormat="0" applyAlignment="0" applyProtection="0"/>
    <xf numFmtId="0" fontId="28" fillId="0" borderId="6" applyNumberFormat="0" applyFill="0" applyAlignment="0" applyProtection="0"/>
    <xf numFmtId="0" fontId="29" fillId="7" borderId="0" applyNumberFormat="0" applyBorder="0" applyAlignment="0" applyProtection="0"/>
    <xf numFmtId="0" fontId="9" fillId="4" borderId="7" applyNumberFormat="0" applyFont="0" applyAlignment="0" applyProtection="0"/>
    <xf numFmtId="0" fontId="30" fillId="5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6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0" fontId="11" fillId="0" borderId="0" xfId="0" applyFont="1" applyAlignment="1">
      <alignment horizontal="right" indent="1"/>
    </xf>
    <xf numFmtId="0" fontId="11" fillId="0" borderId="0" xfId="0" applyFont="1" applyAlignment="1" applyProtection="1">
      <alignment horizontal="left"/>
      <protection locked="0"/>
    </xf>
    <xf numFmtId="14" fontId="11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1" fontId="11" fillId="0" borderId="14" xfId="0" applyNumberFormat="1" applyFont="1" applyBorder="1" applyAlignment="1" applyProtection="1">
      <alignment horizontal="left" vertical="center"/>
      <protection locked="0"/>
    </xf>
    <xf numFmtId="1" fontId="11" fillId="0" borderId="15" xfId="0" applyNumberFormat="1" applyFont="1" applyBorder="1" applyAlignment="1">
      <alignment vertical="center"/>
    </xf>
    <xf numFmtId="168" fontId="11" fillId="0" borderId="16" xfId="0" applyNumberFormat="1" applyFont="1" applyBorder="1" applyAlignment="1" applyProtection="1">
      <alignment horizontal="right" vertical="center" indent="1"/>
      <protection locked="0"/>
    </xf>
    <xf numFmtId="1" fontId="11" fillId="0" borderId="17" xfId="0" applyNumberFormat="1" applyFont="1" applyBorder="1" applyAlignment="1" applyProtection="1">
      <alignment horizontal="left" vertical="center"/>
      <protection locked="0"/>
    </xf>
    <xf numFmtId="1" fontId="11" fillId="0" borderId="0" xfId="0" applyNumberFormat="1" applyFont="1" applyAlignment="1">
      <alignment vertical="center"/>
    </xf>
    <xf numFmtId="168" fontId="11" fillId="0" borderId="18" xfId="0" applyNumberFormat="1" applyFont="1" applyBorder="1" applyAlignment="1" applyProtection="1">
      <alignment horizontal="right" vertical="center" indent="1"/>
      <protection locked="0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 applyProtection="1">
      <alignment horizontal="left"/>
      <protection locked="0"/>
    </xf>
    <xf numFmtId="0" fontId="16" fillId="0" borderId="0" xfId="0" applyFont="1"/>
    <xf numFmtId="166" fontId="11" fillId="0" borderId="14" xfId="0" applyNumberFormat="1" applyFont="1" applyBorder="1" applyAlignment="1" applyProtection="1">
      <alignment vertical="center"/>
      <protection locked="0"/>
    </xf>
    <xf numFmtId="166" fontId="11" fillId="0" borderId="17" xfId="0" applyNumberFormat="1" applyFont="1" applyBorder="1" applyAlignment="1" applyProtection="1">
      <alignment vertical="center"/>
      <protection locked="0"/>
    </xf>
    <xf numFmtId="169" fontId="11" fillId="0" borderId="22" xfId="0" applyNumberFormat="1" applyFont="1" applyBorder="1" applyAlignment="1" applyProtection="1">
      <alignment horizontal="left" vertical="center"/>
      <protection hidden="1"/>
    </xf>
    <xf numFmtId="169" fontId="11" fillId="0" borderId="23" xfId="0" applyNumberFormat="1" applyFont="1" applyBorder="1" applyAlignment="1" applyProtection="1">
      <alignment horizontal="left" vertical="center"/>
      <protection hidden="1"/>
    </xf>
    <xf numFmtId="10" fontId="11" fillId="0" borderId="16" xfId="0" applyNumberFormat="1" applyFont="1" applyBorder="1" applyAlignment="1" applyProtection="1">
      <alignment horizontal="right" vertical="center"/>
      <protection hidden="1"/>
    </xf>
    <xf numFmtId="10" fontId="11" fillId="0" borderId="18" xfId="0" applyNumberFormat="1" applyFont="1" applyBorder="1" applyAlignment="1" applyProtection="1">
      <alignment horizontal="right" vertical="center"/>
      <protection hidden="1"/>
    </xf>
    <xf numFmtId="0" fontId="38" fillId="18" borderId="0" xfId="0" applyFont="1" applyFill="1"/>
    <xf numFmtId="0" fontId="38" fillId="18" borderId="0" xfId="0" applyFont="1" applyFill="1" applyAlignment="1" applyProtection="1">
      <alignment horizontal="center"/>
      <protection locked="0"/>
    </xf>
    <xf numFmtId="0" fontId="38" fillId="18" borderId="0" xfId="0" applyFont="1" applyFill="1" applyAlignment="1">
      <alignment vertical="center"/>
    </xf>
    <xf numFmtId="0" fontId="38" fillId="18" borderId="0" xfId="0" applyFont="1" applyFill="1" applyAlignment="1">
      <alignment horizontal="center" vertical="center"/>
    </xf>
    <xf numFmtId="0" fontId="34" fillId="18" borderId="0" xfId="0" applyFont="1" applyFill="1" applyAlignment="1">
      <alignment horizontal="right" vertical="center"/>
    </xf>
    <xf numFmtId="0" fontId="39" fillId="18" borderId="0" xfId="34" applyFont="1" applyFill="1" applyAlignment="1" applyProtection="1"/>
    <xf numFmtId="0" fontId="11" fillId="0" borderId="0" xfId="0" applyFont="1" applyAlignment="1">
      <alignment vertical="center"/>
    </xf>
    <xf numFmtId="164" fontId="7" fillId="0" borderId="0" xfId="0" applyNumberFormat="1" applyFont="1" applyAlignment="1" applyProtection="1">
      <alignment horizontal="right" vertical="center"/>
      <protection locked="0"/>
    </xf>
    <xf numFmtId="9" fontId="0" fillId="0" borderId="0" xfId="0" applyNumberFormat="1" applyAlignment="1">
      <alignment vertical="center"/>
    </xf>
    <xf numFmtId="0" fontId="0" fillId="17" borderId="0" xfId="0" applyFill="1" applyAlignment="1" applyProtection="1">
      <alignment vertical="center"/>
      <protection locked="0"/>
    </xf>
    <xf numFmtId="0" fontId="0" fillId="17" borderId="0" xfId="0" applyFill="1" applyAlignment="1">
      <alignment vertical="center"/>
    </xf>
    <xf numFmtId="0" fontId="0" fillId="20" borderId="0" xfId="0" applyFill="1" applyAlignment="1" applyProtection="1">
      <alignment vertical="center"/>
      <protection locked="0"/>
    </xf>
    <xf numFmtId="0" fontId="0" fillId="20" borderId="0" xfId="0" applyFill="1" applyAlignment="1">
      <alignment vertical="center"/>
    </xf>
    <xf numFmtId="0" fontId="0" fillId="22" borderId="0" xfId="0" applyFill="1" applyAlignment="1">
      <alignment vertical="center"/>
    </xf>
    <xf numFmtId="10" fontId="0" fillId="19" borderId="0" xfId="0" applyNumberFormat="1" applyFill="1" applyAlignment="1" applyProtection="1">
      <alignment horizontal="right" vertical="center" indent="1"/>
      <protection locked="0"/>
    </xf>
    <xf numFmtId="0" fontId="38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2" fillId="19" borderId="0" xfId="34" applyFill="1" applyAlignment="1" applyProtection="1"/>
    <xf numFmtId="0" fontId="40" fillId="0" borderId="0" xfId="0" applyFont="1" applyAlignment="1">
      <alignment horizontal="right"/>
    </xf>
    <xf numFmtId="0" fontId="14" fillId="21" borderId="13" xfId="0" applyFont="1" applyFill="1" applyBorder="1" applyAlignment="1">
      <alignment horizontal="center" vertical="center"/>
    </xf>
    <xf numFmtId="0" fontId="14" fillId="21" borderId="10" xfId="0" applyFont="1" applyFill="1" applyBorder="1" applyAlignment="1">
      <alignment horizontal="center" vertical="center"/>
    </xf>
    <xf numFmtId="0" fontId="14" fillId="21" borderId="12" xfId="0" applyFont="1" applyFill="1" applyBorder="1" applyAlignment="1">
      <alignment horizontal="center" vertical="center"/>
    </xf>
    <xf numFmtId="1" fontId="11" fillId="23" borderId="19" xfId="0" applyNumberFormat="1" applyFont="1" applyFill="1" applyBorder="1" applyAlignment="1" applyProtection="1">
      <alignment horizontal="left" vertical="center"/>
      <protection locked="0"/>
    </xf>
    <xf numFmtId="1" fontId="11" fillId="23" borderId="20" xfId="0" applyNumberFormat="1" applyFont="1" applyFill="1" applyBorder="1" applyAlignment="1">
      <alignment horizontal="center" vertical="center"/>
    </xf>
    <xf numFmtId="10" fontId="11" fillId="23" borderId="21" xfId="0" applyNumberFormat="1" applyFont="1" applyFill="1" applyBorder="1" applyAlignment="1" applyProtection="1">
      <alignment horizontal="right" vertical="center"/>
      <protection hidden="1"/>
    </xf>
    <xf numFmtId="168" fontId="11" fillId="23" borderId="21" xfId="0" applyNumberFormat="1" applyFont="1" applyFill="1" applyBorder="1" applyAlignment="1" applyProtection="1">
      <alignment horizontal="right" vertical="center" indent="1"/>
      <protection locked="0"/>
    </xf>
    <xf numFmtId="166" fontId="11" fillId="23" borderId="19" xfId="0" applyNumberFormat="1" applyFont="1" applyFill="1" applyBorder="1" applyAlignment="1" applyProtection="1">
      <alignment vertical="center"/>
      <protection locked="0"/>
    </xf>
    <xf numFmtId="169" fontId="11" fillId="23" borderId="11" xfId="0" applyNumberFormat="1" applyFont="1" applyFill="1" applyBorder="1" applyAlignment="1" applyProtection="1">
      <alignment horizontal="left" vertical="center"/>
      <protection hidden="1"/>
    </xf>
    <xf numFmtId="1" fontId="11" fillId="23" borderId="17" xfId="0" applyNumberFormat="1" applyFont="1" applyFill="1" applyBorder="1" applyAlignment="1" applyProtection="1">
      <alignment horizontal="left" vertical="center"/>
      <protection locked="0"/>
    </xf>
    <xf numFmtId="1" fontId="11" fillId="23" borderId="0" xfId="0" applyNumberFormat="1" applyFont="1" applyFill="1" applyAlignment="1">
      <alignment horizontal="center" vertical="center"/>
    </xf>
    <xf numFmtId="10" fontId="11" fillId="23" borderId="18" xfId="0" applyNumberFormat="1" applyFont="1" applyFill="1" applyBorder="1" applyAlignment="1" applyProtection="1">
      <alignment horizontal="right" vertical="center"/>
      <protection hidden="1"/>
    </xf>
    <xf numFmtId="168" fontId="11" fillId="23" borderId="18" xfId="0" applyNumberFormat="1" applyFont="1" applyFill="1" applyBorder="1" applyAlignment="1" applyProtection="1">
      <alignment horizontal="right" vertical="center" indent="1"/>
      <protection locked="0"/>
    </xf>
    <xf numFmtId="166" fontId="11" fillId="23" borderId="17" xfId="0" applyNumberFormat="1" applyFont="1" applyFill="1" applyBorder="1" applyAlignment="1" applyProtection="1">
      <alignment vertical="center"/>
      <protection locked="0"/>
    </xf>
    <xf numFmtId="169" fontId="11" fillId="23" borderId="23" xfId="0" applyNumberFormat="1" applyFont="1" applyFill="1" applyBorder="1" applyAlignment="1" applyProtection="1">
      <alignment horizontal="left" vertical="center"/>
      <protection hidden="1"/>
    </xf>
    <xf numFmtId="1" fontId="11" fillId="23" borderId="0" xfId="0" applyNumberFormat="1" applyFont="1" applyFill="1" applyAlignment="1">
      <alignment vertical="center"/>
    </xf>
    <xf numFmtId="0" fontId="12" fillId="18" borderId="0" xfId="34" applyFill="1" applyAlignment="1" applyProtection="1"/>
    <xf numFmtId="0" fontId="1" fillId="0" borderId="0" xfId="50"/>
    <xf numFmtId="0" fontId="13" fillId="16" borderId="0" xfId="0" applyFont="1" applyFill="1" applyAlignment="1">
      <alignment horizontal="center" vertical="center"/>
    </xf>
    <xf numFmtId="0" fontId="12" fillId="19" borderId="0" xfId="34" applyFill="1" applyAlignment="1" applyProtection="1">
      <alignment horizontal="center" vertical="center" wrapText="1"/>
      <protection locked="0"/>
    </xf>
    <xf numFmtId="0" fontId="0" fillId="21" borderId="0" xfId="0" applyFill="1" applyAlignment="1">
      <alignment vertical="center"/>
    </xf>
    <xf numFmtId="0" fontId="38" fillId="18" borderId="0" xfId="0" applyFont="1" applyFill="1" applyAlignment="1">
      <alignment horizontal="center" vertical="center"/>
    </xf>
    <xf numFmtId="0" fontId="0" fillId="21" borderId="0" xfId="0" applyFill="1" applyAlignment="1">
      <alignment vertical="center" wrapText="1"/>
    </xf>
    <xf numFmtId="0" fontId="42" fillId="18" borderId="0" xfId="0" applyFont="1" applyFill="1" applyAlignment="1">
      <alignment horizontal="center" vertical="center"/>
    </xf>
    <xf numFmtId="0" fontId="11" fillId="21" borderId="0" xfId="0" applyFont="1" applyFill="1" applyAlignment="1">
      <alignment vertical="center" wrapText="1"/>
    </xf>
    <xf numFmtId="0" fontId="7" fillId="24" borderId="0" xfId="0" applyFont="1" applyFill="1" applyAlignment="1">
      <alignment horizontal="center" vertical="center"/>
    </xf>
    <xf numFmtId="0" fontId="11" fillId="23" borderId="17" xfId="0" applyFont="1" applyFill="1" applyBorder="1" applyAlignment="1" applyProtection="1">
      <alignment horizontal="left" vertical="center"/>
      <protection locked="0"/>
    </xf>
    <xf numFmtId="0" fontId="11" fillId="23" borderId="0" xfId="0" applyFont="1" applyFill="1" applyAlignment="1" applyProtection="1">
      <alignment horizontal="left" vertical="center"/>
      <protection locked="0"/>
    </xf>
    <xf numFmtId="0" fontId="11" fillId="23" borderId="18" xfId="0" applyFont="1" applyFill="1" applyBorder="1" applyAlignment="1" applyProtection="1">
      <alignment horizontal="left" vertic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0" fontId="14" fillId="19" borderId="0" xfId="0" applyFont="1" applyFill="1" applyAlignment="1">
      <alignment horizontal="left" vertical="center" wrapText="1"/>
    </xf>
    <xf numFmtId="0" fontId="11" fillId="19" borderId="0" xfId="0" applyFont="1" applyFill="1" applyAlignment="1">
      <alignment horizontal="left" vertical="center" wrapText="1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4" fillId="21" borderId="13" xfId="0" applyFont="1" applyFill="1" applyBorder="1" applyAlignment="1">
      <alignment horizontal="center" vertical="center"/>
    </xf>
    <xf numFmtId="0" fontId="14" fillId="21" borderId="12" xfId="0" applyFont="1" applyFill="1" applyBorder="1" applyAlignment="1">
      <alignment horizontal="center" vertical="center"/>
    </xf>
    <xf numFmtId="14" fontId="11" fillId="0" borderId="13" xfId="0" applyNumberFormat="1" applyFont="1" applyBorder="1" applyAlignment="1" applyProtection="1">
      <alignment horizontal="center" vertical="center"/>
      <protection locked="0"/>
    </xf>
    <xf numFmtId="14" fontId="11" fillId="0" borderId="12" xfId="0" applyNumberFormat="1" applyFont="1" applyBorder="1" applyAlignment="1" applyProtection="1">
      <alignment horizontal="center" vertical="center"/>
      <protection locked="0"/>
    </xf>
    <xf numFmtId="0" fontId="34" fillId="18" borderId="0" xfId="0" applyFont="1" applyFill="1" applyAlignment="1">
      <alignment horizontal="center"/>
    </xf>
    <xf numFmtId="0" fontId="38" fillId="19" borderId="0" xfId="0" applyFont="1" applyFill="1" applyAlignment="1" applyProtection="1">
      <alignment horizontal="center"/>
      <protection locked="0"/>
    </xf>
    <xf numFmtId="0" fontId="34" fillId="18" borderId="0" xfId="0" applyFont="1" applyFill="1" applyAlignment="1">
      <alignment horizontal="center" vertical="center" wrapText="1"/>
    </xf>
    <xf numFmtId="164" fontId="39" fillId="18" borderId="0" xfId="34" applyNumberFormat="1" applyFont="1" applyFill="1" applyAlignment="1" applyProtection="1">
      <alignment horizontal="left" vertical="center"/>
      <protection locked="0"/>
    </xf>
    <xf numFmtId="164" fontId="35" fillId="18" borderId="0" xfId="0" applyNumberFormat="1" applyFont="1" applyFill="1" applyAlignment="1" applyProtection="1">
      <alignment horizontal="left" vertical="center"/>
      <protection locked="0"/>
    </xf>
    <xf numFmtId="0" fontId="39" fillId="18" borderId="0" xfId="34" applyFont="1" applyFill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14" fillId="21" borderId="32" xfId="0" applyFont="1" applyFill="1" applyBorder="1" applyAlignment="1">
      <alignment horizontal="center" vertical="center"/>
    </xf>
    <xf numFmtId="0" fontId="11" fillId="0" borderId="17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11" fillId="23" borderId="19" xfId="0" applyFont="1" applyFill="1" applyBorder="1" applyAlignment="1" applyProtection="1">
      <alignment horizontal="left" vertical="center"/>
      <protection locked="0"/>
    </xf>
    <xf numFmtId="0" fontId="11" fillId="23" borderId="20" xfId="0" applyFont="1" applyFill="1" applyBorder="1" applyAlignment="1" applyProtection="1">
      <alignment horizontal="left" vertical="center"/>
      <protection locked="0"/>
    </xf>
    <xf numFmtId="0" fontId="11" fillId="23" borderId="21" xfId="0" applyFont="1" applyFill="1" applyBorder="1" applyAlignment="1" applyProtection="1">
      <alignment horizontal="left"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141953D-4FA3-49B5-B184-53A57BD6CAB7}"/>
    <cellStyle name="Normal 8" xfId="50" xr:uid="{1536B2D5-AC64-4C91-BC65-59BA70898C31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vatinvoicetemplatewithvatratecolumn.html" TargetMode="External"/><Relationship Id="rId1" Type="http://schemas.openxmlformats.org/officeDocument/2006/relationships/hyperlink" Target="https://www.boostexcel.com/template/vatinvoicetemplatewithvatrate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31604</xdr:colOff>
      <xdr:row>7</xdr:row>
      <xdr:rowOff>114300</xdr:rowOff>
    </xdr:from>
    <xdr:to>
      <xdr:col>14</xdr:col>
      <xdr:colOff>752474</xdr:colOff>
      <xdr:row>7</xdr:row>
      <xdr:rowOff>125784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298429" y="2343150"/>
          <a:ext cx="6159645" cy="11484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523875</xdr:colOff>
          <xdr:row>22</xdr:row>
          <xdr:rowOff>0</xdr:rowOff>
        </xdr:to>
        <xdr:sp macro="" textlink="">
          <xdr:nvSpPr>
            <xdr:cNvPr id="1182" name="oknWidget_taxable1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83" name="oknWidget_taxable2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19050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84" name="oknWidget_taxable3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28575</xdr:rowOff>
        </xdr:from>
        <xdr:to>
          <xdr:col>1</xdr:col>
          <xdr:colOff>523875</xdr:colOff>
          <xdr:row>25</xdr:row>
          <xdr:rowOff>9525</xdr:rowOff>
        </xdr:to>
        <xdr:sp macro="" textlink="">
          <xdr:nvSpPr>
            <xdr:cNvPr id="1185" name="oknWidget_taxable4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523875</xdr:colOff>
          <xdr:row>25</xdr:row>
          <xdr:rowOff>219075</xdr:rowOff>
        </xdr:to>
        <xdr:sp macro="" textlink="">
          <xdr:nvSpPr>
            <xdr:cNvPr id="1186" name="oknWidget_taxable5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9525</xdr:rowOff>
        </xdr:from>
        <xdr:to>
          <xdr:col>1</xdr:col>
          <xdr:colOff>523875</xdr:colOff>
          <xdr:row>26</xdr:row>
          <xdr:rowOff>219075</xdr:rowOff>
        </xdr:to>
        <xdr:sp macro="" textlink="">
          <xdr:nvSpPr>
            <xdr:cNvPr id="1187" name="oknWidget_taxable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</xdr:rowOff>
        </xdr:from>
        <xdr:to>
          <xdr:col>1</xdr:col>
          <xdr:colOff>523875</xdr:colOff>
          <xdr:row>28</xdr:row>
          <xdr:rowOff>0</xdr:rowOff>
        </xdr:to>
        <xdr:sp macro="" textlink="">
          <xdr:nvSpPr>
            <xdr:cNvPr id="1188" name="oknWidget_taxable7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28</xdr:row>
          <xdr:rowOff>9525</xdr:rowOff>
        </xdr:from>
        <xdr:to>
          <xdr:col>1</xdr:col>
          <xdr:colOff>523875</xdr:colOff>
          <xdr:row>28</xdr:row>
          <xdr:rowOff>219075</xdr:rowOff>
        </xdr:to>
        <xdr:sp macro="" textlink="">
          <xdr:nvSpPr>
            <xdr:cNvPr id="1189" name="oknWidget_taxable8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28</xdr:row>
          <xdr:rowOff>228600</xdr:rowOff>
        </xdr:from>
        <xdr:to>
          <xdr:col>1</xdr:col>
          <xdr:colOff>523875</xdr:colOff>
          <xdr:row>29</xdr:row>
          <xdr:rowOff>209550</xdr:rowOff>
        </xdr:to>
        <xdr:sp macro="" textlink="">
          <xdr:nvSpPr>
            <xdr:cNvPr id="1190" name="oknWidget_taxable9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238125</xdr:rowOff>
        </xdr:from>
        <xdr:to>
          <xdr:col>1</xdr:col>
          <xdr:colOff>523875</xdr:colOff>
          <xdr:row>30</xdr:row>
          <xdr:rowOff>209550</xdr:rowOff>
        </xdr:to>
        <xdr:sp macro="" textlink="">
          <xdr:nvSpPr>
            <xdr:cNvPr id="1191" name="oknWidget_taxable10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238125</xdr:rowOff>
        </xdr:from>
        <xdr:to>
          <xdr:col>1</xdr:col>
          <xdr:colOff>523875</xdr:colOff>
          <xdr:row>31</xdr:row>
          <xdr:rowOff>209550</xdr:rowOff>
        </xdr:to>
        <xdr:sp macro="" textlink="">
          <xdr:nvSpPr>
            <xdr:cNvPr id="1192" name="oknWidget_taxable11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0</xdr:rowOff>
        </xdr:from>
        <xdr:to>
          <xdr:col>1</xdr:col>
          <xdr:colOff>523875</xdr:colOff>
          <xdr:row>32</xdr:row>
          <xdr:rowOff>209550</xdr:rowOff>
        </xdr:to>
        <xdr:sp macro="" textlink="">
          <xdr:nvSpPr>
            <xdr:cNvPr id="1193" name="oknWidget_taxable12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69850</xdr:colOff>
      <xdr:row>2</xdr:row>
      <xdr:rowOff>127000</xdr:rowOff>
    </xdr:from>
    <xdr:to>
      <xdr:col>20</xdr:col>
      <xdr:colOff>955675</xdr:colOff>
      <xdr:row>9</xdr:row>
      <xdr:rowOff>158750</xdr:rowOff>
    </xdr:to>
    <xdr:sp macro="" textlink="">
      <xdr:nvSpPr>
        <xdr:cNvPr id="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6136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371475</xdr:colOff>
      <xdr:row>2</xdr:row>
      <xdr:rowOff>79375</xdr:rowOff>
    </xdr:from>
    <xdr:to>
      <xdr:col>12</xdr:col>
      <xdr:colOff>654050</xdr:colOff>
      <xdr:row>2</xdr:row>
      <xdr:rowOff>485775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850900"/>
          <a:ext cx="19685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atinvoicetemplatewithvatratecolumn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vatinvoicetemplatewithvatratecolumn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vatinvoicetemplatewithvatratecolumn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vatinvoicetemplatewithvatratecolumn.html" TargetMode="External"/><Relationship Id="rId6" Type="http://schemas.openxmlformats.org/officeDocument/2006/relationships/hyperlink" Target="http://www.invoicingtemplate.com/vatinvoicetemplatewithvatratecolum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vatinvoicetemplatewithvatratecolumn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vatinvoicetemplatewithvatratecolumn.html" TargetMode="External"/><Relationship Id="rId9" Type="http://schemas.openxmlformats.org/officeDocument/2006/relationships/hyperlink" Target="http://www.invoicingtemplate.com/vatinvoicetemplatewithvatratecolumn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5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"/>
    </sheetView>
  </sheetViews>
  <sheetFormatPr defaultRowHeight="12.75" x14ac:dyDescent="0.2"/>
  <cols>
    <col min="1" max="1" width="9.28515625" style="55" customWidth="1"/>
    <col min="2" max="2" width="9.7109375" style="55" customWidth="1"/>
    <col min="3" max="3" width="10.28515625" style="19" hidden="1" customWidth="1"/>
    <col min="4" max="4" width="16" style="19" hidden="1" customWidth="1"/>
    <col min="5" max="5" width="0.5703125" customWidth="1"/>
    <col min="6" max="6" width="10.7109375" customWidth="1"/>
    <col min="7" max="7" width="0.7109375" customWidth="1"/>
    <col min="8" max="8" width="11.28515625" customWidth="1"/>
    <col min="9" max="9" width="10.42578125" customWidth="1"/>
    <col min="10" max="10" width="14.5703125" customWidth="1"/>
    <col min="11" max="11" width="0.85546875" customWidth="1"/>
    <col min="12" max="12" width="9.85546875" customWidth="1"/>
    <col min="13" max="13" width="13.85546875" customWidth="1"/>
    <col min="14" max="14" width="8.7109375" customWidth="1"/>
    <col min="15" max="15" width="11.7109375" customWidth="1"/>
    <col min="16" max="16" width="0.85546875" customWidth="1"/>
    <col min="17" max="17" width="11.7109375" customWidth="1"/>
    <col min="18" max="18" width="10.42578125" customWidth="1"/>
    <col min="19" max="19" width="10.5703125" customWidth="1"/>
    <col min="20" max="20" width="11.140625" customWidth="1"/>
    <col min="21" max="21" width="15" customWidth="1"/>
    <col min="23" max="23" width="12.28515625" customWidth="1"/>
  </cols>
  <sheetData>
    <row r="1" spans="1:984" s="72" customFormat="1" ht="57" customHeight="1" x14ac:dyDescent="0.2">
      <c r="A1" s="70"/>
      <c r="B1" s="70"/>
      <c r="C1" s="71"/>
      <c r="D1" s="71"/>
      <c r="Q1" s="105"/>
      <c r="R1" s="106"/>
      <c r="S1" s="106"/>
      <c r="AHY1" s="73" t="s">
        <v>56</v>
      </c>
      <c r="AIT1" s="73" t="s">
        <v>56</v>
      </c>
      <c r="AJR1" s="73" t="s">
        <v>65</v>
      </c>
      <c r="AKV1" s="73" t="s">
        <v>56</v>
      </c>
    </row>
    <row r="2" spans="1:984" ht="3.75" customHeight="1" x14ac:dyDescent="0.2">
      <c r="Q2" s="94" t="s">
        <v>57</v>
      </c>
      <c r="R2" s="94"/>
      <c r="S2" s="94"/>
      <c r="T2" s="94"/>
      <c r="U2" s="94"/>
    </row>
    <row r="3" spans="1:984" ht="42.75" x14ac:dyDescent="0.8">
      <c r="A3" s="115" t="s">
        <v>15</v>
      </c>
      <c r="B3" s="115"/>
      <c r="F3" s="48" t="s">
        <v>44</v>
      </c>
      <c r="I3" s="1"/>
      <c r="O3" s="74" t="s">
        <v>14</v>
      </c>
      <c r="P3" s="8"/>
      <c r="Q3" s="94"/>
      <c r="R3" s="94"/>
      <c r="S3" s="94"/>
      <c r="T3" s="94"/>
      <c r="U3" s="94"/>
    </row>
    <row r="4" spans="1:984" ht="18" customHeight="1" x14ac:dyDescent="0.2">
      <c r="A4" s="116" t="s">
        <v>54</v>
      </c>
      <c r="B4" s="116"/>
      <c r="F4" t="s">
        <v>45</v>
      </c>
      <c r="Q4" s="58">
        <v>1</v>
      </c>
      <c r="R4" s="95" t="s">
        <v>58</v>
      </c>
      <c r="S4" s="95"/>
      <c r="T4" s="95"/>
      <c r="U4" s="95"/>
    </row>
    <row r="5" spans="1:984" ht="18" customHeight="1" x14ac:dyDescent="0.2">
      <c r="A5" s="115" t="s">
        <v>16</v>
      </c>
      <c r="B5" s="115"/>
      <c r="F5" t="s">
        <v>46</v>
      </c>
      <c r="M5" s="35" t="s">
        <v>0</v>
      </c>
      <c r="N5" s="109"/>
      <c r="O5" s="109"/>
      <c r="P5" s="9"/>
      <c r="Q5" s="96">
        <v>2</v>
      </c>
      <c r="R5" s="97" t="s">
        <v>59</v>
      </c>
      <c r="S5" s="97"/>
      <c r="T5" s="97"/>
      <c r="U5" s="97"/>
    </row>
    <row r="6" spans="1:984" ht="18" customHeight="1" x14ac:dyDescent="0.2">
      <c r="A6" s="116" t="s">
        <v>53</v>
      </c>
      <c r="B6" s="116"/>
      <c r="F6" t="s">
        <v>47</v>
      </c>
      <c r="M6" s="35" t="s">
        <v>20</v>
      </c>
      <c r="N6" s="110" t="s">
        <v>21</v>
      </c>
      <c r="O6" s="110"/>
      <c r="P6" s="2"/>
      <c r="Q6" s="96"/>
      <c r="R6" s="97"/>
      <c r="S6" s="97"/>
      <c r="T6" s="97"/>
      <c r="U6" s="97"/>
    </row>
    <row r="7" spans="1:984" ht="18" customHeight="1" x14ac:dyDescent="0.2">
      <c r="A7" s="56"/>
      <c r="B7" s="56"/>
      <c r="F7" t="s">
        <v>51</v>
      </c>
      <c r="M7" s="33"/>
      <c r="N7" s="33"/>
      <c r="O7" s="34"/>
      <c r="P7" s="2"/>
      <c r="Q7" s="96">
        <v>3</v>
      </c>
      <c r="R7" s="97" t="s">
        <v>60</v>
      </c>
      <c r="S7" s="97"/>
      <c r="T7" s="97"/>
      <c r="U7" s="97"/>
    </row>
    <row r="8" spans="1:984" ht="21" customHeight="1" x14ac:dyDescent="0.2">
      <c r="M8" s="7"/>
      <c r="N8" s="7"/>
      <c r="O8" s="2"/>
      <c r="P8" s="2"/>
      <c r="Q8" s="96"/>
      <c r="R8" s="97"/>
      <c r="S8" s="97"/>
      <c r="T8" s="97"/>
      <c r="U8" s="97"/>
    </row>
    <row r="9" spans="1:984" ht="21.75" customHeight="1" x14ac:dyDescent="0.2">
      <c r="A9" s="117"/>
      <c r="B9" s="117"/>
      <c r="C9" s="19" t="s">
        <v>12</v>
      </c>
      <c r="F9" s="28" t="s">
        <v>25</v>
      </c>
      <c r="L9" s="6" t="s">
        <v>24</v>
      </c>
      <c r="Q9" s="98">
        <v>4</v>
      </c>
      <c r="R9" s="99" t="s">
        <v>61</v>
      </c>
      <c r="S9" s="99"/>
      <c r="T9" s="99"/>
      <c r="U9" s="99"/>
    </row>
    <row r="10" spans="1:984" ht="18" customHeight="1" x14ac:dyDescent="0.2">
      <c r="A10" s="117"/>
      <c r="B10" s="117"/>
      <c r="C10" s="19">
        <v>2</v>
      </c>
      <c r="D10" s="20"/>
      <c r="F10" s="16"/>
      <c r="G10" s="36" t="s">
        <v>26</v>
      </c>
      <c r="H10" s="47" t="s">
        <v>21</v>
      </c>
      <c r="I10" s="29"/>
      <c r="J10" s="29"/>
      <c r="K10" s="16"/>
      <c r="L10" s="21" t="s">
        <v>27</v>
      </c>
      <c r="M10" s="104" t="s">
        <v>21</v>
      </c>
      <c r="N10" s="104"/>
      <c r="O10" s="104"/>
      <c r="Q10" s="98"/>
      <c r="R10" s="99"/>
      <c r="S10" s="99"/>
      <c r="T10" s="99"/>
      <c r="U10" s="99"/>
    </row>
    <row r="11" spans="1:984" ht="18" customHeight="1" x14ac:dyDescent="0.2">
      <c r="A11" s="117"/>
      <c r="B11" s="117"/>
      <c r="C11" s="19">
        <v>0</v>
      </c>
      <c r="D11" s="20"/>
      <c r="F11" s="16"/>
      <c r="G11" s="36" t="s">
        <v>27</v>
      </c>
      <c r="H11" s="104"/>
      <c r="I11" s="104"/>
      <c r="J11" s="104"/>
      <c r="K11" s="16"/>
      <c r="L11" s="21" t="s">
        <v>28</v>
      </c>
      <c r="M11" s="104" t="s">
        <v>21</v>
      </c>
      <c r="N11" s="104"/>
      <c r="O11" s="104"/>
      <c r="Q11" s="98">
        <v>5</v>
      </c>
      <c r="R11" s="99" t="s">
        <v>62</v>
      </c>
      <c r="S11" s="99"/>
      <c r="T11" s="99"/>
      <c r="U11" s="99"/>
    </row>
    <row r="12" spans="1:984" ht="18" customHeight="1" x14ac:dyDescent="0.2">
      <c r="A12" s="117"/>
      <c r="B12" s="117"/>
      <c r="C12" s="19">
        <v>0</v>
      </c>
      <c r="D12" s="20"/>
      <c r="F12" s="16"/>
      <c r="G12" s="36" t="s">
        <v>28</v>
      </c>
      <c r="H12" s="104"/>
      <c r="I12" s="104"/>
      <c r="J12" s="104"/>
      <c r="K12" s="16"/>
      <c r="L12" s="21" t="s">
        <v>29</v>
      </c>
      <c r="M12" s="104" t="s">
        <v>21</v>
      </c>
      <c r="N12" s="104"/>
      <c r="O12" s="104"/>
      <c r="Q12" s="98"/>
      <c r="R12" s="99"/>
      <c r="S12" s="99"/>
      <c r="T12" s="99"/>
      <c r="U12" s="99"/>
    </row>
    <row r="13" spans="1:984" ht="18" customHeight="1" x14ac:dyDescent="0.2">
      <c r="A13" s="117"/>
      <c r="B13" s="117"/>
      <c r="C13" s="19">
        <v>0.06</v>
      </c>
      <c r="D13" s="20"/>
      <c r="F13" s="16"/>
      <c r="G13" s="36" t="s">
        <v>29</v>
      </c>
      <c r="H13" s="104"/>
      <c r="I13" s="104"/>
      <c r="J13" s="104"/>
      <c r="K13" s="16"/>
      <c r="L13" s="21" t="s">
        <v>30</v>
      </c>
      <c r="M13" s="104" t="s">
        <v>21</v>
      </c>
      <c r="N13" s="104"/>
      <c r="O13" s="104"/>
      <c r="Q13" s="98"/>
      <c r="R13" s="99"/>
      <c r="S13" s="99"/>
      <c r="T13" s="99"/>
      <c r="U13" s="99"/>
    </row>
    <row r="14" spans="1:984" ht="18" customHeight="1" x14ac:dyDescent="0.2">
      <c r="A14" s="118"/>
      <c r="B14" s="119"/>
      <c r="C14" s="19">
        <v>0.19</v>
      </c>
      <c r="D14" s="20"/>
      <c r="F14" s="16"/>
      <c r="G14" s="36" t="s">
        <v>30</v>
      </c>
      <c r="H14" s="104" t="s">
        <v>21</v>
      </c>
      <c r="I14" s="104"/>
      <c r="J14" s="104"/>
      <c r="K14" s="16"/>
      <c r="L14" s="21" t="s">
        <v>32</v>
      </c>
      <c r="M14" s="104" t="s">
        <v>21</v>
      </c>
      <c r="N14" s="104"/>
      <c r="O14" s="104"/>
      <c r="Q14" s="96">
        <v>6</v>
      </c>
      <c r="R14" s="99" t="s">
        <v>63</v>
      </c>
      <c r="S14" s="99"/>
      <c r="T14" s="99"/>
      <c r="U14" s="99"/>
    </row>
    <row r="15" spans="1:984" ht="18" customHeight="1" x14ac:dyDescent="0.2">
      <c r="A15" s="118"/>
      <c r="B15" s="119"/>
      <c r="F15" s="16"/>
      <c r="G15" s="36" t="s">
        <v>31</v>
      </c>
      <c r="H15" s="104" t="s">
        <v>21</v>
      </c>
      <c r="I15" s="104"/>
      <c r="J15" s="104"/>
      <c r="K15" s="16"/>
      <c r="Q15" s="96"/>
      <c r="R15" s="99"/>
      <c r="S15" s="99"/>
      <c r="T15" s="99"/>
      <c r="U15" s="99"/>
    </row>
    <row r="16" spans="1:984" ht="18" customHeight="1" x14ac:dyDescent="0.2">
      <c r="A16" s="118"/>
      <c r="B16" s="118"/>
      <c r="F16" s="16"/>
      <c r="G16" s="36" t="s">
        <v>33</v>
      </c>
      <c r="H16" s="104" t="s">
        <v>21</v>
      </c>
      <c r="I16" s="104"/>
      <c r="J16" s="104"/>
      <c r="K16" s="16"/>
      <c r="L16" s="16"/>
      <c r="M16" s="37"/>
      <c r="N16" s="37"/>
      <c r="O16" s="37"/>
      <c r="Q16" s="96"/>
      <c r="R16" s="99"/>
      <c r="S16" s="99"/>
      <c r="T16" s="99"/>
      <c r="U16" s="99"/>
    </row>
    <row r="17" spans="1:21" ht="6.75" customHeight="1" x14ac:dyDescent="0.2">
      <c r="A17" s="120"/>
      <c r="B17" s="120"/>
      <c r="Q17" s="96"/>
      <c r="R17" s="99"/>
      <c r="S17" s="99"/>
      <c r="T17" s="99"/>
      <c r="U17" s="99"/>
    </row>
    <row r="18" spans="1:21" s="3" customFormat="1" ht="20.100000000000001" customHeight="1" x14ac:dyDescent="0.2">
      <c r="A18" s="120"/>
      <c r="B18" s="120"/>
      <c r="C18" s="17"/>
      <c r="D18" s="17"/>
      <c r="F18" s="111" t="s">
        <v>34</v>
      </c>
      <c r="G18" s="112"/>
      <c r="H18" s="111" t="s">
        <v>35</v>
      </c>
      <c r="I18" s="112"/>
      <c r="J18" s="75" t="s">
        <v>36</v>
      </c>
      <c r="K18" s="111" t="s">
        <v>37</v>
      </c>
      <c r="L18" s="112"/>
      <c r="M18" s="76" t="s">
        <v>6</v>
      </c>
      <c r="N18" s="111" t="s">
        <v>5</v>
      </c>
      <c r="O18" s="112"/>
      <c r="P18" s="10"/>
    </row>
    <row r="19" spans="1:21" s="3" customFormat="1" ht="20.100000000000001" customHeight="1" x14ac:dyDescent="0.2">
      <c r="A19" s="57"/>
      <c r="B19" s="57"/>
      <c r="C19" s="17"/>
      <c r="D19" s="17"/>
      <c r="F19" s="107"/>
      <c r="G19" s="108"/>
      <c r="H19" s="107"/>
      <c r="I19" s="108"/>
      <c r="J19" s="38"/>
      <c r="K19" s="113"/>
      <c r="L19" s="114"/>
      <c r="M19" s="39"/>
      <c r="N19" s="113"/>
      <c r="O19" s="114"/>
      <c r="P19" s="11"/>
      <c r="Q19" s="100" t="s">
        <v>23</v>
      </c>
      <c r="R19" s="100"/>
      <c r="S19" s="100"/>
      <c r="T19" s="100"/>
      <c r="U19" s="100"/>
    </row>
    <row r="20" spans="1:21" ht="9" customHeight="1" x14ac:dyDescent="0.2">
      <c r="Q20" s="100"/>
      <c r="R20" s="100"/>
      <c r="S20" s="100"/>
      <c r="T20" s="100"/>
      <c r="U20" s="100"/>
    </row>
    <row r="21" spans="1:21" s="3" customFormat="1" ht="20.100000000000001" customHeight="1" x14ac:dyDescent="0.2">
      <c r="A21" s="58" t="s">
        <v>50</v>
      </c>
      <c r="B21" s="59" t="s">
        <v>17</v>
      </c>
      <c r="C21" s="17" t="s">
        <v>9</v>
      </c>
      <c r="D21" s="17" t="s">
        <v>18</v>
      </c>
      <c r="F21" s="111" t="s">
        <v>7</v>
      </c>
      <c r="G21" s="112"/>
      <c r="H21" s="111" t="s">
        <v>8</v>
      </c>
      <c r="I21" s="130"/>
      <c r="J21" s="130"/>
      <c r="K21" s="112"/>
      <c r="L21" s="77" t="s">
        <v>52</v>
      </c>
      <c r="M21" s="77" t="s">
        <v>2</v>
      </c>
      <c r="N21" s="77" t="s">
        <v>3</v>
      </c>
      <c r="O21" s="77" t="s">
        <v>1</v>
      </c>
      <c r="P21" s="10"/>
      <c r="Q21" s="61" t="s">
        <v>43</v>
      </c>
      <c r="R21" s="61" t="s">
        <v>22</v>
      </c>
      <c r="S21" s="61" t="s">
        <v>38</v>
      </c>
    </row>
    <row r="22" spans="1:21" s="3" customFormat="1" ht="18" customHeight="1" x14ac:dyDescent="0.2">
      <c r="A22" s="58">
        <v>1</v>
      </c>
      <c r="B22" s="57"/>
      <c r="C22" s="18">
        <v>0</v>
      </c>
      <c r="D22" s="18">
        <v>0</v>
      </c>
      <c r="F22" s="40"/>
      <c r="G22" s="41"/>
      <c r="H22" s="131"/>
      <c r="I22" s="132"/>
      <c r="J22" s="132"/>
      <c r="K22" s="133"/>
      <c r="L22" s="53">
        <f>IF(oknTaxCategory_1="",0,VLOOKUP(oknTaxCategory_1,oknVatTable,2,FALSE))</f>
        <v>0</v>
      </c>
      <c r="M22" s="42">
        <v>0</v>
      </c>
      <c r="N22" s="49">
        <v>0</v>
      </c>
      <c r="O22" s="51">
        <f>ROUND(oknQuantity_1*oknPrice_1,2)</f>
        <v>0</v>
      </c>
      <c r="P22" s="12"/>
      <c r="Q22" s="66"/>
      <c r="R22" s="64"/>
      <c r="S22" s="68">
        <f>IF(oknVATID="",ROUND(oknLineTotal_1*oknAppliedTaxRate_1*oknTaxable_1,2),0)</f>
        <v>0</v>
      </c>
    </row>
    <row r="23" spans="1:21" s="3" customFormat="1" ht="18" customHeight="1" x14ac:dyDescent="0.2">
      <c r="A23" s="58">
        <v>2</v>
      </c>
      <c r="B23" s="57"/>
      <c r="C23" s="18">
        <v>0</v>
      </c>
      <c r="D23" s="18">
        <v>0</v>
      </c>
      <c r="F23" s="84"/>
      <c r="G23" s="90"/>
      <c r="H23" s="101"/>
      <c r="I23" s="102"/>
      <c r="J23" s="102"/>
      <c r="K23" s="103"/>
      <c r="L23" s="86">
        <f>IF(oknTaxCategory_2="",0,VLOOKUP(oknTaxCategory_2,oknVatTable,2,FALSE))</f>
        <v>0</v>
      </c>
      <c r="M23" s="87">
        <v>0</v>
      </c>
      <c r="N23" s="88">
        <v>0</v>
      </c>
      <c r="O23" s="89">
        <f>ROUND(oknQuantity_2*oknPrice_2,2)</f>
        <v>0</v>
      </c>
      <c r="P23" s="13"/>
      <c r="Q23" s="66"/>
      <c r="R23" s="64"/>
      <c r="S23" s="68">
        <f>IF(oknVATID="",ROUND(oknLineTotal_2*oknAppliedTaxRate_2*oknTaxable_2,2),0)</f>
        <v>0</v>
      </c>
    </row>
    <row r="24" spans="1:21" s="3" customFormat="1" ht="18" customHeight="1" x14ac:dyDescent="0.2">
      <c r="A24" s="58">
        <v>3</v>
      </c>
      <c r="B24" s="57"/>
      <c r="C24" s="18">
        <v>0</v>
      </c>
      <c r="D24" s="18">
        <v>0</v>
      </c>
      <c r="F24" s="43"/>
      <c r="G24" s="44"/>
      <c r="H24" s="131"/>
      <c r="I24" s="132"/>
      <c r="J24" s="132"/>
      <c r="K24" s="133"/>
      <c r="L24" s="54">
        <f>IF(oknTaxCategory_3="",0,VLOOKUP(oknTaxCategory_3,oknVatTable,2,FALSE))</f>
        <v>0</v>
      </c>
      <c r="M24" s="45">
        <v>0</v>
      </c>
      <c r="N24" s="50">
        <v>0</v>
      </c>
      <c r="O24" s="52">
        <f>ROUND(oknQuantity_3*oknPrice_3,2)</f>
        <v>0</v>
      </c>
      <c r="P24" s="13"/>
      <c r="Q24" s="66"/>
      <c r="R24" s="64"/>
      <c r="S24" s="68">
        <f>IF(oknVATID="",ROUND(oknLineTotal_3*oknAppliedTaxRate_3*oknTaxable_3,2),0)</f>
        <v>0</v>
      </c>
    </row>
    <row r="25" spans="1:21" s="3" customFormat="1" ht="18" customHeight="1" x14ac:dyDescent="0.2">
      <c r="A25" s="58">
        <v>4</v>
      </c>
      <c r="B25" s="57"/>
      <c r="C25" s="18">
        <v>0</v>
      </c>
      <c r="D25" s="18">
        <v>0</v>
      </c>
      <c r="F25" s="84"/>
      <c r="G25" s="90"/>
      <c r="H25" s="101"/>
      <c r="I25" s="102"/>
      <c r="J25" s="102"/>
      <c r="K25" s="103"/>
      <c r="L25" s="86">
        <f>IF(oknTaxCategory_4="",0,VLOOKUP(oknTaxCategory_4,oknVatTable,2,FALSE))</f>
        <v>0</v>
      </c>
      <c r="M25" s="87">
        <v>0</v>
      </c>
      <c r="N25" s="88">
        <v>0</v>
      </c>
      <c r="O25" s="89">
        <f>ROUND(oknQuantity_4*oknPrice_4,2)</f>
        <v>0</v>
      </c>
      <c r="P25" s="13"/>
      <c r="Q25" s="66"/>
      <c r="R25" s="64"/>
      <c r="S25" s="68">
        <f>IF(oknVATID="",ROUND(oknLineTotal_4*oknAppliedTaxRate_4*oknTaxable_4,2),0)</f>
        <v>0</v>
      </c>
    </row>
    <row r="26" spans="1:21" s="3" customFormat="1" ht="18" customHeight="1" x14ac:dyDescent="0.2">
      <c r="A26" s="58">
        <v>5</v>
      </c>
      <c r="B26" s="57"/>
      <c r="C26" s="18">
        <v>0</v>
      </c>
      <c r="D26" s="18">
        <v>0</v>
      </c>
      <c r="F26" s="43"/>
      <c r="G26" s="44"/>
      <c r="H26" s="131"/>
      <c r="I26" s="132"/>
      <c r="J26" s="132"/>
      <c r="K26" s="133"/>
      <c r="L26" s="54">
        <f>IF(oknTaxCategory_5="",0,VLOOKUP(oknTaxCategory_5,oknVatTable,2,FALSE))</f>
        <v>0</v>
      </c>
      <c r="M26" s="45">
        <v>0</v>
      </c>
      <c r="N26" s="50">
        <v>0</v>
      </c>
      <c r="O26" s="52">
        <f>ROUND(oknQuantity_5*oknPrice_5,2)</f>
        <v>0</v>
      </c>
      <c r="P26" s="13"/>
      <c r="Q26" s="66"/>
      <c r="R26" s="64"/>
      <c r="S26" s="68">
        <f>IF(oknVATID="",ROUND(oknLineTotal_5*oknAppliedTaxRate_5*oknTaxable_5,2),0)</f>
        <v>0</v>
      </c>
    </row>
    <row r="27" spans="1:21" s="3" customFormat="1" ht="18" customHeight="1" x14ac:dyDescent="0.2">
      <c r="A27" s="58">
        <v>6</v>
      </c>
      <c r="B27" s="57"/>
      <c r="C27" s="18">
        <v>0</v>
      </c>
      <c r="D27" s="18">
        <v>0</v>
      </c>
      <c r="F27" s="84"/>
      <c r="G27" s="90"/>
      <c r="H27" s="101"/>
      <c r="I27" s="102"/>
      <c r="J27" s="102"/>
      <c r="K27" s="103"/>
      <c r="L27" s="86">
        <f>IF(oknTaxCategory_6="",0,VLOOKUP(oknTaxCategory_6,oknVatTable,2,FALSE))</f>
        <v>0</v>
      </c>
      <c r="M27" s="87">
        <v>0</v>
      </c>
      <c r="N27" s="88">
        <v>0</v>
      </c>
      <c r="O27" s="89">
        <f>ROUND(oknQuantity_6*oknPrice_6,2)</f>
        <v>0</v>
      </c>
      <c r="P27" s="13"/>
      <c r="Q27" s="66"/>
      <c r="R27" s="64"/>
      <c r="S27" s="68">
        <f>IF(oknVATID="",ROUND(oknLineTotal_6*oknAppliedTaxRate_6*oknTaxable_6,2),0)</f>
        <v>0</v>
      </c>
    </row>
    <row r="28" spans="1:21" s="3" customFormat="1" ht="18" customHeight="1" x14ac:dyDescent="0.2">
      <c r="A28" s="58">
        <v>7</v>
      </c>
      <c r="B28" s="57"/>
      <c r="C28" s="18">
        <v>0</v>
      </c>
      <c r="D28" s="18">
        <v>0</v>
      </c>
      <c r="F28" s="43"/>
      <c r="G28" s="44"/>
      <c r="H28" s="131"/>
      <c r="I28" s="132"/>
      <c r="J28" s="132"/>
      <c r="K28" s="133"/>
      <c r="L28" s="54">
        <f>IF(oknTaxCategory_7="",0,VLOOKUP(oknTaxCategory_7,oknVatTable,2,FALSE))</f>
        <v>0</v>
      </c>
      <c r="M28" s="45">
        <v>0</v>
      </c>
      <c r="N28" s="50">
        <v>0</v>
      </c>
      <c r="O28" s="52">
        <f>ROUND(oknQuantity_7*oknPrice_7,2)</f>
        <v>0</v>
      </c>
      <c r="P28" s="13"/>
      <c r="Q28" s="66"/>
      <c r="R28" s="64"/>
      <c r="S28" s="68">
        <f>IF(oknVATID="",ROUND(oknLineTotal_7*oknAppliedTaxRate_7*oknTaxable_7,2),0)</f>
        <v>0</v>
      </c>
    </row>
    <row r="29" spans="1:21" s="3" customFormat="1" ht="18" customHeight="1" x14ac:dyDescent="0.2">
      <c r="A29" s="58">
        <v>8</v>
      </c>
      <c r="B29" s="57"/>
      <c r="C29" s="18">
        <v>0</v>
      </c>
      <c r="D29" s="18">
        <v>0</v>
      </c>
      <c r="F29" s="84"/>
      <c r="G29" s="90"/>
      <c r="H29" s="101"/>
      <c r="I29" s="102"/>
      <c r="J29" s="102"/>
      <c r="K29" s="103"/>
      <c r="L29" s="86">
        <f>IF(oknTaxCategory_8="",0,VLOOKUP(oknTaxCategory_8,oknVatTable,2,FALSE))</f>
        <v>0</v>
      </c>
      <c r="M29" s="87">
        <v>0</v>
      </c>
      <c r="N29" s="88">
        <v>0</v>
      </c>
      <c r="O29" s="89">
        <f>ROUND(oknQuantity_8*oknPrice_8,2)</f>
        <v>0</v>
      </c>
      <c r="P29" s="13"/>
      <c r="Q29" s="66"/>
      <c r="R29" s="64"/>
      <c r="S29" s="68">
        <f>IF(oknVATID="",ROUND(oknLineTotal_8*oknAppliedTaxRate_8*oknTaxable_8,2),0)</f>
        <v>0</v>
      </c>
    </row>
    <row r="30" spans="1:21" s="3" customFormat="1" ht="18" customHeight="1" x14ac:dyDescent="0.2">
      <c r="A30" s="58">
        <v>9</v>
      </c>
      <c r="B30" s="57"/>
      <c r="C30" s="18">
        <v>0</v>
      </c>
      <c r="D30" s="18">
        <v>0</v>
      </c>
      <c r="F30" s="43"/>
      <c r="G30" s="46"/>
      <c r="H30" s="131"/>
      <c r="I30" s="132"/>
      <c r="J30" s="132"/>
      <c r="K30" s="133"/>
      <c r="L30" s="54">
        <f>IF(oknTaxCategory_9="",0,VLOOKUP(oknTaxCategory_9,oknVatTable,2,FALSE))</f>
        <v>0</v>
      </c>
      <c r="M30" s="45">
        <v>0</v>
      </c>
      <c r="N30" s="50">
        <v>0</v>
      </c>
      <c r="O30" s="52">
        <f>ROUND(oknQuantity_9*oknPrice_9,2)</f>
        <v>0</v>
      </c>
      <c r="P30" s="13"/>
      <c r="Q30" s="66"/>
      <c r="R30" s="64"/>
      <c r="S30" s="68">
        <f>IF(oknVATID="",ROUND(oknLineTotal_9*oknAppliedTaxRate_9*oknTaxable_9,2),0)</f>
        <v>0</v>
      </c>
    </row>
    <row r="31" spans="1:21" s="3" customFormat="1" ht="18" customHeight="1" x14ac:dyDescent="0.2">
      <c r="A31" s="58">
        <v>10</v>
      </c>
      <c r="B31" s="57"/>
      <c r="C31" s="18">
        <v>0</v>
      </c>
      <c r="D31" s="18">
        <v>0</v>
      </c>
      <c r="F31" s="84"/>
      <c r="G31" s="85"/>
      <c r="H31" s="101"/>
      <c r="I31" s="102"/>
      <c r="J31" s="102"/>
      <c r="K31" s="103"/>
      <c r="L31" s="86">
        <f>IF(oknTaxCategory_10="",0,VLOOKUP(oknTaxCategory_10,oknVatTable,2,FALSE))</f>
        <v>0</v>
      </c>
      <c r="M31" s="87">
        <v>0</v>
      </c>
      <c r="N31" s="88">
        <v>0</v>
      </c>
      <c r="O31" s="89">
        <f>ROUND(oknQuantity_10*oknPrice_10,2)</f>
        <v>0</v>
      </c>
      <c r="P31" s="13"/>
      <c r="Q31" s="66"/>
      <c r="R31" s="64"/>
      <c r="S31" s="68">
        <f>IF(oknVATID="",ROUND(oknLineTotal_10*oknAppliedTaxRate_10*oknTaxable_10,2),0)</f>
        <v>0</v>
      </c>
    </row>
    <row r="32" spans="1:21" s="3" customFormat="1" ht="18" customHeight="1" x14ac:dyDescent="0.2">
      <c r="A32" s="58">
        <v>11</v>
      </c>
      <c r="B32" s="57"/>
      <c r="C32" s="18">
        <v>0</v>
      </c>
      <c r="D32" s="18">
        <v>0</v>
      </c>
      <c r="F32" s="43"/>
      <c r="G32" s="46"/>
      <c r="H32" s="131"/>
      <c r="I32" s="132"/>
      <c r="J32" s="132"/>
      <c r="K32" s="133"/>
      <c r="L32" s="54">
        <f>IF(oknTaxCategory_11="",0,VLOOKUP(oknTaxCategory_11,oknVatTable,2,FALSE))</f>
        <v>0</v>
      </c>
      <c r="M32" s="45">
        <v>0</v>
      </c>
      <c r="N32" s="50">
        <v>0</v>
      </c>
      <c r="O32" s="52">
        <f>ROUND(oknQuantity_11*oknPrice_11,2)</f>
        <v>0</v>
      </c>
      <c r="P32" s="13"/>
      <c r="Q32" s="66"/>
      <c r="R32" s="64"/>
      <c r="S32" s="68">
        <f>IF(oknVATID="",ROUND(oknLineTotal_11*oknAppliedTaxRate_11*oknTaxable_11,2),0)</f>
        <v>0</v>
      </c>
    </row>
    <row r="33" spans="1:19" s="3" customFormat="1" ht="18" customHeight="1" x14ac:dyDescent="0.2">
      <c r="A33" s="58">
        <v>12</v>
      </c>
      <c r="B33" s="57"/>
      <c r="C33" s="18">
        <v>0</v>
      </c>
      <c r="D33" s="18">
        <v>0</v>
      </c>
      <c r="F33" s="78"/>
      <c r="G33" s="79"/>
      <c r="H33" s="134"/>
      <c r="I33" s="135"/>
      <c r="J33" s="135"/>
      <c r="K33" s="136"/>
      <c r="L33" s="80">
        <f>IF(oknTaxCategory_12="",0,VLOOKUP(oknTaxCategory_12,oknVatTable,2,FALSE))</f>
        <v>0</v>
      </c>
      <c r="M33" s="81">
        <v>0</v>
      </c>
      <c r="N33" s="82">
        <v>0</v>
      </c>
      <c r="O33" s="83">
        <f>ROUND(oknQuantity_12*oknPrice_12,2)</f>
        <v>0</v>
      </c>
      <c r="P33" s="13"/>
      <c r="Q33" s="66"/>
      <c r="R33" s="64"/>
      <c r="S33" s="68">
        <f>IF(oknVATID="",ROUND(oknLineTotal_12*oknAppliedTaxRate_12*oknTaxable_12,2),0)</f>
        <v>0</v>
      </c>
    </row>
    <row r="34" spans="1:19" s="3" customFormat="1" ht="20.100000000000001" customHeight="1" x14ac:dyDescent="0.2">
      <c r="A34" s="57"/>
      <c r="B34" s="57"/>
      <c r="C34" s="17"/>
      <c r="D34" s="22">
        <f t="array" ref="D34">SUM(oknTaxable_1:oknTaxable_12*oknLineTotal_1:oknLineTotal_12)</f>
        <v>0</v>
      </c>
      <c r="F34" s="30"/>
      <c r="G34" s="30"/>
      <c r="H34" s="30"/>
      <c r="I34" s="30"/>
      <c r="J34" s="30"/>
      <c r="K34" s="30"/>
      <c r="N34" s="4" t="s">
        <v>4</v>
      </c>
      <c r="O34" s="23">
        <f>SUM(oknLineTotal_1:oknLineTotal_12)</f>
        <v>0</v>
      </c>
      <c r="P34" s="12"/>
      <c r="Q34" s="67"/>
      <c r="R34" s="65"/>
      <c r="S34" s="68"/>
    </row>
    <row r="35" spans="1:19" s="3" customFormat="1" ht="20.100000000000001" customHeight="1" x14ac:dyDescent="0.2">
      <c r="A35" s="57"/>
      <c r="B35" s="57"/>
      <c r="C35" s="17"/>
      <c r="D35" s="17"/>
      <c r="G35" s="31"/>
      <c r="H35" s="30"/>
      <c r="I35" s="30"/>
      <c r="N35" s="4" t="str">
        <f>CONCATENATE("VAT (",oknTax1Rate*100,"%)")</f>
        <v>VAT (6%)</v>
      </c>
      <c r="O35" s="23">
        <f>SUMIF(oknTaxCategory_1:oknTaxCategory_12,"=VAT1",oknLineTax_1:oknLineTax_12)</f>
        <v>0</v>
      </c>
      <c r="P35" s="12"/>
      <c r="Q35" s="62" t="s">
        <v>48</v>
      </c>
      <c r="R35" s="69">
        <v>0.06</v>
      </c>
      <c r="S35" s="63" t="s">
        <v>41</v>
      </c>
    </row>
    <row r="36" spans="1:19" s="3" customFormat="1" ht="20.100000000000001" customHeight="1" x14ac:dyDescent="0.2">
      <c r="A36" s="57"/>
      <c r="B36" s="57"/>
      <c r="C36" s="17"/>
      <c r="D36" s="17"/>
      <c r="G36" s="31"/>
      <c r="H36" s="31"/>
      <c r="I36" s="31"/>
      <c r="N36" s="4" t="str">
        <f>CONCATENATE("VAT (",oknTax2Rate*100,"%)")</f>
        <v>VAT (19%)</v>
      </c>
      <c r="O36" s="23">
        <f>SUMIF(oknTaxCategory_1:oknTaxCategory_12,"=VAT2",oknLineTax_1:oknLineTax_12)</f>
        <v>0</v>
      </c>
      <c r="P36" s="14"/>
      <c r="Q36" s="62" t="s">
        <v>49</v>
      </c>
      <c r="R36" s="69">
        <v>0.19</v>
      </c>
      <c r="S36" s="63" t="s">
        <v>42</v>
      </c>
    </row>
    <row r="37" spans="1:19" s="3" customFormat="1" ht="20.100000000000001" customHeight="1" x14ac:dyDescent="0.2">
      <c r="A37" s="57"/>
      <c r="B37" s="57"/>
      <c r="C37" s="17"/>
      <c r="D37" s="17"/>
      <c r="F37" s="32" t="s">
        <v>19</v>
      </c>
      <c r="G37" s="31"/>
      <c r="H37" s="31"/>
      <c r="I37" s="31"/>
      <c r="J37" s="31"/>
      <c r="K37" s="30"/>
      <c r="N37" s="4" t="s">
        <v>39</v>
      </c>
      <c r="O37" s="24">
        <v>0</v>
      </c>
      <c r="P37" s="15"/>
    </row>
    <row r="38" spans="1:19" s="3" customFormat="1" ht="18.75" customHeight="1" x14ac:dyDescent="0.2">
      <c r="A38" s="57"/>
      <c r="B38" s="57"/>
      <c r="C38" s="17"/>
      <c r="D38" s="17"/>
      <c r="F38" s="121"/>
      <c r="G38" s="122"/>
      <c r="H38" s="122"/>
      <c r="I38" s="122"/>
      <c r="J38" s="122"/>
      <c r="K38" s="123"/>
      <c r="N38" s="4" t="s">
        <v>40</v>
      </c>
      <c r="O38" s="25">
        <f>ROUND(oknSubTotal + oknShippingCost + oknTax1+oknTax2,2)</f>
        <v>0</v>
      </c>
      <c r="P38" s="12"/>
      <c r="Q38"/>
      <c r="R38"/>
      <c r="S38"/>
    </row>
    <row r="39" spans="1:19" ht="18.75" customHeight="1" x14ac:dyDescent="0.2">
      <c r="F39" s="124"/>
      <c r="G39" s="125"/>
      <c r="H39" s="125"/>
      <c r="I39" s="125"/>
      <c r="J39" s="125"/>
      <c r="K39" s="126"/>
      <c r="N39" s="4" t="s">
        <v>11</v>
      </c>
      <c r="O39" s="26">
        <v>0</v>
      </c>
    </row>
    <row r="40" spans="1:19" ht="18.75" customHeight="1" x14ac:dyDescent="0.2">
      <c r="F40" s="127"/>
      <c r="G40" s="128"/>
      <c r="H40" s="128"/>
      <c r="I40" s="128"/>
      <c r="J40" s="128"/>
      <c r="K40" s="129"/>
      <c r="N40" s="4" t="s">
        <v>10</v>
      </c>
      <c r="O40" s="27">
        <f>ROUND(oknTotal-oknPayments,2)</f>
        <v>0</v>
      </c>
    </row>
    <row r="42" spans="1:19" ht="19.5" customHeight="1" x14ac:dyDescent="0.2">
      <c r="F42" s="93" t="s">
        <v>13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9" hidden="1" x14ac:dyDescent="0.2">
      <c r="F43" s="93"/>
      <c r="G43" s="93"/>
      <c r="H43" s="93"/>
      <c r="I43" s="93"/>
      <c r="J43" s="93"/>
      <c r="K43" s="93"/>
      <c r="L43" s="93"/>
      <c r="M43" s="93"/>
      <c r="N43" s="93"/>
      <c r="O43" s="93"/>
    </row>
    <row r="45" spans="1:19" x14ac:dyDescent="0.2">
      <c r="F45" s="5"/>
      <c r="G45" s="5"/>
      <c r="H45" s="5"/>
      <c r="I45" s="5"/>
      <c r="J45" s="5"/>
      <c r="K45" s="5"/>
    </row>
    <row r="907" spans="1:1" hidden="1" x14ac:dyDescent="0.2">
      <c r="A907" s="60" t="s">
        <v>55</v>
      </c>
    </row>
    <row r="932" spans="1:1" hidden="1" x14ac:dyDescent="0.2">
      <c r="A932" s="60" t="s">
        <v>55</v>
      </c>
    </row>
    <row r="937" spans="1:1" hidden="1" x14ac:dyDescent="0.2">
      <c r="A937" s="60" t="s">
        <v>55</v>
      </c>
    </row>
    <row r="950" spans="1:1" hidden="1" x14ac:dyDescent="0.2">
      <c r="A950" s="91" t="s">
        <v>64</v>
      </c>
    </row>
  </sheetData>
  <sheetProtection sheet="1" objects="1" scenarios="1" selectLockedCells="1"/>
  <mergeCells count="60">
    <mergeCell ref="F38:K40"/>
    <mergeCell ref="F21:G21"/>
    <mergeCell ref="H29:K29"/>
    <mergeCell ref="N18:O18"/>
    <mergeCell ref="N19:O19"/>
    <mergeCell ref="H21:K21"/>
    <mergeCell ref="F18:G18"/>
    <mergeCell ref="H22:K22"/>
    <mergeCell ref="H33:K33"/>
    <mergeCell ref="H24:K24"/>
    <mergeCell ref="H26:K26"/>
    <mergeCell ref="H28:K28"/>
    <mergeCell ref="H30:K30"/>
    <mergeCell ref="H32:K32"/>
    <mergeCell ref="H31:K31"/>
    <mergeCell ref="H23:K23"/>
    <mergeCell ref="H25:K25"/>
    <mergeCell ref="A3:B3"/>
    <mergeCell ref="A4:B4"/>
    <mergeCell ref="A5:B5"/>
    <mergeCell ref="A6:B6"/>
    <mergeCell ref="H15:J15"/>
    <mergeCell ref="H12:J12"/>
    <mergeCell ref="H13:J13"/>
    <mergeCell ref="H14:J14"/>
    <mergeCell ref="A9:B13"/>
    <mergeCell ref="A14:B14"/>
    <mergeCell ref="A15:B15"/>
    <mergeCell ref="A16:B16"/>
    <mergeCell ref="A17:B18"/>
    <mergeCell ref="F19:G19"/>
    <mergeCell ref="Q1:S1"/>
    <mergeCell ref="H19:I19"/>
    <mergeCell ref="N5:O5"/>
    <mergeCell ref="N6:O6"/>
    <mergeCell ref="K18:L18"/>
    <mergeCell ref="K19:L19"/>
    <mergeCell ref="H16:J16"/>
    <mergeCell ref="H18:I18"/>
    <mergeCell ref="M10:O10"/>
    <mergeCell ref="M11:O11"/>
    <mergeCell ref="M12:O12"/>
    <mergeCell ref="M13:O13"/>
    <mergeCell ref="M14:O14"/>
    <mergeCell ref="F42:O43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Q19:U20"/>
    <mergeCell ref="H27:K27"/>
    <mergeCell ref="H11:J11"/>
  </mergeCells>
  <phoneticPr fontId="7" type="noConversion"/>
  <dataValidations count="13">
    <dataValidation type="textLength" operator="lessThanOrEqual" allowBlank="1" showInputMessage="1" showErrorMessage="1" errorTitle="Invalid Input" error="Max characters allowed: 20" sqref="N19" xr:uid="{00000000-0002-0000-0000-000000000000}">
      <formula1>20</formula1>
    </dataValidation>
    <dataValidation type="list" allowBlank="1" showInputMessage="1" showErrorMessage="1" sqref="Q22:Q33" xr:uid="{00000000-0002-0000-0000-000001000000}">
      <formula1>$Q$35:$Q$36</formula1>
    </dataValidation>
    <dataValidation type="decimal" operator="lessThanOrEqual" allowBlank="1" showInputMessage="1" showErrorMessage="1" errorTitle="Invalid Input" error="Please enter a valid numeric_x000a_value." sqref="R35:R36 V22:V33 M22:N33 O37 O39" xr:uid="{00000000-0002-0000-0000-000002000000}">
      <formula1>999999999.99</formula1>
    </dataValidation>
    <dataValidation type="date" allowBlank="1" showErrorMessage="1" errorTitle="Invalid Input" error="Please enter a valid date." sqref="J19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O7 N6 H1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M10:O12 H11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M13:O13 H14:J16" xr:uid="{00000000-0002-0000-0000-000006000000}">
      <formula1>0</formula1>
      <formula2>20</formula2>
    </dataValidation>
    <dataValidation type="textLength" operator="lessThan" allowBlank="1" showInputMessage="1" showErrorMessage="1" errorTitle="Invalid Input" error="Max characters allowed: 15" sqref="F19:G19 M19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H22:H33 I24:J33" xr:uid="{00000000-0002-0000-0000-000009000000}">
      <formula1>100</formula1>
    </dataValidation>
    <dataValidation type="textLength" allowBlank="1" showInputMessage="1" showErrorMessage="1" errorTitle="Invalid Input" error="Max characters allowed: 10" sqref="F22:F33" xr:uid="{00000000-0002-0000-0000-00000A000000}">
      <formula1>0</formula1>
      <formula2>20</formula2>
    </dataValidation>
    <dataValidation type="textLength" allowBlank="1" showInputMessage="1" showErrorMessage="1" sqref="G35 F38:K40 G36:I37 J37" xr:uid="{00000000-0002-0000-0000-00000B000000}">
      <formula1>1</formula1>
      <formula2>255</formula2>
    </dataValidation>
    <dataValidation type="textLength" allowBlank="1" showInputMessage="1" showErrorMessage="1" errorTitle="Invalid Input" error="Max characters allowed: 30" sqref="M16:O16 M14:O14" xr:uid="{00000000-0002-0000-0000-00000C000000}">
      <formula1>0</formula1>
      <formula2>30</formula2>
    </dataValidation>
  </dataValidations>
  <hyperlinks>
    <hyperlink ref="A932" r:id="rId1" tooltip="VAT Billing Template with VAT Rate Column" display="http://www.invoicingtemplate.com/vatinvoicetemplatewithvatratecolumn.html" xr:uid="{00000000-0004-0000-0000-000000000000}"/>
    <hyperlink ref="AKV1" r:id="rId2" tooltip="VAT Invoice Template with VAT Rate Column" display="http://www.invoicingtemplate.com/vatinvoicetemplatewithvatratecolumn.html" xr:uid="{00000000-0004-0000-0000-000001000000}"/>
    <hyperlink ref="A907" r:id="rId3" tooltip="VAT Billing Template with VAT Rate Column" display="http://www.invoicingtemplate.com/vatinvoicetemplatewithvatratecolumn.html" xr:uid="{00000000-0004-0000-0000-000002000000}"/>
    <hyperlink ref="AIT1" r:id="rId4" tooltip="VAT Invoice Template with VAT Rate Column" display="http://www.invoicingtemplate.com/vatinvoicetemplatewithvatratecolumn.html" xr:uid="{00000000-0004-0000-0000-000003000000}"/>
    <hyperlink ref="A937" r:id="rId5" tooltip="VAT Billing Template with VAT Rate Column" display="http://www.invoicingtemplate.com/vatinvoicetemplatewithvatratecolumn.html" xr:uid="{00000000-0004-0000-0000-000004000000}"/>
    <hyperlink ref="AHY1" r:id="rId6" tooltip="VAT Invoice Template with VAT Rate Column" display="http://www.invoicingtemplate.com/vatinvoicetemplatewithvatratecolumn.html" xr:uid="{00000000-0004-0000-0000-000005000000}"/>
    <hyperlink ref="Q2:U3" r:id="rId7" display="To create an invoice (tutorial Movie)" xr:uid="{00000000-0004-0000-0000-000006000000}"/>
    <hyperlink ref="A950" r:id="rId8" tooltip="VAT Billing Template with VAT Rate Column" display="http://www.invoicingtemplate.com/vatinvoicetemplatewithvatratecolumn.html" xr:uid="{00000000-0004-0000-0000-000007000000}"/>
    <hyperlink ref="AJR1" r:id="rId9" tooltip="VAT Invoice Template with VAT Rate Column" display="http://www.invoicingtemplate.com/vatinvoicetemplatewithvatratecolum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2" r:id="rId13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523875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19050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28575</xdr:rowOff>
                  </from>
                  <to>
                    <xdr:col>1</xdr:col>
                    <xdr:colOff>523875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7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523875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8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9525</xdr:rowOff>
                  </from>
                  <to>
                    <xdr:col>1</xdr:col>
                    <xdr:colOff>523875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9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</xdr:rowOff>
                  </from>
                  <to>
                    <xdr:col>1</xdr:col>
                    <xdr:colOff>523875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0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28</xdr:row>
                    <xdr:rowOff>9525</xdr:rowOff>
                  </from>
                  <to>
                    <xdr:col>1</xdr:col>
                    <xdr:colOff>523875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1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28</xdr:row>
                    <xdr:rowOff>228600</xdr:rowOff>
                  </from>
                  <to>
                    <xdr:col>1</xdr:col>
                    <xdr:colOff>523875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2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238125</xdr:rowOff>
                  </from>
                  <to>
                    <xdr:col>1</xdr:col>
                    <xdr:colOff>523875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3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238125</xdr:rowOff>
                  </from>
                  <to>
                    <xdr:col>1</xdr:col>
                    <xdr:colOff>523875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4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0</xdr:rowOff>
                  </from>
                  <to>
                    <xdr:col>1</xdr:col>
                    <xdr:colOff>523875</xdr:colOff>
                    <xdr:row>32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82C7-40D1-4056-9C93-08598EFDD0D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179</vt:i4>
      </vt:variant>
    </vt:vector>
  </HeadingPairs>
  <TitlesOfParts>
    <vt:vector size="181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oknVatTable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Invoice Template with VAT Rate Column</dc:title>
  <dc:subject>"VAT Invoice Template with VAT Rate Column" summary: This is a variant of C5005 VAT Invoice Template with 2 Separate Rates. It differs from the original Excel VAT invoice template in that this variant moves in the VAT Rate into the printable Excel invoice form.</dc:subject>
  <dc:creator>https://www.invoicingtemplate.com/</dc:creator>
  <cp:keywords/>
  <dc:description>https://www.invoicingtemplate.com/vatinvoicetemplatewithvatratecolumn.html</dc:description>
  <cp:lastModifiedBy>liangjun yu</cp:lastModifiedBy>
  <cp:lastPrinted>2017-12-26T05:21:54Z</cp:lastPrinted>
  <dcterms:created xsi:type="dcterms:W3CDTF">2000-07-27T22:24:14Z</dcterms:created>
  <dcterms:modified xsi:type="dcterms:W3CDTF">2024-03-08T11:28:12Z</dcterms:modified>
  <cp:category>VAT Invoice Template with VAT Rate Column, VAT Billing Template with VAT Rate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</vt:lpwstr>
  </property>
</Properties>
</file>