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05\"/>
    </mc:Choice>
  </mc:AlternateContent>
  <xr:revisionPtr revIDLastSave="0" documentId="13_ncr:1_{73F12544-D8DE-4297-8541-AC6433865DA0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©" sheetId="13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AppliedTaxRate_1">Invoice!$S$22</definedName>
    <definedName name="oknAppliedTaxRate_10">Invoice!$S$31</definedName>
    <definedName name="oknAppliedTaxRate_11">Invoice!$S$32</definedName>
    <definedName name="oknAppliedTaxRate_12">Invoice!$S$33</definedName>
    <definedName name="oknAppliedTaxRate_2">Invoice!$S$23</definedName>
    <definedName name="oknAppliedTaxRate_3">Invoice!$S$24</definedName>
    <definedName name="oknAppliedTaxRate_4">Invoice!$S$25</definedName>
    <definedName name="oknAppliedTaxRate_5">Invoice!$S$26</definedName>
    <definedName name="oknAppliedTaxRate_6">Invoice!$S$27</definedName>
    <definedName name="oknAppliedTaxRate_7">Invoice!$S$28</definedName>
    <definedName name="oknAppliedTaxRate_8">Invoice!$S$29</definedName>
    <definedName name="oknAppliedTaxRate_9">Invoice!$S$30</definedName>
    <definedName name="oknBalanceDue">Invoice!$N$40</definedName>
    <definedName name="oknCategory_1">Invoice!$U$22</definedName>
    <definedName name="oknCategory_10">Invoice!$U$31</definedName>
    <definedName name="oknCategory_11">Invoice!$U$32</definedName>
    <definedName name="oknCategory_12">Invoice!$U$33</definedName>
    <definedName name="oknCategory_2">Invoice!$U$23</definedName>
    <definedName name="oknCategory_3">Invoice!$U$24</definedName>
    <definedName name="oknCategory_4">Invoice!$U$25</definedName>
    <definedName name="oknCategory_5">Invoice!$U$26</definedName>
    <definedName name="oknCategory_6">Invoice!$U$27</definedName>
    <definedName name="oknCategory_7">Invoice!$U$28</definedName>
    <definedName name="oknCategory_8">Invoice!$U$29</definedName>
    <definedName name="oknCategory_9">Invoice!$U$30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Invoice!$N$19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ax_1">Invoice!$T$22</definedName>
    <definedName name="oknLineTax_10">Invoice!$T$31</definedName>
    <definedName name="oknLineTax_11">Invoice!$T$32</definedName>
    <definedName name="oknLineTax_12">Invoice!$T$33</definedName>
    <definedName name="oknLineTax_2">Invoice!$T$23</definedName>
    <definedName name="oknLineTax_3">Invoice!$T$24</definedName>
    <definedName name="oknLineTax_4">Invoice!$T$25</definedName>
    <definedName name="oknLineTax_5">Invoice!$T$26</definedName>
    <definedName name="oknLineTax_6">Invoice!$T$27</definedName>
    <definedName name="oknLineTax_7">Invoice!$T$28</definedName>
    <definedName name="oknLineTax_8">Invoice!$T$29</definedName>
    <definedName name="oknLineTax_9">Invoice!$T$30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Invoice!$F$19</definedName>
    <definedName name="oknPayments">Invoice!$N$39</definedName>
    <definedName name="oknPaymentTerm">Invoice!$M$19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Report'!$D$14</definedName>
    <definedName name="oknPrNotes">'Payment Report'!$F$14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Invoice!$M$12</definedName>
    <definedName name="oknShipCityStateZip">Invoice!$M$13</definedName>
    <definedName name="oknShipContact">Invoice!$M$15</definedName>
    <definedName name="oknShipCountry">Invoice!$M$14</definedName>
    <definedName name="oknShipDate">Invoice!$J$19</definedName>
    <definedName name="oknShipName">Invoice!$M$11</definedName>
    <definedName name="oknShippingCost">Invoice!$N$37</definedName>
    <definedName name="oknShipVia">Invoice!$K$19</definedName>
    <definedName name="oknStatus">Invoice!$A$6</definedName>
    <definedName name="oknSubTotal">Invoice!$N$34</definedName>
    <definedName name="oknTax1">Invoice!$N$35</definedName>
    <definedName name="oknTax1Name">Invoice!$R$35</definedName>
    <definedName name="oknTax1Rate">Invoice!$S$35</definedName>
    <definedName name="oknTax1RateDefault">Invoice!$C$13</definedName>
    <definedName name="oknTax2">Invoice!$N$36</definedName>
    <definedName name="oknTax2IsAppliedToTax1">Invoice!$C$11</definedName>
    <definedName name="oknTax2Name">Invoice!$R$36</definedName>
    <definedName name="oknTax2Rate">Invoice!$S$36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Category_1">Invoice!$R$22</definedName>
    <definedName name="oknTaxCategory_10">Invoice!$R$31</definedName>
    <definedName name="oknTaxCategory_11">Invoice!$R$32</definedName>
    <definedName name="oknTaxCategory_12">Invoice!$R$33</definedName>
    <definedName name="oknTaxCategory_2">Invoice!$R$23</definedName>
    <definedName name="oknTaxCategory_3">Invoice!$R$24</definedName>
    <definedName name="oknTaxCategory_4">Invoice!$R$25</definedName>
    <definedName name="oknTaxCategory_5">Invoice!$R$26</definedName>
    <definedName name="oknTaxCategory_6">Invoice!$R$27</definedName>
    <definedName name="oknTaxCategory_7">Invoice!$R$28</definedName>
    <definedName name="oknTaxCategory_8">Invoice!$R$29</definedName>
    <definedName name="oknTaxCategory_9">Invoice!$R$30</definedName>
    <definedName name="oknTaxTotalIncludingShippingCost">Invoice!$C$12</definedName>
    <definedName name="oknTaxType">Invoice!$C$10</definedName>
    <definedName name="oknTotal">Invoice!$N$38</definedName>
    <definedName name="oknVATID">Invoice!$H$16</definedName>
    <definedName name="oknWhoAddress">Invoice!$H$12</definedName>
    <definedName name="oknWhoCityStateZip">Invoice!$H$13</definedName>
    <definedName name="oknWhoCountry">Invoice!$H$14</definedName>
    <definedName name="oknWhoID">Invoice!$H$10</definedName>
    <definedName name="oknWhoName">Invoice!$H$11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Invoice!$F$3:$N$43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N23" i="1" l="1"/>
  <c r="S23" i="1"/>
  <c r="N36" i="1"/>
  <c r="S24" i="1"/>
  <c r="N24" i="1"/>
  <c r="N22" i="1"/>
  <c r="S22" i="1"/>
  <c r="S33" i="1"/>
  <c r="S32" i="1"/>
  <c r="S31" i="1"/>
  <c r="S30" i="1"/>
  <c r="S29" i="1"/>
  <c r="S28" i="1"/>
  <c r="S27" i="1"/>
  <c r="S26" i="1"/>
  <c r="S25" i="1"/>
  <c r="N33" i="1"/>
  <c r="N32" i="1"/>
  <c r="N31" i="1"/>
  <c r="N30" i="1"/>
  <c r="N29" i="1"/>
  <c r="N28" i="1"/>
  <c r="N27" i="1"/>
  <c r="N26" i="1"/>
  <c r="N25" i="1"/>
  <c r="M36" i="1"/>
  <c r="M35" i="1"/>
  <c r="T32" i="1" l="1"/>
  <c r="T33" i="1"/>
  <c r="T28" i="1"/>
  <c r="T30" i="1"/>
  <c r="T25" i="1"/>
  <c r="T29" i="1"/>
  <c r="T26" i="1"/>
  <c r="T27" i="1"/>
  <c r="N34" i="1"/>
  <c r="T31" i="1"/>
  <c r="T24" i="1"/>
  <c r="T23" i="1"/>
  <c r="D34" i="1" a="1"/>
  <c r="D34" i="1" s="1"/>
  <c r="T22" i="1"/>
  <c r="N35" i="1" s="1"/>
  <c r="N38" i="1" l="1"/>
  <c r="N40" i="1" s="1"/>
</calcChain>
</file>

<file path=xl/sharedStrings.xml><?xml version="1.0" encoding="utf-8"?>
<sst xmlns="http://schemas.openxmlformats.org/spreadsheetml/2006/main" count="202" uniqueCount="153">
  <si>
    <t>DATE:</t>
  </si>
  <si>
    <t>Bill To: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</si>
  <si>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</si>
  <si>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</si>
  <si>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</si>
  <si>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</si>
  <si>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</si>
  <si>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</si>
  <si>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Product ID</t>
    <phoneticPr fontId="5" type="noConversion"/>
  </si>
  <si>
    <t>Description</t>
    <phoneticPr fontId="5" type="noConversion"/>
  </si>
  <si>
    <t>SoftID</t>
    <phoneticPr fontId="10" type="noConversion"/>
  </si>
  <si>
    <t>DbPath</t>
    <phoneticPr fontId="10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</si>
  <si>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</si>
  <si>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</si>
  <si>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</si>
  <si>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</si>
  <si>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</si>
  <si>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</si>
  <si>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</si>
  <si>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</si>
  <si>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</si>
  <si>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</si>
  <si>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</si>
  <si>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</si>
  <si>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</si>
  <si>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</si>
  <si>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</si>
  <si>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</si>
  <si>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</si>
  <si>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</si>
  <si>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</si>
  <si>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</si>
  <si>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</si>
  <si>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</si>
  <si>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</si>
  <si>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</si>
  <si>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</si>
  <si>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Taxable</t>
  </si>
  <si>
    <t>cost</t>
    <phoneticPr fontId="5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</si>
  <si>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</si>
  <si>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</si>
  <si>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</si>
  <si>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</si>
  <si>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</si>
  <si>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</si>
  <si>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</si>
  <si>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</si>
  <si>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</si>
  <si>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</si>
  <si>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</si>
  <si>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</si>
  <si>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</si>
  <si>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</si>
  <si>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</si>
  <si>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</si>
  <si>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</si>
  <si>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</si>
  <si>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</si>
  <si>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</si>
  <si>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</si>
  <si>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</si>
  <si>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</si>
  <si>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</si>
  <si>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</si>
  <si>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</si>
  <si>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</si>
  <si>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</si>
  <si>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</si>
  <si>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</si>
  <si>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</si>
  <si>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</si>
  <si>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Allow incomplete line</t>
  </si>
  <si>
    <t>Allow zero line total</t>
  </si>
  <si>
    <t>Statement Period:</t>
  </si>
  <si>
    <t>Type</t>
  </si>
  <si>
    <t>Check / Money Order #</t>
  </si>
  <si>
    <t>Notes</t>
  </si>
  <si>
    <t>Amount</t>
  </si>
  <si>
    <t>Customer Name</t>
  </si>
  <si>
    <t>Product Cat.</t>
    <phoneticPr fontId="5" type="noConversion"/>
  </si>
  <si>
    <t>DON'T DELETE THE FOLLOWING</t>
    <phoneticPr fontId="5" type="noConversion"/>
  </si>
  <si>
    <t>SHIP TO:</t>
    <phoneticPr fontId="5" type="noConversion"/>
  </si>
  <si>
    <t>BILL TO:</t>
    <phoneticPr fontId="5" type="noConversion"/>
  </si>
  <si>
    <t>#</t>
    <phoneticPr fontId="5" type="noConversion"/>
  </si>
  <si>
    <t>Name</t>
    <phoneticPr fontId="5" type="noConversion"/>
  </si>
  <si>
    <t>Address</t>
    <phoneticPr fontId="5" type="noConversion"/>
  </si>
  <si>
    <t>City, ST ZIP</t>
    <phoneticPr fontId="5" type="noConversion"/>
  </si>
  <si>
    <t>Country</t>
    <phoneticPr fontId="5" type="noConversion"/>
  </si>
  <si>
    <t>Phone</t>
    <phoneticPr fontId="5" type="noConversion"/>
  </si>
  <si>
    <t>Contact</t>
    <phoneticPr fontId="5" type="noConversion"/>
  </si>
  <si>
    <t>VAT #</t>
    <phoneticPr fontId="5" type="noConversion"/>
  </si>
  <si>
    <t>P.O. #</t>
    <phoneticPr fontId="5" type="noConversion"/>
  </si>
  <si>
    <t>Sales Rep. Name</t>
    <phoneticPr fontId="5" type="noConversion"/>
  </si>
  <si>
    <t>Ship Date</t>
    <phoneticPr fontId="5" type="noConversion"/>
  </si>
  <si>
    <t>Ship Via</t>
    <phoneticPr fontId="5" type="noConversion"/>
  </si>
  <si>
    <t>Tax Rate</t>
    <phoneticPr fontId="5" type="noConversion"/>
  </si>
  <si>
    <t>Tax</t>
    <phoneticPr fontId="5" type="noConversion"/>
  </si>
  <si>
    <t>SHIPPING &amp; HANDLING</t>
    <phoneticPr fontId="5" type="noConversion"/>
  </si>
  <si>
    <t>TOTAL</t>
    <phoneticPr fontId="5" type="noConversion"/>
  </si>
  <si>
    <t>&lt;-- VAT Table: the AppliedTaxRate column</t>
    <phoneticPr fontId="5" type="noConversion"/>
  </si>
  <si>
    <t>finds the actual taxrate from the table</t>
    <phoneticPr fontId="5" type="noConversion"/>
  </si>
  <si>
    <t>Tax Category</t>
    <phoneticPr fontId="5" type="noConversion"/>
  </si>
  <si>
    <t>Your company name</t>
    <phoneticPr fontId="5" type="noConversion"/>
  </si>
  <si>
    <t>Your company address</t>
    <phoneticPr fontId="5" type="noConversion"/>
  </si>
  <si>
    <t>Your company city, ST ZIP</t>
    <phoneticPr fontId="5" type="noConversion"/>
  </si>
  <si>
    <t>VAT1</t>
    <phoneticPr fontId="5" type="noConversion"/>
  </si>
  <si>
    <t>VAT2</t>
    <phoneticPr fontId="5" type="noConversion"/>
  </si>
  <si>
    <t>#</t>
    <phoneticPr fontId="5" type="noConversion"/>
  </si>
  <si>
    <t>VAT registration number (if VAT registered)</t>
    <phoneticPr fontId="5" type="noConversion"/>
  </si>
  <si>
    <t>VAT INVOICE</t>
    <phoneticPr fontId="5" type="noConversion"/>
  </si>
  <si>
    <t>c5005</t>
  </si>
  <si>
    <t>c5005.mdb</t>
  </si>
  <si>
    <t>Pending</t>
  </si>
  <si>
    <t>UPS</t>
  </si>
  <si>
    <t>Net 60</t>
  </si>
  <si>
    <t>Sales1</t>
  </si>
  <si>
    <t>Need a different invoice layout? Visit our invoice template collection.</t>
  </si>
  <si>
    <t>InvoicingTemplates.com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</si>
  <si>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</si>
  <si>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</si>
  <si>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</si>
  <si>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</si>
  <si>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</si>
  <si>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</si>
  <si>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</si>
  <si>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</si>
  <si>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</si>
  <si>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VAT Invoicing Sample with 2 Separate Rates - c5005</t>
  </si>
  <si>
    <t>VAT Billing Form with 2 Separate Rates - 180, Bridgeport, Connecticut, 145936, 144229, 7000118353451802340?+1.18%, 16.1 sq mi, 41.7 km2, 9,064/sq mi, 3,500/km2, 41°11′15″N 73°11′45″W? / ?41.1874°N 73.1958°W? / 41.1874; -73.1958? (Bridgeport)</t>
  </si>
  <si>
    <t>VAT Invoicing Sample with 2 Separate Ratesc5005 - 180, Bridgeport, Connecticut, 145936, 144229, 7000118353451802340?+1.18%, 16.1 sq mi, 41.7 km2, 9,064/sq mi, 3,500/km2, 41°11′15″N 73°11′45″W? / ?41.1874°N 73.1958°W? / 41.1874; -73.1958? (Bridgeport)</t>
  </si>
  <si>
    <t>3FI6I6I5DI1D</t>
  </si>
  <si>
    <t>Template#</t>
  </si>
  <si>
    <t>C5-005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</si>
  <si>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</si>
  <si>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</si>
  <si>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</si>
  <si>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</si>
  <si>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</si>
  <si>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</si>
  <si>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</si>
  <si>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</si>
  <si>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</si>
  <si>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</si>
  <si>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</si>
  <si>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</si>
  <si>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</si>
  <si>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</si>
  <si>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</si>
  <si>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</si>
  <si>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</si>
  <si>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</si>
  <si>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</si>
  <si>
    <t>Total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</si>
</sst>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yyyy\-m\-d"/>
  </numFmts>
  <fonts count="5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 Black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6"/>
      <color theme="8" tint="-0.499984740745262"/>
      <name val="Arial Black"/>
      <family val="2"/>
    </font>
    <font>
      <b/>
      <sz val="11"/>
      <color theme="8" tint="-0.499984740745262"/>
      <name val="Arial Black"/>
      <family val="2"/>
    </font>
    <font>
      <u/>
      <sz val="10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3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5" borderId="1" applyNumberFormat="0" applyAlignment="0" applyProtection="0"/>
    <xf numFmtId="0" fontId="21" fillId="15" borderId="2" applyNumberFormat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1" applyNumberFormat="0" applyAlignment="0" applyProtection="0"/>
    <xf numFmtId="0" fontId="28" fillId="0" borderId="6" applyNumberFormat="0" applyFill="0" applyAlignment="0" applyProtection="0"/>
    <xf numFmtId="0" fontId="29" fillId="7" borderId="0" applyNumberFormat="0" applyBorder="0" applyAlignment="0" applyProtection="0"/>
    <xf numFmtId="0" fontId="7" fillId="4" borderId="7" applyNumberFormat="0" applyFont="0" applyAlignment="0" applyProtection="0"/>
    <xf numFmtId="0" fontId="30" fillId="5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16" borderId="0" xfId="0" applyFill="1"/>
    <xf numFmtId="0" fontId="0" fillId="16" borderId="0" xfId="0" applyFill="1" applyAlignment="1">
      <alignment vertical="center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13" fillId="17" borderId="10" xfId="0" applyFont="1" applyFill="1" applyBorder="1" applyAlignment="1">
      <alignment horizontal="center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4" fontId="13" fillId="17" borderId="10" xfId="0" applyNumberFormat="1" applyFont="1" applyFill="1" applyBorder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9" fillId="0" borderId="0" xfId="0" applyNumberFormat="1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8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9" fillId="16" borderId="0" xfId="0" applyFont="1" applyFill="1" applyAlignment="1">
      <alignment vertical="center"/>
    </xf>
    <xf numFmtId="9" fontId="0" fillId="16" borderId="0" xfId="0" applyNumberFormat="1" applyFill="1" applyAlignment="1">
      <alignment vertical="center"/>
    </xf>
    <xf numFmtId="0" fontId="0" fillId="18" borderId="0" xfId="0" applyFill="1" applyAlignment="1" applyProtection="1">
      <alignment vertical="center"/>
      <protection locked="0"/>
    </xf>
    <xf numFmtId="0" fontId="15" fillId="0" borderId="0" xfId="0" applyFont="1" applyAlignment="1">
      <alignment horizontal="right" vertical="center"/>
    </xf>
    <xf numFmtId="0" fontId="5" fillId="16" borderId="0" xfId="0" applyFont="1" applyFill="1" applyAlignment="1">
      <alignment vertical="center"/>
    </xf>
    <xf numFmtId="0" fontId="9" fillId="0" borderId="0" xfId="0" applyFont="1" applyAlignment="1">
      <alignment horizontal="right" indent="1"/>
    </xf>
    <xf numFmtId="0" fontId="9" fillId="0" borderId="0" xfId="0" applyFont="1" applyAlignment="1" applyProtection="1">
      <alignment horizontal="left"/>
      <protection locked="0"/>
    </xf>
    <xf numFmtId="14" fontId="9" fillId="0" borderId="13" xfId="0" applyNumberFormat="1" applyFont="1" applyBorder="1" applyAlignment="1" applyProtection="1">
      <alignment horizontal="center" vertical="center"/>
      <protection locked="0"/>
    </xf>
    <xf numFmtId="14" fontId="9" fillId="0" borderId="12" xfId="0" applyNumberFormat="1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1" fontId="9" fillId="0" borderId="14" xfId="0" applyNumberFormat="1" applyFont="1" applyBorder="1" applyAlignment="1" applyProtection="1">
      <alignment horizontal="left" vertical="center"/>
      <protection locked="0"/>
    </xf>
    <xf numFmtId="1" fontId="9" fillId="0" borderId="15" xfId="0" applyNumberFormat="1" applyFont="1" applyBorder="1" applyAlignment="1">
      <alignment vertical="center"/>
    </xf>
    <xf numFmtId="169" fontId="9" fillId="0" borderId="16" xfId="0" applyNumberFormat="1" applyFont="1" applyBorder="1" applyAlignment="1" applyProtection="1">
      <alignment horizontal="right" vertical="center" indent="1"/>
      <protection locked="0"/>
    </xf>
    <xf numFmtId="171" fontId="9" fillId="0" borderId="16" xfId="0" applyNumberFormat="1" applyFont="1" applyBorder="1" applyAlignment="1" applyProtection="1">
      <alignment horizontal="left" vertical="center"/>
      <protection hidden="1"/>
    </xf>
    <xf numFmtId="1" fontId="9" fillId="19" borderId="17" xfId="0" applyNumberFormat="1" applyFont="1" applyFill="1" applyBorder="1" applyAlignment="1" applyProtection="1">
      <alignment horizontal="left" vertical="center"/>
      <protection locked="0"/>
    </xf>
    <xf numFmtId="1" fontId="9" fillId="19" borderId="0" xfId="0" applyNumberFormat="1" applyFont="1" applyFill="1" applyAlignment="1">
      <alignment vertical="center"/>
    </xf>
    <xf numFmtId="169" fontId="9" fillId="19" borderId="18" xfId="0" applyNumberFormat="1" applyFont="1" applyFill="1" applyBorder="1" applyAlignment="1" applyProtection="1">
      <alignment horizontal="right" vertical="center" indent="1"/>
      <protection locked="0"/>
    </xf>
    <xf numFmtId="171" fontId="9" fillId="19" borderId="18" xfId="0" applyNumberFormat="1" applyFont="1" applyFill="1" applyBorder="1" applyAlignment="1" applyProtection="1">
      <alignment horizontal="left" vertical="center"/>
      <protection hidden="1"/>
    </xf>
    <xf numFmtId="1" fontId="9" fillId="0" borderId="17" xfId="0" applyNumberFormat="1" applyFont="1" applyBorder="1" applyAlignment="1" applyProtection="1">
      <alignment horizontal="left" vertical="center"/>
      <protection locked="0"/>
    </xf>
    <xf numFmtId="1" fontId="9" fillId="0" borderId="0" xfId="0" applyNumberFormat="1" applyFont="1" applyAlignment="1">
      <alignment vertical="center"/>
    </xf>
    <xf numFmtId="169" fontId="9" fillId="0" borderId="18" xfId="0" applyNumberFormat="1" applyFont="1" applyBorder="1" applyAlignment="1" applyProtection="1">
      <alignment horizontal="right" vertical="center" indent="1"/>
      <protection locked="0"/>
    </xf>
    <xf numFmtId="171" fontId="9" fillId="0" borderId="18" xfId="0" applyNumberFormat="1" applyFont="1" applyBorder="1" applyAlignment="1" applyProtection="1">
      <alignment horizontal="left" vertical="center"/>
      <protection hidden="1"/>
    </xf>
    <xf numFmtId="1" fontId="9" fillId="0" borderId="0" xfId="0" applyNumberFormat="1" applyFont="1" applyAlignment="1">
      <alignment horizontal="center" vertical="center"/>
    </xf>
    <xf numFmtId="1" fontId="9" fillId="19" borderId="0" xfId="0" applyNumberFormat="1" applyFont="1" applyFill="1" applyAlignment="1">
      <alignment horizontal="center" vertical="center"/>
    </xf>
    <xf numFmtId="1" fontId="9" fillId="19" borderId="19" xfId="0" applyNumberFormat="1" applyFont="1" applyFill="1" applyBorder="1" applyAlignment="1" applyProtection="1">
      <alignment horizontal="left" vertical="center"/>
      <protection locked="0"/>
    </xf>
    <xf numFmtId="1" fontId="9" fillId="19" borderId="20" xfId="0" applyNumberFormat="1" applyFont="1" applyFill="1" applyBorder="1" applyAlignment="1">
      <alignment horizontal="center" vertical="center"/>
    </xf>
    <xf numFmtId="169" fontId="9" fillId="19" borderId="21" xfId="0" applyNumberFormat="1" applyFont="1" applyFill="1" applyBorder="1" applyAlignment="1" applyProtection="1">
      <alignment horizontal="right" vertical="center" indent="1"/>
      <protection locked="0"/>
    </xf>
    <xf numFmtId="171" fontId="9" fillId="19" borderId="21" xfId="0" applyNumberFormat="1" applyFont="1" applyFill="1" applyBorder="1" applyAlignment="1" applyProtection="1">
      <alignment horizontal="left" vertical="center"/>
      <protection hidden="1"/>
    </xf>
    <xf numFmtId="49" fontId="9" fillId="0" borderId="0" xfId="0" applyNumberFormat="1" applyFont="1" applyAlignment="1" applyProtection="1">
      <alignment horizontal="left"/>
      <protection locked="0"/>
    </xf>
    <xf numFmtId="10" fontId="0" fillId="19" borderId="0" xfId="0" applyNumberFormat="1" applyFill="1" applyAlignment="1" applyProtection="1">
      <alignment horizontal="right" vertical="center" indent="1"/>
      <protection locked="0"/>
    </xf>
    <xf numFmtId="165" fontId="5" fillId="19" borderId="0" xfId="0" applyNumberFormat="1" applyFont="1" applyFill="1" applyAlignment="1" applyProtection="1">
      <alignment horizontal="right" vertical="center"/>
      <protection locked="0"/>
    </xf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9" fillId="0" borderId="22" xfId="0" applyNumberFormat="1" applyFont="1" applyBorder="1" applyProtection="1">
      <protection locked="0"/>
    </xf>
    <xf numFmtId="164" fontId="9" fillId="0" borderId="11" xfId="0" applyNumberFormat="1" applyFont="1" applyBorder="1" applyProtection="1">
      <protection locked="0"/>
    </xf>
    <xf numFmtId="14" fontId="13" fillId="0" borderId="0" xfId="0" applyNumberFormat="1" applyFont="1" applyAlignment="1">
      <alignment horizontal="left"/>
    </xf>
    <xf numFmtId="0" fontId="0" fillId="21" borderId="0" xfId="0" applyFill="1" applyProtection="1">
      <protection locked="0" hidden="1"/>
    </xf>
    <xf numFmtId="0" fontId="0" fillId="21" borderId="0" xfId="0" applyFill="1"/>
    <xf numFmtId="0" fontId="35" fillId="0" borderId="0" xfId="42" applyAlignment="1" applyProtection="1"/>
    <xf numFmtId="0" fontId="7" fillId="0" borderId="32" xfId="43" applyFont="1" applyBorder="1"/>
    <xf numFmtId="0" fontId="37" fillId="0" borderId="33" xfId="43" applyFont="1" applyBorder="1" applyAlignment="1">
      <alignment horizontal="left" vertical="center"/>
    </xf>
    <xf numFmtId="0" fontId="36" fillId="0" borderId="32" xfId="43" applyBorder="1"/>
    <xf numFmtId="0" fontId="36" fillId="0" borderId="0" xfId="43"/>
    <xf numFmtId="0" fontId="38" fillId="0" borderId="34" xfId="43" applyFont="1" applyBorder="1" applyAlignment="1">
      <alignment horizontal="left" wrapText="1" indent="1"/>
    </xf>
    <xf numFmtId="0" fontId="38" fillId="0" borderId="32" xfId="43" applyFont="1" applyBorder="1"/>
    <xf numFmtId="0" fontId="38" fillId="0" borderId="32" xfId="43" applyFont="1" applyBorder="1" applyAlignment="1">
      <alignment horizontal="left" wrapText="1"/>
    </xf>
    <xf numFmtId="0" fontId="39" fillId="0" borderId="32" xfId="43" applyFont="1" applyBorder="1" applyAlignment="1">
      <alignment horizontal="left" wrapText="1"/>
    </xf>
    <xf numFmtId="0" fontId="40" fillId="0" borderId="32" xfId="45" applyBorder="1" applyAlignment="1" applyProtection="1">
      <alignment horizontal="left" wrapText="1"/>
    </xf>
    <xf numFmtId="0" fontId="38" fillId="0" borderId="32" xfId="43" applyFont="1" applyBorder="1" applyAlignment="1">
      <alignment horizontal="left"/>
    </xf>
    <xf numFmtId="0" fontId="7" fillId="0" borderId="0" xfId="43" applyFont="1"/>
    <xf numFmtId="0" fontId="35" fillId="21" borderId="0" xfId="42" applyFill="1" applyAlignment="1" applyProtection="1"/>
    <xf numFmtId="0" fontId="2" fillId="0" borderId="0" xfId="47"/>
    <xf numFmtId="10" fontId="0" fillId="19" borderId="0" xfId="0" applyNumberFormat="1" applyFill="1" applyAlignment="1">
      <alignment vertical="center"/>
    </xf>
    <xf numFmtId="0" fontId="0" fillId="20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42" fillId="0" borderId="0" xfId="0" applyFont="1" applyAlignment="1">
      <alignment horizontal="right"/>
    </xf>
    <xf numFmtId="0" fontId="43" fillId="0" borderId="0" xfId="0" applyFont="1"/>
    <xf numFmtId="0" fontId="0" fillId="24" borderId="0" xfId="0" applyFill="1"/>
    <xf numFmtId="0" fontId="44" fillId="24" borderId="0" xfId="42" applyFont="1" applyFill="1" applyAlignment="1" applyProtection="1">
      <alignment vertical="center"/>
      <protection locked="0"/>
    </xf>
    <xf numFmtId="165" fontId="16" fillId="24" borderId="0" xfId="0" applyNumberFormat="1" applyFont="1" applyFill="1" applyAlignment="1">
      <alignment horizontal="right" vertical="center"/>
    </xf>
    <xf numFmtId="170" fontId="16" fillId="24" borderId="0" xfId="0" applyNumberFormat="1" applyFont="1" applyFill="1"/>
    <xf numFmtId="0" fontId="0" fillId="24" borderId="0" xfId="0" applyFill="1" applyAlignment="1">
      <alignment vertical="center"/>
    </xf>
    <xf numFmtId="0" fontId="0" fillId="24" borderId="0" xfId="0" applyFill="1" applyAlignment="1">
      <alignment horizontal="center" vertical="center"/>
    </xf>
    <xf numFmtId="0" fontId="5" fillId="24" borderId="0" xfId="0" applyFont="1" applyFill="1" applyAlignment="1">
      <alignment horizontal="right" vertical="center"/>
    </xf>
    <xf numFmtId="0" fontId="44" fillId="24" borderId="0" xfId="42" applyFont="1" applyFill="1" applyAlignment="1" applyProtection="1"/>
    <xf numFmtId="0" fontId="13" fillId="26" borderId="13" xfId="0" applyFont="1" applyFill="1" applyBorder="1" applyAlignment="1">
      <alignment horizontal="center" vertical="center"/>
    </xf>
    <xf numFmtId="0" fontId="13" fillId="26" borderId="10" xfId="0" applyFont="1" applyFill="1" applyBorder="1" applyAlignment="1">
      <alignment horizontal="center" vertical="center"/>
    </xf>
    <xf numFmtId="0" fontId="13" fillId="26" borderId="12" xfId="0" applyFont="1" applyFill="1" applyBorder="1" applyAlignment="1">
      <alignment horizontal="center" vertical="center"/>
    </xf>
    <xf numFmtId="0" fontId="9" fillId="27" borderId="0" xfId="0" applyFont="1" applyFill="1"/>
    <xf numFmtId="14" fontId="9" fillId="27" borderId="0" xfId="0" applyNumberFormat="1" applyFont="1" applyFill="1"/>
    <xf numFmtId="4" fontId="9" fillId="27" borderId="0" xfId="0" applyNumberFormat="1" applyFont="1" applyFill="1"/>
    <xf numFmtId="0" fontId="9" fillId="27" borderId="0" xfId="0" applyFont="1" applyFill="1" applyAlignment="1">
      <alignment horizontal="center"/>
    </xf>
    <xf numFmtId="0" fontId="9" fillId="29" borderId="0" xfId="0" applyFont="1" applyFill="1"/>
    <xf numFmtId="14" fontId="9" fillId="0" borderId="0" xfId="0" applyNumberFormat="1" applyFont="1"/>
    <xf numFmtId="0" fontId="45" fillId="0" borderId="0" xfId="0" applyFont="1"/>
    <xf numFmtId="0" fontId="46" fillId="0" borderId="0" xfId="0" applyFont="1" applyAlignment="1">
      <alignment horizontal="left" vertical="center"/>
    </xf>
    <xf numFmtId="14" fontId="47" fillId="0" borderId="0" xfId="0" applyNumberFormat="1" applyFont="1"/>
    <xf numFmtId="4" fontId="45" fillId="0" borderId="0" xfId="0" applyNumberFormat="1" applyFont="1"/>
    <xf numFmtId="0" fontId="45" fillId="0" borderId="0" xfId="0" applyFont="1" applyAlignment="1">
      <alignment horizontal="center"/>
    </xf>
    <xf numFmtId="4" fontId="48" fillId="0" borderId="0" xfId="0" applyNumberFormat="1" applyFont="1"/>
    <xf numFmtId="0" fontId="49" fillId="0" borderId="0" xfId="0" applyFont="1" applyAlignment="1">
      <alignment horizontal="left" vertical="center"/>
    </xf>
    <xf numFmtId="4" fontId="9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30" borderId="10" xfId="0" applyFont="1" applyFill="1" applyBorder="1"/>
    <xf numFmtId="14" fontId="13" fillId="30" borderId="10" xfId="0" applyNumberFormat="1" applyFont="1" applyFill="1" applyBorder="1" applyAlignment="1">
      <alignment horizontal="center"/>
    </xf>
    <xf numFmtId="4" fontId="13" fillId="30" borderId="10" xfId="0" applyNumberFormat="1" applyFont="1" applyFill="1" applyBorder="1" applyAlignment="1">
      <alignment horizontal="center"/>
    </xf>
    <xf numFmtId="0" fontId="13" fillId="30" borderId="10" xfId="0" applyFont="1" applyFill="1" applyBorder="1" applyAlignment="1">
      <alignment horizontal="center"/>
    </xf>
    <xf numFmtId="17" fontId="9" fillId="0" borderId="0" xfId="0" applyNumberFormat="1" applyFont="1"/>
    <xf numFmtId="0" fontId="50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4" fontId="46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4" fontId="50" fillId="0" borderId="0" xfId="0" applyNumberFormat="1" applyFont="1" applyAlignment="1">
      <alignment vertical="center"/>
    </xf>
    <xf numFmtId="0" fontId="13" fillId="31" borderId="10" xfId="0" applyFont="1" applyFill="1" applyBorder="1" applyAlignment="1">
      <alignment horizontal="center"/>
    </xf>
    <xf numFmtId="14" fontId="13" fillId="31" borderId="10" xfId="0" applyNumberFormat="1" applyFont="1" applyFill="1" applyBorder="1" applyAlignment="1">
      <alignment horizontal="center"/>
    </xf>
    <xf numFmtId="4" fontId="13" fillId="31" borderId="10" xfId="0" applyNumberFormat="1" applyFont="1" applyFill="1" applyBorder="1" applyAlignment="1">
      <alignment horizontal="center"/>
    </xf>
    <xf numFmtId="0" fontId="52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left" shrinkToFit="1"/>
    </xf>
    <xf numFmtId="164" fontId="13" fillId="30" borderId="10" xfId="0" applyNumberFormat="1" applyFont="1" applyFill="1" applyBorder="1" applyAlignment="1">
      <alignment horizontal="center"/>
    </xf>
    <xf numFmtId="49" fontId="9" fillId="0" borderId="0" xfId="0" applyNumberFormat="1" applyFont="1"/>
    <xf numFmtId="0" fontId="50" fillId="0" borderId="0" xfId="0" applyFont="1"/>
    <xf numFmtId="14" fontId="46" fillId="0" borderId="0" xfId="0" applyNumberFormat="1" applyFont="1"/>
    <xf numFmtId="49" fontId="50" fillId="0" borderId="0" xfId="0" applyNumberFormat="1" applyFont="1" applyAlignment="1">
      <alignment horizontal="left"/>
    </xf>
    <xf numFmtId="4" fontId="50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9" fillId="0" borderId="35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14" fontId="13" fillId="30" borderId="19" xfId="0" applyNumberFormat="1" applyFont="1" applyFill="1" applyBorder="1" applyAlignment="1">
      <alignment horizontal="left" indent="1"/>
    </xf>
    <xf numFmtId="164" fontId="13" fillId="30" borderId="21" xfId="0" applyNumberFormat="1" applyFont="1" applyFill="1" applyBorder="1" applyAlignment="1">
      <alignment horizontal="left" indent="1"/>
    </xf>
    <xf numFmtId="49" fontId="13" fillId="30" borderId="10" xfId="0" applyNumberFormat="1" applyFont="1" applyFill="1" applyBorder="1" applyAlignment="1">
      <alignment horizontal="center"/>
    </xf>
    <xf numFmtId="0" fontId="1" fillId="0" borderId="0" xfId="48"/>
    <xf numFmtId="49" fontId="9" fillId="0" borderId="0" xfId="0" applyNumberFormat="1" applyFont="1" applyAlignment="1" applyProtection="1">
      <alignment horizontal="left"/>
      <protection locked="0"/>
    </xf>
    <xf numFmtId="0" fontId="34" fillId="22" borderId="0" xfId="0" applyFont="1" applyFill="1" applyAlignment="1">
      <alignment horizontal="center" vertical="center" wrapText="1"/>
    </xf>
    <xf numFmtId="165" fontId="35" fillId="23" borderId="0" xfId="42" applyNumberFormat="1" applyFill="1" applyAlignment="1" applyProtection="1">
      <alignment horizontal="center" vertical="center"/>
      <protection locked="0"/>
    </xf>
    <xf numFmtId="0" fontId="11" fillId="19" borderId="0" xfId="0" applyFont="1" applyFill="1" applyAlignment="1">
      <alignment horizontal="center"/>
    </xf>
    <xf numFmtId="167" fontId="9" fillId="19" borderId="17" xfId="0" applyNumberFormat="1" applyFont="1" applyFill="1" applyBorder="1" applyAlignment="1" applyProtection="1">
      <alignment horizontal="right" vertical="center" indent="1"/>
      <protection locked="0"/>
    </xf>
    <xf numFmtId="167" fontId="9" fillId="19" borderId="18" xfId="0" applyNumberFormat="1" applyFont="1" applyFill="1" applyBorder="1" applyAlignment="1" applyProtection="1">
      <alignment horizontal="right" vertical="center" indent="1"/>
      <protection locked="0"/>
    </xf>
    <xf numFmtId="167" fontId="9" fillId="0" borderId="17" xfId="0" applyNumberFormat="1" applyFont="1" applyBorder="1" applyAlignment="1" applyProtection="1">
      <alignment horizontal="right" vertical="center" indent="1"/>
      <protection locked="0"/>
    </xf>
    <xf numFmtId="167" fontId="9" fillId="0" borderId="18" xfId="0" applyNumberFormat="1" applyFont="1" applyBorder="1" applyAlignment="1" applyProtection="1">
      <alignment horizontal="right" vertical="center" indent="1"/>
      <protection locked="0"/>
    </xf>
    <xf numFmtId="167" fontId="9" fillId="19" borderId="19" xfId="0" applyNumberFormat="1" applyFont="1" applyFill="1" applyBorder="1" applyAlignment="1" applyProtection="1">
      <alignment horizontal="right" vertical="center" indent="1"/>
      <protection locked="0"/>
    </xf>
    <xf numFmtId="167" fontId="9" fillId="19" borderId="21" xfId="0" applyNumberFormat="1" applyFont="1" applyFill="1" applyBorder="1" applyAlignment="1" applyProtection="1">
      <alignment horizontal="right" vertical="center" indent="1"/>
      <protection locked="0"/>
    </xf>
    <xf numFmtId="0" fontId="9" fillId="19" borderId="19" xfId="0" applyFont="1" applyFill="1" applyBorder="1" applyAlignment="1" applyProtection="1">
      <alignment horizontal="left" vertical="center"/>
      <protection locked="0"/>
    </xf>
    <xf numFmtId="0" fontId="9" fillId="19" borderId="20" xfId="0" applyFont="1" applyFill="1" applyBorder="1" applyAlignment="1" applyProtection="1">
      <alignment horizontal="left" vertical="center"/>
      <protection locked="0"/>
    </xf>
    <xf numFmtId="0" fontId="9" fillId="19" borderId="21" xfId="0" applyFont="1" applyFill="1" applyBorder="1" applyAlignment="1" applyProtection="1">
      <alignment horizontal="left" vertical="center"/>
      <protection locked="0"/>
    </xf>
    <xf numFmtId="172" fontId="9" fillId="19" borderId="17" xfId="0" applyNumberFormat="1" applyFont="1" applyFill="1" applyBorder="1" applyAlignment="1" applyProtection="1">
      <alignment horizontal="left" vertical="center"/>
      <protection locked="0"/>
    </xf>
    <xf numFmtId="0" fontId="9" fillId="19" borderId="0" xfId="0" applyFont="1" applyFill="1" applyAlignment="1" applyProtection="1">
      <alignment horizontal="left" vertical="center"/>
      <protection locked="0"/>
    </xf>
    <xf numFmtId="0" fontId="9" fillId="19" borderId="18" xfId="0" applyFont="1" applyFill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8" xfId="0" applyFont="1" applyBorder="1" applyAlignment="1" applyProtection="1">
      <alignment horizontal="left" vertical="center"/>
      <protection locked="0"/>
    </xf>
    <xf numFmtId="0" fontId="0" fillId="19" borderId="0" xfId="0" applyFill="1" applyAlignment="1">
      <alignment horizontal="center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5" fillId="24" borderId="0" xfId="0" applyFont="1" applyFill="1" applyAlignment="1">
      <alignment horizontal="center"/>
    </xf>
    <xf numFmtId="0" fontId="0" fillId="25" borderId="0" xfId="0" applyFill="1" applyAlignment="1" applyProtection="1">
      <alignment horizontal="center"/>
      <protection locked="0"/>
    </xf>
    <xf numFmtId="0" fontId="5" fillId="24" borderId="0" xfId="0" applyFont="1" applyFill="1" applyAlignment="1">
      <alignment horizontal="center" vertical="center" wrapText="1"/>
    </xf>
    <xf numFmtId="165" fontId="44" fillId="24" borderId="0" xfId="42" applyNumberFormat="1" applyFont="1" applyFill="1" applyAlignment="1" applyProtection="1">
      <alignment horizontal="left" vertical="center"/>
      <protection locked="0"/>
    </xf>
    <xf numFmtId="165" fontId="16" fillId="24" borderId="0" xfId="0" applyNumberFormat="1" applyFont="1" applyFill="1" applyAlignment="1" applyProtection="1">
      <alignment horizontal="left" vertical="center"/>
      <protection locked="0"/>
    </xf>
    <xf numFmtId="0" fontId="9" fillId="19" borderId="17" xfId="0" applyFont="1" applyFill="1" applyBorder="1" applyAlignment="1" applyProtection="1">
      <alignment horizontal="left" vertical="center"/>
      <protection locked="0"/>
    </xf>
    <xf numFmtId="172" fontId="9" fillId="0" borderId="17" xfId="0" applyNumberFormat="1" applyFont="1" applyBorder="1" applyAlignment="1" applyProtection="1">
      <alignment horizontal="left" vertical="center"/>
      <protection locked="0"/>
    </xf>
    <xf numFmtId="0" fontId="13" fillId="26" borderId="13" xfId="0" applyFont="1" applyFill="1" applyBorder="1" applyAlignment="1">
      <alignment horizontal="center" vertical="center"/>
    </xf>
    <xf numFmtId="0" fontId="13" fillId="26" borderId="12" xfId="0" applyFont="1" applyFill="1" applyBorder="1" applyAlignment="1">
      <alignment horizontal="center" vertical="center"/>
    </xf>
    <xf numFmtId="167" fontId="9" fillId="0" borderId="14" xfId="0" applyNumberFormat="1" applyFont="1" applyBorder="1" applyAlignment="1" applyProtection="1">
      <alignment horizontal="right" vertical="center" indent="1"/>
      <protection locked="0"/>
    </xf>
    <xf numFmtId="167" fontId="9" fillId="0" borderId="16" xfId="0" applyNumberFormat="1" applyFont="1" applyBorder="1" applyAlignment="1" applyProtection="1">
      <alignment horizontal="right" vertical="center" indent="1"/>
      <protection locked="0"/>
    </xf>
    <xf numFmtId="0" fontId="13" fillId="26" borderId="31" xfId="0" applyFont="1" applyFill="1" applyBorder="1" applyAlignment="1">
      <alignment horizontal="center" vertical="center"/>
    </xf>
    <xf numFmtId="0" fontId="9" fillId="0" borderId="14" xfId="0" applyFont="1" applyBorder="1" applyAlignment="1" applyProtection="1">
      <alignment horizontal="left" vertical="center"/>
      <protection locked="0"/>
    </xf>
    <xf numFmtId="0" fontId="9" fillId="0" borderId="15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14" fontId="9" fillId="0" borderId="13" xfId="0" applyNumberFormat="1" applyFont="1" applyBorder="1" applyAlignment="1" applyProtection="1">
      <alignment horizontal="center" vertical="center"/>
      <protection locked="0"/>
    </xf>
    <xf numFmtId="14" fontId="9" fillId="0" borderId="12" xfId="0" applyNumberFormat="1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28" borderId="0" xfId="0" applyFont="1" applyFill="1" applyAlignment="1">
      <alignment horizontal="center"/>
    </xf>
    <xf numFmtId="0" fontId="49" fillId="0" borderId="0" xfId="0" applyFont="1" applyAlignment="1">
      <alignment horizontal="right" vertical="center"/>
    </xf>
    <xf numFmtId="4" fontId="51" fillId="0" borderId="0" xfId="0" applyNumberFormat="1" applyFont="1" applyAlignment="1">
      <alignment horizontal="right" vertical="center"/>
    </xf>
    <xf numFmtId="164" fontId="51" fillId="0" borderId="0" xfId="0" applyNumberFormat="1" applyFont="1" applyAlignment="1">
      <alignment horizontal="right" vertical="center"/>
    </xf>
    <xf numFmtId="14" fontId="13" fillId="30" borderId="14" xfId="0" applyNumberFormat="1" applyFont="1" applyFill="1" applyBorder="1" applyAlignment="1">
      <alignment horizontal="left" indent="1"/>
    </xf>
    <xf numFmtId="14" fontId="13" fillId="30" borderId="16" xfId="0" applyNumberFormat="1" applyFont="1" applyFill="1" applyBorder="1" applyAlignment="1">
      <alignment horizontal="left" indent="1"/>
    </xf>
    <xf numFmtId="14" fontId="13" fillId="30" borderId="17" xfId="0" applyNumberFormat="1" applyFont="1" applyFill="1" applyBorder="1" applyAlignment="1">
      <alignment horizontal="left" indent="1"/>
    </xf>
    <xf numFmtId="14" fontId="13" fillId="30" borderId="18" xfId="0" applyNumberFormat="1" applyFont="1" applyFill="1" applyBorder="1" applyAlignment="1">
      <alignment horizontal="left" indent="1"/>
    </xf>
    <xf numFmtId="14" fontId="13" fillId="30" borderId="19" xfId="0" applyNumberFormat="1" applyFont="1" applyFill="1" applyBorder="1" applyAlignment="1">
      <alignment horizontal="left" indent="1"/>
    </xf>
    <xf numFmtId="14" fontId="13" fillId="30" borderId="21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868BC1CC-F3CA-4616-BC93-FAC3EF9FE941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33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6AAE0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vatinvoicetemplate2rat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95250</xdr:rowOff>
    </xdr:from>
    <xdr:to>
      <xdr:col>14</xdr:col>
      <xdr:colOff>28575</xdr:colOff>
      <xdr:row>7</xdr:row>
      <xdr:rowOff>104775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14450" y="2114550"/>
          <a:ext cx="6181725" cy="9525"/>
        </a:xfrm>
        <a:prstGeom prst="line">
          <a:avLst/>
        </a:prstGeom>
        <a:noFill/>
        <a:ln w="76200" cmpd="tri">
          <a:solidFill>
            <a:schemeClr val="accent5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1038225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529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1038225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529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626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626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532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62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409575</xdr:colOff>
      <xdr:row>8</xdr:row>
      <xdr:rowOff>28575</xdr:rowOff>
    </xdr:from>
    <xdr:ext cx="10953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76500" y="2314575"/>
          <a:ext cx="10953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123825</xdr:colOff>
      <xdr:row>8</xdr:row>
      <xdr:rowOff>28575</xdr:rowOff>
    </xdr:from>
    <xdr:ext cx="1152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638550" y="2314575"/>
          <a:ext cx="1152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28575</xdr:colOff>
      <xdr:row>8</xdr:row>
      <xdr:rowOff>9525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95500" y="22955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57150</xdr:colOff>
      <xdr:row>8</xdr:row>
      <xdr:rowOff>19050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467350" y="23050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409575</xdr:colOff>
      <xdr:row>8</xdr:row>
      <xdr:rowOff>28575</xdr:rowOff>
    </xdr:from>
    <xdr:ext cx="151447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819775" y="2314575"/>
          <a:ext cx="15144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514350</xdr:colOff>
      <xdr:row>17</xdr:row>
      <xdr:rowOff>57150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33750" y="3905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466725</xdr:colOff>
      <xdr:row>17</xdr:row>
      <xdr:rowOff>57150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267325" y="3905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771525</xdr:colOff>
      <xdr:row>17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181725" y="3905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7145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05000" y="4724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7145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905000" y="4991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19050</xdr:rowOff>
    </xdr:from>
    <xdr:ext cx="17145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905000" y="5219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38100</xdr:rowOff>
    </xdr:from>
    <xdr:ext cx="17145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905000" y="5486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7145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905000" y="5743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7145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905000" y="6010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7145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905000" y="6238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28</xdr:row>
      <xdr:rowOff>66675</xdr:rowOff>
    </xdr:from>
    <xdr:ext cx="17145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905000" y="650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7145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905000" y="6715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71450" cy="171450"/>
    <xdr:sp macro="_xll.ExecImeCommand" textlink="">
      <xdr:nvSpPr>
        <xdr:cNvPr id="1120" name="oknCboPID_10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905000" y="6981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31</xdr:row>
      <xdr:rowOff>28575</xdr:rowOff>
    </xdr:from>
    <xdr:ext cx="171450" cy="171450"/>
    <xdr:sp macro="_xll.ExecImeCommand" textlink="">
      <xdr:nvSpPr>
        <xdr:cNvPr id="1121" name="oknCboPID_1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905000" y="7210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32</xdr:row>
      <xdr:rowOff>47625</xdr:rowOff>
    </xdr:from>
    <xdr:ext cx="171450" cy="171450"/>
    <xdr:sp macro="_xll.ExecImeCommand" textlink="">
      <xdr:nvSpPr>
        <xdr:cNvPr id="1122" name="oknCboPID_1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905000" y="7477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247651</xdr:colOff>
          <xdr:row>20</xdr:row>
          <xdr:rowOff>228600</xdr:rowOff>
        </xdr:from>
        <xdr:to>
          <xdr:col>1</xdr:col>
          <xdr:colOff>476251</xdr:colOff>
          <xdr:row>32</xdr:row>
          <xdr:rowOff>209550</xdr:rowOff>
        </xdr:to>
        <xdr:grpSp>
          <xdr:nvGrpSpPr>
            <xdr:cNvPr id="1123" name="Group 1122">
              <a:extLs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GrpSpPr/>
          </xdr:nvGrpSpPr>
          <xdr:grpSpPr>
            <a:xfrm>
              <a:off x="866776" y="4686300"/>
              <a:ext cx="228600" cy="2952750"/>
              <a:chOff x="866776" y="4686300"/>
              <a:chExt cx="228600" cy="2952750"/>
            </a:xfrm>
          </xdr:grpSpPr>
          <xdr:sp macro="" textlink="">
            <xdr:nvSpPr>
              <xdr:cNvPr id="1174" name="oknWidget_taxable1" hidden="1">
                <a:extLst>
                  <a:ext uri="{63B3BB69-23CF-44E3-9099-C40C66FF867C}">
                    <a14:compatExt spid="_x0000_s1174"/>
                  </a:ext>
                  <a:ext uri="{FF2B5EF4-FFF2-40B4-BE49-F238E27FC236}">
                    <a16:creationId xmlns:a16="http://schemas.microsoft.com/office/drawing/2014/main" id="{00000000-0008-0000-0000-000096040000}"/>
                  </a:ext>
                </a:extLst>
              </xdr:cNvPr>
              <xdr:cNvSpPr/>
            </xdr:nvSpPr>
            <xdr:spPr bwMode="auto">
              <a:xfrm>
                <a:off x="866776" y="46863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5" name="oknWidget_taxable2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866776" y="49339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3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866776" y="51816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4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866776" y="54292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5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866776" y="56769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6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866776" y="59245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7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866776" y="61722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8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866776" y="64198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9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866776" y="66675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10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866776" y="69151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11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866776" y="71628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12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866776" y="741045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1</xdr:row>
      <xdr:rowOff>0</xdr:rowOff>
    </xdr:from>
    <xdr:to>
      <xdr:col>23</xdr:col>
      <xdr:colOff>619125</xdr:colOff>
      <xdr:row>13</xdr:row>
      <xdr:rowOff>57150</xdr:rowOff>
    </xdr:to>
    <xdr:pic>
      <xdr:nvPicPr>
        <xdr:cNvPr id="6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1031875</xdr:colOff>
      <xdr:row>2</xdr:row>
      <xdr:rowOff>396875</xdr:rowOff>
    </xdr:from>
    <xdr:to>
      <xdr:col>11</xdr:col>
      <xdr:colOff>533400</xdr:colOff>
      <xdr:row>6</xdr:row>
      <xdr:rowOff>73025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6600" y="11684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vatinvoicetemplate2rates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vatinvoicetemplate2rates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vatinvoicetemplate2rates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vatinvoicetemplate2rates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vatinvoicetemplate2rates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vatinvoicetemplate2rates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vatinvoicetemplate2rates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6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28515625" style="108" customWidth="1"/>
    <col min="2" max="2" width="9.7109375" style="108" customWidth="1"/>
    <col min="3" max="3" width="10.28515625" style="21" hidden="1" customWidth="1"/>
    <col min="4" max="4" width="16" style="21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6.42578125" customWidth="1"/>
    <col min="11" max="11" width="2.85546875" customWidth="1"/>
    <col min="13" max="13" width="13.85546875" customWidth="1"/>
    <col min="14" max="14" width="17" customWidth="1"/>
    <col min="15" max="15" width="0.85546875" customWidth="1"/>
    <col min="16" max="16" width="1" customWidth="1"/>
    <col min="17" max="17" width="2" customWidth="1"/>
    <col min="18" max="18" width="11.7109375" style="8" customWidth="1"/>
    <col min="19" max="19" width="9.7109375" style="8" bestFit="1" customWidth="1"/>
    <col min="20" max="20" width="7.140625" style="8" customWidth="1"/>
    <col min="21" max="21" width="11.140625" style="8" customWidth="1"/>
    <col min="22" max="22" width="15" customWidth="1"/>
    <col min="24" max="24" width="12.28515625" customWidth="1"/>
  </cols>
  <sheetData>
    <row r="1" spans="1:989" s="86" customFormat="1" ht="57" customHeight="1" x14ac:dyDescent="0.2">
      <c r="A1" s="108"/>
      <c r="B1" s="108"/>
      <c r="C1" s="85"/>
      <c r="D1" s="85"/>
      <c r="AHW1" s="99" t="s">
        <v>129</v>
      </c>
      <c r="AIO1" s="99" t="s">
        <v>129</v>
      </c>
      <c r="ALA1" s="99" t="s">
        <v>129</v>
      </c>
    </row>
    <row r="2" spans="1:989" ht="3.75" customHeight="1" x14ac:dyDescent="0.2">
      <c r="R2"/>
      <c r="S2"/>
      <c r="T2"/>
      <c r="U2"/>
    </row>
    <row r="3" spans="1:989" ht="42.75" x14ac:dyDescent="0.8">
      <c r="A3" s="194" t="s">
        <v>35</v>
      </c>
      <c r="B3" s="194"/>
      <c r="F3" s="107" t="s">
        <v>102</v>
      </c>
      <c r="I3" s="1"/>
      <c r="N3" s="106" t="s">
        <v>109</v>
      </c>
      <c r="O3" s="10"/>
      <c r="R3"/>
      <c r="S3"/>
      <c r="T3"/>
      <c r="U3"/>
    </row>
    <row r="4" spans="1:989" x14ac:dyDescent="0.2">
      <c r="A4" s="195" t="s">
        <v>110</v>
      </c>
      <c r="B4" s="195"/>
      <c r="F4" t="s">
        <v>103</v>
      </c>
      <c r="R4"/>
      <c r="S4"/>
      <c r="T4"/>
      <c r="U4"/>
    </row>
    <row r="5" spans="1:989" ht="15" x14ac:dyDescent="0.2">
      <c r="A5" s="194" t="s">
        <v>36</v>
      </c>
      <c r="B5" s="194"/>
      <c r="F5" t="s">
        <v>104</v>
      </c>
      <c r="M5" s="52" t="s">
        <v>0</v>
      </c>
      <c r="N5" s="47">
        <v>41756</v>
      </c>
      <c r="O5" s="11"/>
      <c r="R5"/>
      <c r="S5"/>
      <c r="T5"/>
      <c r="U5"/>
    </row>
    <row r="6" spans="1:989" ht="15" x14ac:dyDescent="0.2">
      <c r="A6" s="195" t="s">
        <v>112</v>
      </c>
      <c r="B6" s="195"/>
      <c r="F6" s="87"/>
      <c r="M6" s="52" t="s">
        <v>70</v>
      </c>
      <c r="N6" s="48"/>
      <c r="O6" s="2"/>
      <c r="R6"/>
      <c r="S6"/>
      <c r="T6"/>
      <c r="U6"/>
    </row>
    <row r="7" spans="1:989" x14ac:dyDescent="0.2">
      <c r="A7" s="196"/>
      <c r="B7" s="196"/>
      <c r="F7" t="s">
        <v>108</v>
      </c>
      <c r="M7" s="46"/>
      <c r="N7" s="48"/>
      <c r="O7" s="2"/>
      <c r="R7"/>
      <c r="S7"/>
      <c r="T7"/>
      <c r="U7"/>
    </row>
    <row r="8" spans="1:989" ht="21" customHeight="1" x14ac:dyDescent="0.2">
      <c r="A8" s="196"/>
      <c r="B8" s="196"/>
      <c r="M8" s="7"/>
      <c r="N8" s="2"/>
      <c r="O8" s="2"/>
      <c r="R8"/>
      <c r="S8"/>
      <c r="T8"/>
      <c r="U8"/>
    </row>
    <row r="9" spans="1:989" ht="21.75" customHeight="1" x14ac:dyDescent="0.2">
      <c r="A9" s="196"/>
      <c r="B9" s="196"/>
      <c r="C9" s="21" t="s">
        <v>15</v>
      </c>
      <c r="F9" s="34" t="s">
        <v>82</v>
      </c>
      <c r="L9" s="6" t="s">
        <v>81</v>
      </c>
      <c r="R9"/>
      <c r="S9"/>
      <c r="T9"/>
      <c r="U9"/>
    </row>
    <row r="10" spans="1:989" ht="14.1" customHeight="1" x14ac:dyDescent="0.2">
      <c r="A10" s="196"/>
      <c r="B10" s="196"/>
      <c r="C10" s="21">
        <v>2</v>
      </c>
      <c r="D10" s="22"/>
      <c r="F10" s="18"/>
      <c r="G10" s="54" t="s">
        <v>83</v>
      </c>
      <c r="H10" s="77"/>
      <c r="I10" s="37"/>
      <c r="J10" s="37"/>
      <c r="K10" s="18"/>
      <c r="L10" s="18"/>
      <c r="M10" s="18"/>
      <c r="N10" s="18"/>
      <c r="Q10" s="103"/>
      <c r="R10"/>
      <c r="S10"/>
      <c r="T10"/>
      <c r="U10"/>
    </row>
    <row r="11" spans="1:989" ht="14.1" customHeight="1" x14ac:dyDescent="0.2">
      <c r="A11" s="196"/>
      <c r="B11" s="196"/>
      <c r="C11" s="21">
        <v>0</v>
      </c>
      <c r="D11" s="22"/>
      <c r="F11" s="18"/>
      <c r="G11" s="54" t="s">
        <v>84</v>
      </c>
      <c r="H11" s="165"/>
      <c r="I11" s="165"/>
      <c r="J11" s="165"/>
      <c r="K11" s="18"/>
      <c r="L11" s="54" t="s">
        <v>84</v>
      </c>
      <c r="M11" s="165"/>
      <c r="N11" s="165"/>
      <c r="Q11" s="104"/>
      <c r="R11"/>
      <c r="S11"/>
      <c r="T11"/>
      <c r="U11"/>
    </row>
    <row r="12" spans="1:989" ht="14.1" customHeight="1" x14ac:dyDescent="0.2">
      <c r="A12" s="197"/>
      <c r="B12" s="198"/>
      <c r="C12" s="21">
        <v>0</v>
      </c>
      <c r="D12" s="22"/>
      <c r="F12" s="18"/>
      <c r="G12" s="54" t="s">
        <v>85</v>
      </c>
      <c r="H12" s="165"/>
      <c r="I12" s="165"/>
      <c r="J12" s="165"/>
      <c r="K12" s="18"/>
      <c r="L12" s="54" t="s">
        <v>85</v>
      </c>
      <c r="M12" s="165"/>
      <c r="N12" s="165"/>
      <c r="Q12" s="104"/>
      <c r="R12"/>
      <c r="S12"/>
      <c r="T12"/>
      <c r="U12"/>
    </row>
    <row r="13" spans="1:989" ht="14.1" customHeight="1" x14ac:dyDescent="0.2">
      <c r="A13" s="197"/>
      <c r="B13" s="198"/>
      <c r="C13" s="21">
        <v>0.06</v>
      </c>
      <c r="D13" s="22"/>
      <c r="F13" s="18"/>
      <c r="G13" s="54" t="s">
        <v>86</v>
      </c>
      <c r="H13" s="165"/>
      <c r="I13" s="165"/>
      <c r="J13" s="165"/>
      <c r="K13" s="18"/>
      <c r="L13" s="54" t="s">
        <v>86</v>
      </c>
      <c r="M13" s="165"/>
      <c r="N13" s="165"/>
      <c r="Q13" s="103"/>
      <c r="R13"/>
      <c r="S13"/>
      <c r="T13"/>
      <c r="U13"/>
    </row>
    <row r="14" spans="1:989" ht="14.1" customHeight="1" x14ac:dyDescent="0.2">
      <c r="A14" s="197"/>
      <c r="B14" s="197"/>
      <c r="C14" s="21">
        <v>0.19</v>
      </c>
      <c r="D14" s="22"/>
      <c r="F14" s="18"/>
      <c r="G14" s="54" t="s">
        <v>87</v>
      </c>
      <c r="H14" s="165"/>
      <c r="I14" s="165"/>
      <c r="J14" s="165"/>
      <c r="K14" s="18"/>
      <c r="L14" s="54" t="s">
        <v>87</v>
      </c>
      <c r="M14" s="165"/>
      <c r="N14" s="165"/>
      <c r="Q14" s="103"/>
      <c r="R14"/>
      <c r="S14"/>
      <c r="T14"/>
      <c r="U14"/>
    </row>
    <row r="15" spans="1:989" ht="14.1" customHeight="1" x14ac:dyDescent="0.2">
      <c r="A15" s="109"/>
      <c r="B15" s="109"/>
      <c r="F15" s="18"/>
      <c r="G15" s="54" t="s">
        <v>88</v>
      </c>
      <c r="H15" s="165"/>
      <c r="I15" s="165"/>
      <c r="J15" s="165"/>
      <c r="K15" s="18"/>
      <c r="L15" s="54" t="s">
        <v>89</v>
      </c>
      <c r="M15" s="165"/>
      <c r="N15" s="165"/>
      <c r="Q15" s="105"/>
      <c r="R15"/>
      <c r="S15"/>
      <c r="T15"/>
      <c r="U15"/>
    </row>
    <row r="16" spans="1:989" ht="14.1" customHeight="1" x14ac:dyDescent="0.2">
      <c r="A16" s="110"/>
      <c r="B16" s="111"/>
      <c r="F16" s="18"/>
      <c r="G16" s="54" t="s">
        <v>90</v>
      </c>
      <c r="H16" s="165"/>
      <c r="I16" s="165"/>
      <c r="J16" s="165"/>
      <c r="K16" s="18"/>
      <c r="L16" s="18"/>
      <c r="M16" s="55"/>
      <c r="N16" s="55"/>
      <c r="Q16" s="105"/>
      <c r="R16"/>
      <c r="S16"/>
      <c r="T16"/>
      <c r="U16"/>
    </row>
    <row r="17" spans="1:21" ht="6.75" customHeight="1" x14ac:dyDescent="0.2">
      <c r="A17" s="110"/>
      <c r="B17" s="111"/>
      <c r="Q17" s="105"/>
    </row>
    <row r="18" spans="1:21" s="3" customFormat="1" ht="20.100000000000001" customHeight="1" x14ac:dyDescent="0.2">
      <c r="A18" s="112"/>
      <c r="B18" s="112"/>
      <c r="C18" s="19"/>
      <c r="D18" s="19"/>
      <c r="F18" s="201" t="s">
        <v>91</v>
      </c>
      <c r="G18" s="202"/>
      <c r="H18" s="201" t="s">
        <v>92</v>
      </c>
      <c r="I18" s="202"/>
      <c r="J18" s="116" t="s">
        <v>93</v>
      </c>
      <c r="K18" s="201" t="s">
        <v>94</v>
      </c>
      <c r="L18" s="202"/>
      <c r="M18" s="117" t="s">
        <v>7</v>
      </c>
      <c r="N18" s="117" t="s">
        <v>6</v>
      </c>
      <c r="O18" s="12"/>
      <c r="R18" s="9"/>
      <c r="S18" s="9"/>
      <c r="T18" s="9"/>
      <c r="U18" s="9"/>
    </row>
    <row r="19" spans="1:21" s="3" customFormat="1" ht="20.100000000000001" customHeight="1" x14ac:dyDescent="0.2">
      <c r="A19" s="112"/>
      <c r="B19" s="112"/>
      <c r="C19" s="19"/>
      <c r="D19" s="19"/>
      <c r="F19" s="211"/>
      <c r="G19" s="212"/>
      <c r="H19" s="211" t="s">
        <v>115</v>
      </c>
      <c r="I19" s="212"/>
      <c r="J19" s="56">
        <v>41756</v>
      </c>
      <c r="K19" s="209" t="s">
        <v>113</v>
      </c>
      <c r="L19" s="210"/>
      <c r="M19" s="58" t="s">
        <v>114</v>
      </c>
      <c r="N19" s="57"/>
      <c r="O19" s="13"/>
      <c r="R19" s="53" t="s">
        <v>80</v>
      </c>
      <c r="S19" s="9"/>
      <c r="T19" s="9"/>
      <c r="U19" s="9"/>
    </row>
    <row r="20" spans="1:21" ht="9" customHeight="1" x14ac:dyDescent="0.2"/>
    <row r="21" spans="1:21" s="3" customFormat="1" ht="20.100000000000001" customHeight="1" x14ac:dyDescent="0.2">
      <c r="A21" s="113" t="s">
        <v>107</v>
      </c>
      <c r="B21" s="114" t="s">
        <v>37</v>
      </c>
      <c r="C21" s="19" t="s">
        <v>12</v>
      </c>
      <c r="D21" s="19" t="s">
        <v>38</v>
      </c>
      <c r="F21" s="201" t="s">
        <v>8</v>
      </c>
      <c r="G21" s="202"/>
      <c r="H21" s="201" t="s">
        <v>9</v>
      </c>
      <c r="I21" s="205"/>
      <c r="J21" s="202"/>
      <c r="K21" s="201" t="s">
        <v>4</v>
      </c>
      <c r="L21" s="202"/>
      <c r="M21" s="118" t="s">
        <v>3</v>
      </c>
      <c r="N21" s="118" t="s">
        <v>2</v>
      </c>
      <c r="O21" s="12"/>
      <c r="R21" s="49" t="s">
        <v>101</v>
      </c>
      <c r="S21" s="49" t="s">
        <v>95</v>
      </c>
      <c r="T21" s="49" t="s">
        <v>96</v>
      </c>
      <c r="U21" s="49" t="s">
        <v>79</v>
      </c>
    </row>
    <row r="22" spans="1:21" s="3" customFormat="1" ht="20.100000000000001" customHeight="1" x14ac:dyDescent="0.2">
      <c r="A22" s="113">
        <v>1</v>
      </c>
      <c r="B22" s="112"/>
      <c r="C22" s="20">
        <v>0</v>
      </c>
      <c r="D22" s="20">
        <v>0</v>
      </c>
      <c r="F22" s="59"/>
      <c r="G22" s="60"/>
      <c r="H22" s="206"/>
      <c r="I22" s="207"/>
      <c r="J22" s="208"/>
      <c r="K22" s="203">
        <v>0</v>
      </c>
      <c r="L22" s="204"/>
      <c r="M22" s="61">
        <v>0</v>
      </c>
      <c r="N22" s="62">
        <f>ROUND(oknQuantity_1*oknPrice_1,2)</f>
        <v>0</v>
      </c>
      <c r="O22" s="14"/>
      <c r="R22" s="20"/>
      <c r="S22" s="101">
        <f>IF(oknTaxCategory_1="",0,VLOOKUP(oknTaxCategory_1,oknVatTable,2,FALSE))</f>
        <v>0</v>
      </c>
      <c r="T22" s="102">
        <f>IF(oknVATID="",ROUND(oknLineTotal_1*oknAppliedTaxRate_1*oknTaxable_1,2),0)</f>
        <v>0</v>
      </c>
      <c r="U22" s="51"/>
    </row>
    <row r="23" spans="1:21" s="3" customFormat="1" ht="20.100000000000001" customHeight="1" x14ac:dyDescent="0.2">
      <c r="A23" s="113">
        <v>2</v>
      </c>
      <c r="B23" s="112"/>
      <c r="C23" s="20">
        <v>0</v>
      </c>
      <c r="D23" s="20">
        <v>0</v>
      </c>
      <c r="F23" s="63"/>
      <c r="G23" s="64"/>
      <c r="H23" s="199"/>
      <c r="I23" s="179"/>
      <c r="J23" s="180"/>
      <c r="K23" s="169">
        <v>0</v>
      </c>
      <c r="L23" s="170"/>
      <c r="M23" s="65">
        <v>0</v>
      </c>
      <c r="N23" s="66">
        <f>ROUND(oknQuantity_2*oknPrice_2,2)</f>
        <v>0</v>
      </c>
      <c r="O23" s="15"/>
      <c r="R23" s="20"/>
      <c r="S23" s="101">
        <f>IF(oknTaxCategory_2="",0,VLOOKUP(oknTaxCategory_2,oknVatTable,2,FALSE))</f>
        <v>0</v>
      </c>
      <c r="T23" s="102">
        <f>IF(oknVATID="",ROUND(oknLineTotal_2*oknAppliedTaxRate_2*oknTaxable_2,2),0)</f>
        <v>0</v>
      </c>
      <c r="U23" s="51"/>
    </row>
    <row r="24" spans="1:21" s="3" customFormat="1" ht="20.100000000000001" customHeight="1" x14ac:dyDescent="0.2">
      <c r="A24" s="113">
        <v>3</v>
      </c>
      <c r="B24" s="112"/>
      <c r="C24" s="20">
        <v>0</v>
      </c>
      <c r="D24" s="20">
        <v>0</v>
      </c>
      <c r="F24" s="67"/>
      <c r="G24" s="68"/>
      <c r="H24" s="181"/>
      <c r="I24" s="182"/>
      <c r="J24" s="183"/>
      <c r="K24" s="171">
        <v>0</v>
      </c>
      <c r="L24" s="172"/>
      <c r="M24" s="69">
        <v>0</v>
      </c>
      <c r="N24" s="70">
        <f>ROUND(oknQuantity_3*oknPrice_3,2)</f>
        <v>0</v>
      </c>
      <c r="O24" s="15"/>
      <c r="R24" s="20"/>
      <c r="S24" s="101">
        <f>IF(oknTaxCategory_3="",0,VLOOKUP(oknTaxCategory_3,oknVatTable,2,FALSE))</f>
        <v>0</v>
      </c>
      <c r="T24" s="102">
        <f>IF(oknVATID="",ROUND(oknLineTotal_3*oknAppliedTaxRate_3*oknTaxable_3,2),0)</f>
        <v>0</v>
      </c>
      <c r="U24" s="51"/>
    </row>
    <row r="25" spans="1:21" s="3" customFormat="1" ht="20.100000000000001" customHeight="1" x14ac:dyDescent="0.2">
      <c r="A25" s="113">
        <v>4</v>
      </c>
      <c r="B25" s="112"/>
      <c r="C25" s="20">
        <v>0</v>
      </c>
      <c r="D25" s="20">
        <v>0</v>
      </c>
      <c r="F25" s="63"/>
      <c r="G25" s="64"/>
      <c r="H25" s="199"/>
      <c r="I25" s="179"/>
      <c r="J25" s="180"/>
      <c r="K25" s="169">
        <v>0</v>
      </c>
      <c r="L25" s="170"/>
      <c r="M25" s="65">
        <v>0</v>
      </c>
      <c r="N25" s="66">
        <f>ROUND(oknQuantity_4*oknPrice_4,2)</f>
        <v>0</v>
      </c>
      <c r="O25" s="15"/>
      <c r="R25" s="20"/>
      <c r="S25" s="101">
        <f>IF(oknTaxCategory_4="",0,VLOOKUP(oknTaxCategory_4,oknVatTable,2,FALSE))</f>
        <v>0</v>
      </c>
      <c r="T25" s="102">
        <f>IF(oknVATID="",ROUND(oknLineTotal_4*oknAppliedTaxRate_4*oknTaxable_4,2),0)</f>
        <v>0</v>
      </c>
      <c r="U25" s="51"/>
    </row>
    <row r="26" spans="1:21" s="3" customFormat="1" ht="20.100000000000001" customHeight="1" x14ac:dyDescent="0.2">
      <c r="A26" s="113">
        <v>5</v>
      </c>
      <c r="B26" s="112"/>
      <c r="C26" s="20">
        <v>0</v>
      </c>
      <c r="D26" s="20">
        <v>0</v>
      </c>
      <c r="F26" s="67"/>
      <c r="G26" s="68"/>
      <c r="H26" s="181"/>
      <c r="I26" s="182"/>
      <c r="J26" s="183"/>
      <c r="K26" s="171">
        <v>0</v>
      </c>
      <c r="L26" s="172"/>
      <c r="M26" s="69">
        <v>0</v>
      </c>
      <c r="N26" s="70">
        <f>ROUND(oknQuantity_5*oknPrice_5,2)</f>
        <v>0</v>
      </c>
      <c r="O26" s="15"/>
      <c r="R26" s="20"/>
      <c r="S26" s="101">
        <f>IF(oknTaxCategory_5="",0,VLOOKUP(oknTaxCategory_5,oknVatTable,2,FALSE))</f>
        <v>0</v>
      </c>
      <c r="T26" s="102">
        <f>IF(oknVATID="",ROUND(oknLineTotal_5*oknAppliedTaxRate_5*oknTaxable_5,2),0)</f>
        <v>0</v>
      </c>
      <c r="U26" s="51"/>
    </row>
    <row r="27" spans="1:21" s="3" customFormat="1" ht="20.100000000000001" customHeight="1" x14ac:dyDescent="0.2">
      <c r="A27" s="113">
        <v>6</v>
      </c>
      <c r="B27" s="112"/>
      <c r="C27" s="20">
        <v>0</v>
      </c>
      <c r="D27" s="20">
        <v>0</v>
      </c>
      <c r="F27" s="63"/>
      <c r="G27" s="64"/>
      <c r="H27" s="199"/>
      <c r="I27" s="179"/>
      <c r="J27" s="180"/>
      <c r="K27" s="169">
        <v>0</v>
      </c>
      <c r="L27" s="170"/>
      <c r="M27" s="65">
        <v>0</v>
      </c>
      <c r="N27" s="66">
        <f>ROUND(oknQuantity_6*oknPrice_6,2)</f>
        <v>0</v>
      </c>
      <c r="O27" s="15"/>
      <c r="R27" s="20"/>
      <c r="S27" s="101">
        <f>IF(oknTaxCategory_6="",0,VLOOKUP(oknTaxCategory_6,oknVatTable,2,FALSE))</f>
        <v>0</v>
      </c>
      <c r="T27" s="102">
        <f>IF(oknVATID="",ROUND(oknLineTotal_6*oknAppliedTaxRate_6*oknTaxable_6,2),0)</f>
        <v>0</v>
      </c>
      <c r="U27" s="51"/>
    </row>
    <row r="28" spans="1:21" s="3" customFormat="1" ht="20.100000000000001" customHeight="1" x14ac:dyDescent="0.2">
      <c r="A28" s="113">
        <v>7</v>
      </c>
      <c r="B28" s="112"/>
      <c r="C28" s="20">
        <v>0</v>
      </c>
      <c r="D28" s="20">
        <v>0</v>
      </c>
      <c r="F28" s="67"/>
      <c r="G28" s="68"/>
      <c r="H28" s="181"/>
      <c r="I28" s="182"/>
      <c r="J28" s="183"/>
      <c r="K28" s="171">
        <v>0</v>
      </c>
      <c r="L28" s="172"/>
      <c r="M28" s="69">
        <v>0</v>
      </c>
      <c r="N28" s="70">
        <f>ROUND(oknQuantity_7*oknPrice_7,2)</f>
        <v>0</v>
      </c>
      <c r="O28" s="15"/>
      <c r="R28" s="20"/>
      <c r="S28" s="101">
        <f>IF(oknTaxCategory_7="",0,VLOOKUP(oknTaxCategory_7,oknVatTable,2,FALSE))</f>
        <v>0</v>
      </c>
      <c r="T28" s="102">
        <f>IF(oknVATID="",ROUND(oknLineTotal_7*oknAppliedTaxRate_7*oknTaxable_7,2),0)</f>
        <v>0</v>
      </c>
      <c r="U28" s="51"/>
    </row>
    <row r="29" spans="1:21" s="3" customFormat="1" ht="20.100000000000001" customHeight="1" x14ac:dyDescent="0.2">
      <c r="A29" s="113">
        <v>8</v>
      </c>
      <c r="B29" s="112"/>
      <c r="C29" s="20">
        <v>0</v>
      </c>
      <c r="D29" s="20">
        <v>0</v>
      </c>
      <c r="F29" s="63"/>
      <c r="G29" s="64"/>
      <c r="H29" s="199"/>
      <c r="I29" s="179"/>
      <c r="J29" s="180"/>
      <c r="K29" s="169">
        <v>0</v>
      </c>
      <c r="L29" s="170"/>
      <c r="M29" s="65">
        <v>0</v>
      </c>
      <c r="N29" s="66">
        <f>ROUND(oknQuantity_8*oknPrice_8,2)</f>
        <v>0</v>
      </c>
      <c r="O29" s="15"/>
      <c r="R29" s="20"/>
      <c r="S29" s="101">
        <f>IF(oknTaxCategory_8="",0,VLOOKUP(oknTaxCategory_8,oknVatTable,2,FALSE))</f>
        <v>0</v>
      </c>
      <c r="T29" s="102">
        <f>IF(oknVATID="",ROUND(oknLineTotal_8*oknAppliedTaxRate_8*oknTaxable_8,2),0)</f>
        <v>0</v>
      </c>
      <c r="U29" s="51"/>
    </row>
    <row r="30" spans="1:21" s="3" customFormat="1" ht="20.100000000000001" customHeight="1" x14ac:dyDescent="0.2">
      <c r="A30" s="113">
        <v>9</v>
      </c>
      <c r="B30" s="112"/>
      <c r="C30" s="20">
        <v>0</v>
      </c>
      <c r="D30" s="20">
        <v>0</v>
      </c>
      <c r="F30" s="67"/>
      <c r="G30" s="71"/>
      <c r="H30" s="200"/>
      <c r="I30" s="182"/>
      <c r="J30" s="183"/>
      <c r="K30" s="171">
        <v>0</v>
      </c>
      <c r="L30" s="172"/>
      <c r="M30" s="69">
        <v>0</v>
      </c>
      <c r="N30" s="70">
        <f>ROUND(oknQuantity_9*oknPrice_9,2)</f>
        <v>0</v>
      </c>
      <c r="O30" s="15"/>
      <c r="R30" s="20"/>
      <c r="S30" s="101">
        <f>IF(oknTaxCategory_9="",0,VLOOKUP(oknTaxCategory_9,oknVatTable,2,FALSE))</f>
        <v>0</v>
      </c>
      <c r="T30" s="102">
        <f>IF(oknVATID="",ROUND(oknLineTotal_9*oknAppliedTaxRate_9*oknTaxable_9,2),0)</f>
        <v>0</v>
      </c>
      <c r="U30" s="51"/>
    </row>
    <row r="31" spans="1:21" s="3" customFormat="1" ht="20.100000000000001" customHeight="1" x14ac:dyDescent="0.2">
      <c r="A31" s="113">
        <v>10</v>
      </c>
      <c r="B31" s="112"/>
      <c r="C31" s="20">
        <v>0</v>
      </c>
      <c r="D31" s="20">
        <v>0</v>
      </c>
      <c r="F31" s="63"/>
      <c r="G31" s="72"/>
      <c r="H31" s="178"/>
      <c r="I31" s="179"/>
      <c r="J31" s="180"/>
      <c r="K31" s="169">
        <v>0</v>
      </c>
      <c r="L31" s="170"/>
      <c r="M31" s="65">
        <v>0</v>
      </c>
      <c r="N31" s="66">
        <f>ROUND(oknQuantity_10*oknPrice_10,2)</f>
        <v>0</v>
      </c>
      <c r="O31" s="15"/>
      <c r="R31" s="20"/>
      <c r="S31" s="101">
        <f>IF(oknTaxCategory_10="",0,VLOOKUP(oknTaxCategory_10,oknVatTable,2,FALSE))</f>
        <v>0</v>
      </c>
      <c r="T31" s="102">
        <f>IF(oknVATID="",ROUND(oknLineTotal_10*oknAppliedTaxRate_10*oknTaxable_10,2),0)</f>
        <v>0</v>
      </c>
      <c r="U31" s="51"/>
    </row>
    <row r="32" spans="1:21" s="3" customFormat="1" ht="20.100000000000001" customHeight="1" x14ac:dyDescent="0.2">
      <c r="A32" s="113">
        <v>11</v>
      </c>
      <c r="B32" s="112"/>
      <c r="C32" s="20">
        <v>0</v>
      </c>
      <c r="D32" s="20">
        <v>0</v>
      </c>
      <c r="F32" s="67"/>
      <c r="G32" s="71"/>
      <c r="H32" s="181"/>
      <c r="I32" s="182"/>
      <c r="J32" s="183"/>
      <c r="K32" s="171">
        <v>0</v>
      </c>
      <c r="L32" s="172"/>
      <c r="M32" s="69">
        <v>0</v>
      </c>
      <c r="N32" s="70">
        <f>ROUND(oknQuantity_11*oknPrice_11,2)</f>
        <v>0</v>
      </c>
      <c r="O32" s="15"/>
      <c r="R32" s="20"/>
      <c r="S32" s="101">
        <f>IF(oknTaxCategory_11="",0,VLOOKUP(oknTaxCategory_11,oknVatTable,2,FALSE))</f>
        <v>0</v>
      </c>
      <c r="T32" s="102">
        <f>IF(oknVATID="",ROUND(oknLineTotal_11*oknAppliedTaxRate_11*oknTaxable_11,2),0)</f>
        <v>0</v>
      </c>
      <c r="U32" s="51"/>
    </row>
    <row r="33" spans="1:21" s="3" customFormat="1" ht="20.100000000000001" customHeight="1" x14ac:dyDescent="0.2">
      <c r="A33" s="113">
        <v>12</v>
      </c>
      <c r="B33" s="112"/>
      <c r="C33" s="20">
        <v>0</v>
      </c>
      <c r="D33" s="20">
        <v>0</v>
      </c>
      <c r="F33" s="73"/>
      <c r="G33" s="74"/>
      <c r="H33" s="175"/>
      <c r="I33" s="176"/>
      <c r="J33" s="177"/>
      <c r="K33" s="173">
        <v>0</v>
      </c>
      <c r="L33" s="174"/>
      <c r="M33" s="75">
        <v>0</v>
      </c>
      <c r="N33" s="76">
        <f>ROUND(oknQuantity_12*oknPrice_12,2)</f>
        <v>0</v>
      </c>
      <c r="O33" s="15"/>
      <c r="R33" s="20"/>
      <c r="S33" s="101">
        <f>IF(oknTaxCategory_12="",0,VLOOKUP(oknTaxCategory_12,oknVatTable,2,FALSE))</f>
        <v>0</v>
      </c>
      <c r="T33" s="102">
        <f>IF(oknVATID="",ROUND(oknLineTotal_12*oknAppliedTaxRate_12*oknTaxable_12,2),0)</f>
        <v>0</v>
      </c>
      <c r="U33" s="51"/>
    </row>
    <row r="34" spans="1:21" s="3" customFormat="1" ht="20.100000000000001" customHeight="1" x14ac:dyDescent="0.2">
      <c r="A34" s="112"/>
      <c r="B34" s="112"/>
      <c r="C34" s="19"/>
      <c r="D34" s="24">
        <f t="array" ref="D34">SUM(oknTaxable_1:oknTaxable_12*oknLineTotal_1:oknLineTotal_12)</f>
        <v>0</v>
      </c>
      <c r="F34" s="43"/>
      <c r="G34" s="43"/>
      <c r="H34" s="43"/>
      <c r="I34" s="43"/>
      <c r="J34" s="43"/>
      <c r="K34" s="43"/>
      <c r="M34" s="4" t="s">
        <v>5</v>
      </c>
      <c r="N34" s="29">
        <f>SUM(oknLineTotal_1:oknLineTotal_12)</f>
        <v>0</v>
      </c>
      <c r="O34" s="14"/>
      <c r="R34" s="9"/>
      <c r="S34" s="9"/>
      <c r="T34" s="9"/>
      <c r="U34" s="9"/>
    </row>
    <row r="35" spans="1:21" s="3" customFormat="1" ht="20.100000000000001" customHeight="1" x14ac:dyDescent="0.2">
      <c r="A35" s="112" t="s">
        <v>131</v>
      </c>
      <c r="B35" s="112" t="s">
        <v>132</v>
      </c>
      <c r="C35" s="19"/>
      <c r="D35" s="19"/>
      <c r="G35" s="44"/>
      <c r="H35" s="43"/>
      <c r="I35" s="43"/>
      <c r="M35" s="4" t="str">
        <f>CONCATENATE("VAT (",oknTax1Rate*100,"%)")</f>
        <v>VAT (6%)</v>
      </c>
      <c r="N35" s="29">
        <f>SUMIF(oknTaxCategory_1:oknTaxCategory_12,"=VAT1",oknLineTax_1:oknLineTax_12)</f>
        <v>0</v>
      </c>
      <c r="O35" s="14"/>
      <c r="R35" s="79" t="s">
        <v>105</v>
      </c>
      <c r="S35" s="78">
        <v>0.06</v>
      </c>
      <c r="T35" s="50" t="s">
        <v>99</v>
      </c>
      <c r="U35" s="9"/>
    </row>
    <row r="36" spans="1:21" s="3" customFormat="1" ht="20.100000000000001" customHeight="1" x14ac:dyDescent="0.2">
      <c r="A36" s="112"/>
      <c r="B36" s="112"/>
      <c r="C36" s="19"/>
      <c r="D36" s="19"/>
      <c r="G36" s="44"/>
      <c r="H36" s="44"/>
      <c r="I36" s="44"/>
      <c r="M36" s="4" t="str">
        <f>CONCATENATE("VAT (",oknTax2Rate*100,"%)")</f>
        <v>VAT (19%)</v>
      </c>
      <c r="N36" s="29">
        <f>SUMIF(oknTaxCategory_1:oknTaxCategory_12,"=VAT2",oknLineTax_1:oknLineTax_12)</f>
        <v>0</v>
      </c>
      <c r="O36" s="16"/>
      <c r="R36" s="79" t="s">
        <v>106</v>
      </c>
      <c r="S36" s="78">
        <v>0.19</v>
      </c>
      <c r="T36" s="50" t="s">
        <v>100</v>
      </c>
      <c r="U36" s="9"/>
    </row>
    <row r="37" spans="1:21" s="3" customFormat="1" ht="20.100000000000001" customHeight="1" x14ac:dyDescent="0.2">
      <c r="A37" s="112"/>
      <c r="B37" s="112"/>
      <c r="C37" s="19"/>
      <c r="D37" s="19"/>
      <c r="F37" s="45" t="s">
        <v>69</v>
      </c>
      <c r="G37" s="44"/>
      <c r="H37" s="44"/>
      <c r="I37" s="44"/>
      <c r="J37" s="44"/>
      <c r="K37" s="43"/>
      <c r="M37" s="4" t="s">
        <v>97</v>
      </c>
      <c r="N37" s="30">
        <v>0</v>
      </c>
      <c r="O37" s="17"/>
      <c r="R37" s="9"/>
      <c r="S37" s="9"/>
      <c r="T37" s="9"/>
      <c r="U37" s="9"/>
    </row>
    <row r="38" spans="1:21" s="3" customFormat="1" ht="18.75" customHeight="1" x14ac:dyDescent="0.2">
      <c r="A38" s="112"/>
      <c r="B38" s="112"/>
      <c r="C38" s="19"/>
      <c r="D38" s="19"/>
      <c r="F38" s="185"/>
      <c r="G38" s="186"/>
      <c r="H38" s="186"/>
      <c r="I38" s="186"/>
      <c r="J38" s="186"/>
      <c r="K38" s="187"/>
      <c r="M38" s="4" t="s">
        <v>98</v>
      </c>
      <c r="N38" s="31">
        <f>ROUND(oknSubTotal + oknShippingCost + oknTax1+oknTax2,2)</f>
        <v>0</v>
      </c>
      <c r="O38" s="14"/>
      <c r="R38" s="166" t="s">
        <v>116</v>
      </c>
      <c r="S38" s="166"/>
      <c r="T38" s="166"/>
      <c r="U38" s="9"/>
    </row>
    <row r="39" spans="1:21" ht="18.75" customHeight="1" x14ac:dyDescent="0.2">
      <c r="F39" s="188"/>
      <c r="G39" s="189"/>
      <c r="H39" s="189"/>
      <c r="I39" s="189"/>
      <c r="J39" s="189"/>
      <c r="K39" s="190"/>
      <c r="M39" s="4" t="s">
        <v>14</v>
      </c>
      <c r="N39" s="32">
        <v>0</v>
      </c>
      <c r="R39" s="166"/>
      <c r="S39" s="166"/>
      <c r="T39" s="166"/>
    </row>
    <row r="40" spans="1:21" ht="18.75" customHeight="1" x14ac:dyDescent="0.2">
      <c r="F40" s="191"/>
      <c r="G40" s="192"/>
      <c r="H40" s="192"/>
      <c r="I40" s="192"/>
      <c r="J40" s="192"/>
      <c r="K40" s="193"/>
      <c r="M40" s="4" t="s">
        <v>13</v>
      </c>
      <c r="N40" s="33">
        <f>ROUND(oknTotal-oknPayments,2)</f>
        <v>0</v>
      </c>
      <c r="R40" s="166"/>
      <c r="S40" s="166"/>
      <c r="T40" s="166"/>
    </row>
    <row r="41" spans="1:21" x14ac:dyDescent="0.2">
      <c r="R41" s="166"/>
      <c r="S41" s="166"/>
      <c r="T41" s="166"/>
    </row>
    <row r="42" spans="1:21" ht="18" customHeight="1" x14ac:dyDescent="0.2">
      <c r="F42" s="168" t="s">
        <v>18</v>
      </c>
      <c r="G42" s="184"/>
      <c r="H42" s="184"/>
      <c r="I42" s="184"/>
      <c r="J42" s="184"/>
      <c r="K42" s="184"/>
      <c r="L42" s="184"/>
      <c r="M42" s="184"/>
      <c r="N42" s="184"/>
      <c r="R42" s="166"/>
      <c r="S42" s="166"/>
      <c r="T42" s="166"/>
    </row>
    <row r="43" spans="1:21" x14ac:dyDescent="0.2">
      <c r="F43" s="168"/>
      <c r="G43" s="168"/>
      <c r="H43" s="168"/>
      <c r="I43" s="168"/>
      <c r="J43" s="168"/>
      <c r="K43" s="168"/>
      <c r="L43" s="168"/>
      <c r="M43" s="168"/>
      <c r="N43" s="168"/>
      <c r="R43" s="167" t="s">
        <v>117</v>
      </c>
      <c r="S43" s="167"/>
      <c r="T43" s="167"/>
    </row>
    <row r="44" spans="1:21" x14ac:dyDescent="0.2">
      <c r="R44" s="167"/>
      <c r="S44" s="167"/>
      <c r="T44" s="167"/>
    </row>
    <row r="45" spans="1:21" x14ac:dyDescent="0.2">
      <c r="F45" s="5"/>
      <c r="G45" s="5"/>
      <c r="H45" s="5"/>
      <c r="I45" s="5"/>
      <c r="J45" s="5"/>
      <c r="K45" s="5"/>
      <c r="R45" s="167"/>
      <c r="S45" s="167"/>
      <c r="T45" s="167"/>
    </row>
    <row r="46" spans="1:21" x14ac:dyDescent="0.2">
      <c r="R46" s="167"/>
      <c r="S46" s="167"/>
      <c r="T46" s="167"/>
    </row>
    <row r="922" spans="1:1" hidden="1" x14ac:dyDescent="0.2">
      <c r="A922" s="115" t="s">
        <v>128</v>
      </c>
    </row>
    <row r="940" spans="1:1" hidden="1" x14ac:dyDescent="0.2">
      <c r="A940" s="115" t="s">
        <v>128</v>
      </c>
    </row>
    <row r="965" spans="1:1" hidden="1" x14ac:dyDescent="0.2">
      <c r="A965" s="115" t="s">
        <v>128</v>
      </c>
    </row>
  </sheetData>
  <sheetProtection sheet="1" objects="1" scenarios="1" selectLockedCells="1"/>
  <mergeCells count="57">
    <mergeCell ref="K21:L21"/>
    <mergeCell ref="K22:L22"/>
    <mergeCell ref="F21:G21"/>
    <mergeCell ref="M14:N14"/>
    <mergeCell ref="M15:N15"/>
    <mergeCell ref="H21:J21"/>
    <mergeCell ref="H22:J22"/>
    <mergeCell ref="H15:J15"/>
    <mergeCell ref="K19:L19"/>
    <mergeCell ref="F19:G19"/>
    <mergeCell ref="H18:I18"/>
    <mergeCell ref="H19:I19"/>
    <mergeCell ref="F18:G18"/>
    <mergeCell ref="K18:L18"/>
    <mergeCell ref="H16:J16"/>
    <mergeCell ref="H23:J23"/>
    <mergeCell ref="K30:L30"/>
    <mergeCell ref="H28:J28"/>
    <mergeCell ref="H26:J26"/>
    <mergeCell ref="K29:L29"/>
    <mergeCell ref="H24:J24"/>
    <mergeCell ref="H27:J27"/>
    <mergeCell ref="H29:J29"/>
    <mergeCell ref="H30:J30"/>
    <mergeCell ref="K25:L25"/>
    <mergeCell ref="K26:L26"/>
    <mergeCell ref="K27:L27"/>
    <mergeCell ref="K28:L28"/>
    <mergeCell ref="H25:J25"/>
    <mergeCell ref="A14:B14"/>
    <mergeCell ref="H11:J11"/>
    <mergeCell ref="H12:J12"/>
    <mergeCell ref="H13:J13"/>
    <mergeCell ref="H14:J14"/>
    <mergeCell ref="A12:B12"/>
    <mergeCell ref="A13:B13"/>
    <mergeCell ref="A3:B3"/>
    <mergeCell ref="A4:B4"/>
    <mergeCell ref="A5:B5"/>
    <mergeCell ref="A6:B6"/>
    <mergeCell ref="A7:B11"/>
    <mergeCell ref="M11:N11"/>
    <mergeCell ref="M12:N12"/>
    <mergeCell ref="M13:N13"/>
    <mergeCell ref="R38:T42"/>
    <mergeCell ref="R43:T46"/>
    <mergeCell ref="F43:N43"/>
    <mergeCell ref="K31:L31"/>
    <mergeCell ref="K32:L32"/>
    <mergeCell ref="K33:L33"/>
    <mergeCell ref="H33:J33"/>
    <mergeCell ref="H31:J31"/>
    <mergeCell ref="H32:J32"/>
    <mergeCell ref="F42:N42"/>
    <mergeCell ref="F38:K40"/>
    <mergeCell ref="K23:L23"/>
    <mergeCell ref="K24:L24"/>
  </mergeCells>
  <phoneticPr fontId="5" type="noConversion"/>
  <dataValidations count="13">
    <dataValidation type="list" allowBlank="1" showInputMessage="1" showErrorMessage="1" sqref="R22:R33" xr:uid="{00000000-0002-0000-0000-000000000000}">
      <formula1>$R$35:$R$36</formula1>
    </dataValidation>
    <dataValidation type="decimal" operator="lessThanOrEqual" allowBlank="1" showInputMessage="1" showErrorMessage="1" errorTitle="Invalid Input" error="Please enter a valid numeric_x000a_value." sqref="S35:S36 N39 N37 K22:M33" xr:uid="{00000000-0002-0000-0000-000001000000}">
      <formula1>999999999.99</formula1>
    </dataValidation>
    <dataValidation type="date" allowBlank="1" showErrorMessage="1" errorTitle="Invalid Input" error="Please enter a valid date." sqref="N5 J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N6:N7 H10" xr:uid="{00000000-0002-0000-0000-000003000000}">
      <formula1>0</formula1>
      <formula2>10</formula2>
    </dataValidation>
    <dataValidation type="textLength" allowBlank="1" showInputMessage="1" showErrorMessage="1" errorTitle="Invalid Input" error="Max characters allowed: 60" sqref="M11:N13 H11:J13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M14:N14 H14:J16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30" sqref="M15:N16" xr:uid="{00000000-0002-0000-0000-000006000000}">
      <formula1>0</formula1>
      <formula2>30</formula2>
    </dataValidation>
    <dataValidation type="textLength" operator="lessThan" allowBlank="1" showInputMessage="1" showErrorMessage="1" errorTitle="Invalid Input" error="Max characters allowed: 15" sqref="F19:G19 M19" xr:uid="{00000000-0002-0000-0000-000007000000}">
      <formula1>15</formula1>
    </dataValidation>
    <dataValidation type="textLength" operator="lessThanOrEqual" allowBlank="1" showInputMessage="1" showErrorMessage="1" errorTitle="Invalid Input" error="Max characters allowed: 30" sqref="H19:I19 K19:L19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20" sqref="N19" xr:uid="{00000000-0002-0000-0000-000009000000}">
      <formula1>20</formula1>
    </dataValidation>
    <dataValidation type="textLength" operator="lessThanOrEqual" allowBlank="1" showInputMessage="1" showErrorMessage="1" errorTitle="Invalid Input" error="Max characters allowed: 100" sqref="H22:J33" xr:uid="{00000000-0002-0000-0000-00000A000000}">
      <formula1>100</formula1>
    </dataValidation>
    <dataValidation type="textLength" allowBlank="1" showInputMessage="1" showErrorMessage="1" errorTitle="Invalid Input" error="Max characters allowed: 10" sqref="F22:F33" xr:uid="{00000000-0002-0000-0000-00000B000000}">
      <formula1>0</formula1>
      <formula2>20</formula2>
    </dataValidation>
    <dataValidation type="textLength" allowBlank="1" showInputMessage="1" showErrorMessage="1" sqref="G35 J37 G36:I37 F38:K40" xr:uid="{00000000-0002-0000-0000-00000C000000}">
      <formula1>1</formula1>
      <formula2>255</formula2>
    </dataValidation>
  </dataValidations>
  <hyperlinks>
    <hyperlink ref="R43" r:id="rId1" display="http://www.InvoicingTemplates.com" xr:uid="{00000000-0004-0000-0000-000006000000}"/>
    <hyperlink ref="A940" r:id="rId2" tooltip="VAT Billing Form with 2 Separate Rates" display="http://www.invoicingtemplate.com/vatinvoicetemplate2rates.html" xr:uid="{00000000-0004-0000-0000-00000A000000}"/>
    <hyperlink ref="ALA1" r:id="rId3" tooltip="VAT Invoicing Sample with 2 Separate Rates" display="http://www.invoicingtemplate.com/vatinvoicetemplate2rates.html" xr:uid="{00000000-0004-0000-0000-00000B000000}"/>
    <hyperlink ref="A965" r:id="rId4" tooltip="VAT Billing Form with 2 Separate Rates" display="http://www.invoicingtemplate.com/vatinvoicetemplate2rates.html" xr:uid="{00000000-0004-0000-0000-00000C000000}"/>
    <hyperlink ref="AIO1" r:id="rId5" tooltip="VAT Invoicing Sample with 2 Separate Rates" display="http://www.invoicingtemplate.com/vatinvoicetemplate2rates.html" xr:uid="{00000000-0004-0000-0000-00000D000000}"/>
    <hyperlink ref="A922" r:id="rId6" tooltip="VAT Billing Form with 2 Separate Rates" display="http://www.invoicingtemplate.com/vatinvoicetemplate2rates.html" xr:uid="{00000000-0004-0000-0000-00000E000000}"/>
    <hyperlink ref="AHW1" r:id="rId7" tooltip="VAT Invoicing Sample with 2 Separate Rates" display="http://www.invoicingtemplate.com/vatinvoicetemplate2rates.html" xr:uid="{00000000-0004-0000-0000-00000F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4" r:id="rId11" name="oknWidget_taxable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20</xdr:row>
                    <xdr:rowOff>228600</xdr:rowOff>
                  </from>
                  <to>
                    <xdr:col>1</xdr:col>
                    <xdr:colOff>476250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2" name="oknWidget_taxable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21</xdr:row>
                    <xdr:rowOff>228600</xdr:rowOff>
                  </from>
                  <to>
                    <xdr:col>1</xdr:col>
                    <xdr:colOff>476250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3" name="oknWidget_taxable3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22</xdr:row>
                    <xdr:rowOff>228600</xdr:rowOff>
                  </from>
                  <to>
                    <xdr:col>1</xdr:col>
                    <xdr:colOff>476250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4" name="oknWidget_taxable4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23</xdr:row>
                    <xdr:rowOff>228600</xdr:rowOff>
                  </from>
                  <to>
                    <xdr:col>1</xdr:col>
                    <xdr:colOff>476250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" name="oknWidget_taxable5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24</xdr:row>
                    <xdr:rowOff>228600</xdr:rowOff>
                  </from>
                  <to>
                    <xdr:col>1</xdr:col>
                    <xdr:colOff>476250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6" name="oknWidget_taxable6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25</xdr:row>
                    <xdr:rowOff>228600</xdr:rowOff>
                  </from>
                  <to>
                    <xdr:col>1</xdr:col>
                    <xdr:colOff>476250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7" name="oknWidget_taxable7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26</xdr:row>
                    <xdr:rowOff>228600</xdr:rowOff>
                  </from>
                  <to>
                    <xdr:col>1</xdr:col>
                    <xdr:colOff>476250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8" name="oknWidget_taxable8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27</xdr:row>
                    <xdr:rowOff>228600</xdr:rowOff>
                  </from>
                  <to>
                    <xdr:col>1</xdr:col>
                    <xdr:colOff>476250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9" name="oknWidget_taxable9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28</xdr:row>
                    <xdr:rowOff>228600</xdr:rowOff>
                  </from>
                  <to>
                    <xdr:col>1</xdr:col>
                    <xdr:colOff>476250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20" name="oknWidget_taxable10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29</xdr:row>
                    <xdr:rowOff>228600</xdr:rowOff>
                  </from>
                  <to>
                    <xdr:col>1</xdr:col>
                    <xdr:colOff>476250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21" name="oknWidget_taxable1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30</xdr:row>
                    <xdr:rowOff>228600</xdr:rowOff>
                  </from>
                  <to>
                    <xdr:col>1</xdr:col>
                    <xdr:colOff>476250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2" name="oknWidget_taxable1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31</xdr:row>
                    <xdr:rowOff>228600</xdr:rowOff>
                  </from>
                  <to>
                    <xdr:col>1</xdr:col>
                    <xdr:colOff>476250</xdr:colOff>
                    <xdr:row>32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8" customWidth="1"/>
    <col min="2" max="2" width="76" style="98" customWidth="1"/>
    <col min="3" max="256" width="9.140625" style="91"/>
    <col min="257" max="257" width="3" style="91" customWidth="1"/>
    <col min="258" max="258" width="76" style="91" customWidth="1"/>
    <col min="259" max="512" width="9.140625" style="91"/>
    <col min="513" max="513" width="3" style="91" customWidth="1"/>
    <col min="514" max="514" width="76" style="91" customWidth="1"/>
    <col min="515" max="768" width="9.140625" style="91"/>
    <col min="769" max="769" width="3" style="91" customWidth="1"/>
    <col min="770" max="770" width="76" style="91" customWidth="1"/>
    <col min="771" max="1024" width="9.140625" style="91"/>
    <col min="1025" max="1025" width="3" style="91" customWidth="1"/>
    <col min="1026" max="1026" width="76" style="91" customWidth="1"/>
    <col min="1027" max="1280" width="9.140625" style="91"/>
    <col min="1281" max="1281" width="3" style="91" customWidth="1"/>
    <col min="1282" max="1282" width="76" style="91" customWidth="1"/>
    <col min="1283" max="1536" width="9.140625" style="91"/>
    <col min="1537" max="1537" width="3" style="91" customWidth="1"/>
    <col min="1538" max="1538" width="76" style="91" customWidth="1"/>
    <col min="1539" max="1792" width="9.140625" style="91"/>
    <col min="1793" max="1793" width="3" style="91" customWidth="1"/>
    <col min="1794" max="1794" width="76" style="91" customWidth="1"/>
    <col min="1795" max="2048" width="9.140625" style="91"/>
    <col min="2049" max="2049" width="3" style="91" customWidth="1"/>
    <col min="2050" max="2050" width="76" style="91" customWidth="1"/>
    <col min="2051" max="2304" width="9.140625" style="91"/>
    <col min="2305" max="2305" width="3" style="91" customWidth="1"/>
    <col min="2306" max="2306" width="76" style="91" customWidth="1"/>
    <col min="2307" max="2560" width="9.140625" style="91"/>
    <col min="2561" max="2561" width="3" style="91" customWidth="1"/>
    <col min="2562" max="2562" width="76" style="91" customWidth="1"/>
    <col min="2563" max="2816" width="9.140625" style="91"/>
    <col min="2817" max="2817" width="3" style="91" customWidth="1"/>
    <col min="2818" max="2818" width="76" style="91" customWidth="1"/>
    <col min="2819" max="3072" width="9.140625" style="91"/>
    <col min="3073" max="3073" width="3" style="91" customWidth="1"/>
    <col min="3074" max="3074" width="76" style="91" customWidth="1"/>
    <col min="3075" max="3328" width="9.140625" style="91"/>
    <col min="3329" max="3329" width="3" style="91" customWidth="1"/>
    <col min="3330" max="3330" width="76" style="91" customWidth="1"/>
    <col min="3331" max="3584" width="9.140625" style="91"/>
    <col min="3585" max="3585" width="3" style="91" customWidth="1"/>
    <col min="3586" max="3586" width="76" style="91" customWidth="1"/>
    <col min="3587" max="3840" width="9.140625" style="91"/>
    <col min="3841" max="3841" width="3" style="91" customWidth="1"/>
    <col min="3842" max="3842" width="76" style="91" customWidth="1"/>
    <col min="3843" max="4096" width="9.140625" style="91"/>
    <col min="4097" max="4097" width="3" style="91" customWidth="1"/>
    <col min="4098" max="4098" width="76" style="91" customWidth="1"/>
    <col min="4099" max="4352" width="9.140625" style="91"/>
    <col min="4353" max="4353" width="3" style="91" customWidth="1"/>
    <col min="4354" max="4354" width="76" style="91" customWidth="1"/>
    <col min="4355" max="4608" width="9.140625" style="91"/>
    <col min="4609" max="4609" width="3" style="91" customWidth="1"/>
    <col min="4610" max="4610" width="76" style="91" customWidth="1"/>
    <col min="4611" max="4864" width="9.140625" style="91"/>
    <col min="4865" max="4865" width="3" style="91" customWidth="1"/>
    <col min="4866" max="4866" width="76" style="91" customWidth="1"/>
    <col min="4867" max="5120" width="9.140625" style="91"/>
    <col min="5121" max="5121" width="3" style="91" customWidth="1"/>
    <col min="5122" max="5122" width="76" style="91" customWidth="1"/>
    <col min="5123" max="5376" width="9.140625" style="91"/>
    <col min="5377" max="5377" width="3" style="91" customWidth="1"/>
    <col min="5378" max="5378" width="76" style="91" customWidth="1"/>
    <col min="5379" max="5632" width="9.140625" style="91"/>
    <col min="5633" max="5633" width="3" style="91" customWidth="1"/>
    <col min="5634" max="5634" width="76" style="91" customWidth="1"/>
    <col min="5635" max="5888" width="9.140625" style="91"/>
    <col min="5889" max="5889" width="3" style="91" customWidth="1"/>
    <col min="5890" max="5890" width="76" style="91" customWidth="1"/>
    <col min="5891" max="6144" width="9.140625" style="91"/>
    <col min="6145" max="6145" width="3" style="91" customWidth="1"/>
    <col min="6146" max="6146" width="76" style="91" customWidth="1"/>
    <col min="6147" max="6400" width="9.140625" style="91"/>
    <col min="6401" max="6401" width="3" style="91" customWidth="1"/>
    <col min="6402" max="6402" width="76" style="91" customWidth="1"/>
    <col min="6403" max="6656" width="9.140625" style="91"/>
    <col min="6657" max="6657" width="3" style="91" customWidth="1"/>
    <col min="6658" max="6658" width="76" style="91" customWidth="1"/>
    <col min="6659" max="6912" width="9.140625" style="91"/>
    <col min="6913" max="6913" width="3" style="91" customWidth="1"/>
    <col min="6914" max="6914" width="76" style="91" customWidth="1"/>
    <col min="6915" max="7168" width="9.140625" style="91"/>
    <col min="7169" max="7169" width="3" style="91" customWidth="1"/>
    <col min="7170" max="7170" width="76" style="91" customWidth="1"/>
    <col min="7171" max="7424" width="9.140625" style="91"/>
    <col min="7425" max="7425" width="3" style="91" customWidth="1"/>
    <col min="7426" max="7426" width="76" style="91" customWidth="1"/>
    <col min="7427" max="7680" width="9.140625" style="91"/>
    <col min="7681" max="7681" width="3" style="91" customWidth="1"/>
    <col min="7682" max="7682" width="76" style="91" customWidth="1"/>
    <col min="7683" max="7936" width="9.140625" style="91"/>
    <col min="7937" max="7937" width="3" style="91" customWidth="1"/>
    <col min="7938" max="7938" width="76" style="91" customWidth="1"/>
    <col min="7939" max="8192" width="9.140625" style="91"/>
    <col min="8193" max="8193" width="3" style="91" customWidth="1"/>
    <col min="8194" max="8194" width="76" style="91" customWidth="1"/>
    <col min="8195" max="8448" width="9.140625" style="91"/>
    <col min="8449" max="8449" width="3" style="91" customWidth="1"/>
    <col min="8450" max="8450" width="76" style="91" customWidth="1"/>
    <col min="8451" max="8704" width="9.140625" style="91"/>
    <col min="8705" max="8705" width="3" style="91" customWidth="1"/>
    <col min="8706" max="8706" width="76" style="91" customWidth="1"/>
    <col min="8707" max="8960" width="9.140625" style="91"/>
    <col min="8961" max="8961" width="3" style="91" customWidth="1"/>
    <col min="8962" max="8962" width="76" style="91" customWidth="1"/>
    <col min="8963" max="9216" width="9.140625" style="91"/>
    <col min="9217" max="9217" width="3" style="91" customWidth="1"/>
    <col min="9218" max="9218" width="76" style="91" customWidth="1"/>
    <col min="9219" max="9472" width="9.140625" style="91"/>
    <col min="9473" max="9473" width="3" style="91" customWidth="1"/>
    <col min="9474" max="9474" width="76" style="91" customWidth="1"/>
    <col min="9475" max="9728" width="9.140625" style="91"/>
    <col min="9729" max="9729" width="3" style="91" customWidth="1"/>
    <col min="9730" max="9730" width="76" style="91" customWidth="1"/>
    <col min="9731" max="9984" width="9.140625" style="91"/>
    <col min="9985" max="9985" width="3" style="91" customWidth="1"/>
    <col min="9986" max="9986" width="76" style="91" customWidth="1"/>
    <col min="9987" max="10240" width="9.140625" style="91"/>
    <col min="10241" max="10241" width="3" style="91" customWidth="1"/>
    <col min="10242" max="10242" width="76" style="91" customWidth="1"/>
    <col min="10243" max="10496" width="9.140625" style="91"/>
    <col min="10497" max="10497" width="3" style="91" customWidth="1"/>
    <col min="10498" max="10498" width="76" style="91" customWidth="1"/>
    <col min="10499" max="10752" width="9.140625" style="91"/>
    <col min="10753" max="10753" width="3" style="91" customWidth="1"/>
    <col min="10754" max="10754" width="76" style="91" customWidth="1"/>
    <col min="10755" max="11008" width="9.140625" style="91"/>
    <col min="11009" max="11009" width="3" style="91" customWidth="1"/>
    <col min="11010" max="11010" width="76" style="91" customWidth="1"/>
    <col min="11011" max="11264" width="9.140625" style="91"/>
    <col min="11265" max="11265" width="3" style="91" customWidth="1"/>
    <col min="11266" max="11266" width="76" style="91" customWidth="1"/>
    <col min="11267" max="11520" width="9.140625" style="91"/>
    <col min="11521" max="11521" width="3" style="91" customWidth="1"/>
    <col min="11522" max="11522" width="76" style="91" customWidth="1"/>
    <col min="11523" max="11776" width="9.140625" style="91"/>
    <col min="11777" max="11777" width="3" style="91" customWidth="1"/>
    <col min="11778" max="11778" width="76" style="91" customWidth="1"/>
    <col min="11779" max="12032" width="9.140625" style="91"/>
    <col min="12033" max="12033" width="3" style="91" customWidth="1"/>
    <col min="12034" max="12034" width="76" style="91" customWidth="1"/>
    <col min="12035" max="12288" width="9.140625" style="91"/>
    <col min="12289" max="12289" width="3" style="91" customWidth="1"/>
    <col min="12290" max="12290" width="76" style="91" customWidth="1"/>
    <col min="12291" max="12544" width="9.140625" style="91"/>
    <col min="12545" max="12545" width="3" style="91" customWidth="1"/>
    <col min="12546" max="12546" width="76" style="91" customWidth="1"/>
    <col min="12547" max="12800" width="9.140625" style="91"/>
    <col min="12801" max="12801" width="3" style="91" customWidth="1"/>
    <col min="12802" max="12802" width="76" style="91" customWidth="1"/>
    <col min="12803" max="13056" width="9.140625" style="91"/>
    <col min="13057" max="13057" width="3" style="91" customWidth="1"/>
    <col min="13058" max="13058" width="76" style="91" customWidth="1"/>
    <col min="13059" max="13312" width="9.140625" style="91"/>
    <col min="13313" max="13313" width="3" style="91" customWidth="1"/>
    <col min="13314" max="13314" width="76" style="91" customWidth="1"/>
    <col min="13315" max="13568" width="9.140625" style="91"/>
    <col min="13569" max="13569" width="3" style="91" customWidth="1"/>
    <col min="13570" max="13570" width="76" style="91" customWidth="1"/>
    <col min="13571" max="13824" width="9.140625" style="91"/>
    <col min="13825" max="13825" width="3" style="91" customWidth="1"/>
    <col min="13826" max="13826" width="76" style="91" customWidth="1"/>
    <col min="13827" max="14080" width="9.140625" style="91"/>
    <col min="14081" max="14081" width="3" style="91" customWidth="1"/>
    <col min="14082" max="14082" width="76" style="91" customWidth="1"/>
    <col min="14083" max="14336" width="9.140625" style="91"/>
    <col min="14337" max="14337" width="3" style="91" customWidth="1"/>
    <col min="14338" max="14338" width="76" style="91" customWidth="1"/>
    <col min="14339" max="14592" width="9.140625" style="91"/>
    <col min="14593" max="14593" width="3" style="91" customWidth="1"/>
    <col min="14594" max="14594" width="76" style="91" customWidth="1"/>
    <col min="14595" max="14848" width="9.140625" style="91"/>
    <col min="14849" max="14849" width="3" style="91" customWidth="1"/>
    <col min="14850" max="14850" width="76" style="91" customWidth="1"/>
    <col min="14851" max="15104" width="9.140625" style="91"/>
    <col min="15105" max="15105" width="3" style="91" customWidth="1"/>
    <col min="15106" max="15106" width="76" style="91" customWidth="1"/>
    <col min="15107" max="15360" width="9.140625" style="91"/>
    <col min="15361" max="15361" width="3" style="91" customWidth="1"/>
    <col min="15362" max="15362" width="76" style="91" customWidth="1"/>
    <col min="15363" max="15616" width="9.140625" style="91"/>
    <col min="15617" max="15617" width="3" style="91" customWidth="1"/>
    <col min="15618" max="15618" width="76" style="91" customWidth="1"/>
    <col min="15619" max="15872" width="9.140625" style="91"/>
    <col min="15873" max="15873" width="3" style="91" customWidth="1"/>
    <col min="15874" max="15874" width="76" style="91" customWidth="1"/>
    <col min="15875" max="16128" width="9.140625" style="91"/>
    <col min="16129" max="16129" width="3" style="91" customWidth="1"/>
    <col min="16130" max="16130" width="76" style="91" customWidth="1"/>
    <col min="16131" max="16384" width="9.140625" style="91"/>
  </cols>
  <sheetData>
    <row r="1" spans="1:3" ht="32.1" customHeight="1" x14ac:dyDescent="0.3">
      <c r="A1" s="88"/>
      <c r="B1" s="89" t="s">
        <v>127</v>
      </c>
      <c r="C1" s="90"/>
    </row>
    <row r="2" spans="1:3" ht="16.5" x14ac:dyDescent="0.3">
      <c r="A2" s="88"/>
      <c r="B2" s="92"/>
      <c r="C2" s="90"/>
    </row>
    <row r="3" spans="1:3" ht="16.5" x14ac:dyDescent="0.3">
      <c r="A3" s="88"/>
      <c r="B3" s="93" t="s">
        <v>118</v>
      </c>
      <c r="C3" s="90"/>
    </row>
    <row r="4" spans="1:3" x14ac:dyDescent="0.3">
      <c r="A4" s="88"/>
      <c r="B4" s="87" t="s">
        <v>119</v>
      </c>
      <c r="C4" s="90"/>
    </row>
    <row r="5" spans="1:3" ht="16.5" x14ac:dyDescent="0.3">
      <c r="A5" s="88"/>
      <c r="B5" s="94"/>
      <c r="C5" s="90"/>
    </row>
    <row r="6" spans="1:3" ht="16.5" x14ac:dyDescent="0.3">
      <c r="A6" s="88"/>
      <c r="B6" s="95" t="s">
        <v>120</v>
      </c>
      <c r="C6" s="90"/>
    </row>
    <row r="7" spans="1:3" ht="16.5" x14ac:dyDescent="0.3">
      <c r="A7" s="88"/>
      <c r="B7" s="94"/>
      <c r="C7" s="90"/>
    </row>
    <row r="8" spans="1:3" ht="46.5" x14ac:dyDescent="0.3">
      <c r="A8" s="88"/>
      <c r="B8" s="94" t="s">
        <v>121</v>
      </c>
      <c r="C8" s="90"/>
    </row>
    <row r="9" spans="1:3" ht="16.5" x14ac:dyDescent="0.3">
      <c r="A9" s="88"/>
      <c r="B9" s="94"/>
      <c r="C9" s="90"/>
    </row>
    <row r="10" spans="1:3" ht="31.5" x14ac:dyDescent="0.3">
      <c r="A10" s="88"/>
      <c r="B10" s="94" t="s">
        <v>122</v>
      </c>
      <c r="C10" s="90"/>
    </row>
    <row r="11" spans="1:3" ht="16.5" x14ac:dyDescent="0.3">
      <c r="A11" s="88"/>
      <c r="B11" s="94"/>
      <c r="C11" s="90"/>
    </row>
    <row r="12" spans="1:3" ht="31.5" x14ac:dyDescent="0.3">
      <c r="A12" s="88"/>
      <c r="B12" s="94" t="s">
        <v>123</v>
      </c>
      <c r="C12" s="90"/>
    </row>
    <row r="13" spans="1:3" ht="16.5" x14ac:dyDescent="0.3">
      <c r="A13" s="88"/>
      <c r="B13" s="94"/>
      <c r="C13" s="90"/>
    </row>
    <row r="14" spans="1:3" x14ac:dyDescent="0.3">
      <c r="A14" s="88"/>
      <c r="B14" s="96" t="s">
        <v>124</v>
      </c>
      <c r="C14" s="90"/>
    </row>
    <row r="15" spans="1:3" ht="15.75" x14ac:dyDescent="0.3">
      <c r="A15" s="88"/>
      <c r="B15" s="100" t="s">
        <v>125</v>
      </c>
      <c r="C15" s="90"/>
    </row>
    <row r="16" spans="1:3" ht="16.5" x14ac:dyDescent="0.3">
      <c r="A16" s="88"/>
      <c r="B16" s="97"/>
      <c r="C16" s="90"/>
    </row>
    <row r="17" spans="1:3" ht="32.25" x14ac:dyDescent="0.3">
      <c r="A17" s="88"/>
      <c r="B17" s="94" t="s">
        <v>126</v>
      </c>
      <c r="C17" s="90"/>
    </row>
    <row r="18" spans="1:3" x14ac:dyDescent="0.3">
      <c r="A18" s="88"/>
      <c r="B18" s="88"/>
      <c r="C18" s="90"/>
    </row>
    <row r="19" spans="1:3" x14ac:dyDescent="0.3">
      <c r="A19" s="88"/>
      <c r="B19" s="88"/>
      <c r="C19" s="90"/>
    </row>
    <row r="20" spans="1:3" x14ac:dyDescent="0.3">
      <c r="A20" s="88"/>
      <c r="B20" s="88"/>
      <c r="C20" s="90"/>
    </row>
    <row r="21" spans="1:3" x14ac:dyDescent="0.3">
      <c r="A21" s="88"/>
      <c r="B21" s="88"/>
      <c r="C21" s="90"/>
    </row>
    <row r="22" spans="1:3" x14ac:dyDescent="0.3">
      <c r="A22" s="88"/>
      <c r="B22" s="88"/>
      <c r="C22" s="90"/>
    </row>
    <row r="23" spans="1:3" x14ac:dyDescent="0.3">
      <c r="A23" s="88"/>
      <c r="B23" s="88"/>
      <c r="C23" s="90"/>
    </row>
    <row r="24" spans="1:3" x14ac:dyDescent="0.3">
      <c r="A24" s="88"/>
      <c r="B24" s="88"/>
      <c r="C24" s="90"/>
    </row>
    <row r="25" spans="1:3" x14ac:dyDescent="0.3">
      <c r="A25" s="88"/>
      <c r="B25" s="88"/>
      <c r="C25" s="90"/>
    </row>
    <row r="26" spans="1:3" x14ac:dyDescent="0.3">
      <c r="A26" s="88"/>
      <c r="B26" s="88"/>
      <c r="C26" s="90"/>
    </row>
    <row r="27" spans="1:3" x14ac:dyDescent="0.3">
      <c r="A27" s="88"/>
      <c r="B27" s="88"/>
      <c r="C27" s="90"/>
    </row>
    <row r="28" spans="1:3" x14ac:dyDescent="0.3">
      <c r="A28" s="88"/>
      <c r="B28" s="88"/>
      <c r="C28" s="90"/>
    </row>
    <row r="29" spans="1:3" x14ac:dyDescent="0.3">
      <c r="A29" s="88"/>
      <c r="B29" s="88"/>
      <c r="C29" s="90"/>
    </row>
  </sheetData>
  <hyperlinks>
    <hyperlink ref="B14" r:id="rId1" display="See License Agreement" xr:uid="{00000000-0004-0000-0700-000000000000}"/>
    <hyperlink ref="B4" r:id="rId2" tooltip="View online document" display="http://www.invoicingtemplate.com/vatinvoicetemplate2rates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39CF-CE18-4982-8793-F9C27DB9A9E3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8" customWidth="1"/>
    <col min="2" max="2" width="11.42578125" style="18" customWidth="1"/>
    <col min="3" max="3" width="10.5703125" style="124" customWidth="1"/>
    <col min="4" max="4" width="11.85546875" style="36" customWidth="1"/>
    <col min="5" max="5" width="9.28515625" style="25" customWidth="1"/>
    <col min="6" max="6" width="12.140625" style="18" hidden="1" customWidth="1"/>
    <col min="7" max="7" width="11.42578125" style="18" customWidth="1"/>
    <col min="8" max="8" width="12.140625" style="36" hidden="1" customWidth="1"/>
    <col min="9" max="9" width="11.28515625" style="36" hidden="1" customWidth="1"/>
    <col min="10" max="10" width="9.5703125" style="36" hidden="1" customWidth="1"/>
    <col min="11" max="11" width="10.140625" style="36" hidden="1" customWidth="1"/>
    <col min="12" max="12" width="16" style="36" customWidth="1"/>
    <col min="13" max="13" width="14.140625" style="36" customWidth="1"/>
    <col min="14" max="14" width="12.85546875" style="36" customWidth="1"/>
    <col min="15" max="15" width="11.42578125" style="25" hidden="1" customWidth="1"/>
    <col min="16" max="16" width="16.85546875" style="25" hidden="1" customWidth="1"/>
    <col min="17" max="17" width="0" style="18" hidden="1" customWidth="1"/>
    <col min="18" max="16384" width="9.140625" style="18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6.75" customHeight="1" x14ac:dyDescent="0.2"/>
    <row r="4" spans="1:31" s="125" customFormat="1" ht="33" customHeight="1" x14ac:dyDescent="0.45">
      <c r="B4" s="126" t="str">
        <f>oknCompanyName</f>
        <v>Your company name</v>
      </c>
      <c r="C4" s="127"/>
      <c r="D4" s="128"/>
      <c r="E4" s="129"/>
      <c r="H4" s="128"/>
      <c r="I4" s="128"/>
      <c r="J4" s="130"/>
      <c r="K4" s="128"/>
      <c r="L4" s="131"/>
      <c r="M4" s="214" t="s">
        <v>133</v>
      </c>
      <c r="N4" s="214"/>
      <c r="O4" s="129"/>
      <c r="P4" s="129"/>
    </row>
    <row r="5" spans="1:31" ht="18" customHeight="1" x14ac:dyDescent="0.2">
      <c r="B5" s="18" t="str">
        <f>oknCompanyAddress</f>
        <v>Your company address</v>
      </c>
    </row>
    <row r="6" spans="1:31" ht="18" customHeight="1" x14ac:dyDescent="0.2">
      <c r="B6" s="18" t="str">
        <f>oknCompanyCityStateZip</f>
        <v>Your company city, ST ZIP</v>
      </c>
      <c r="M6" s="132"/>
    </row>
    <row r="7" spans="1:31" ht="18" customHeight="1" x14ac:dyDescent="0.2">
      <c r="B7" s="18">
        <f>oknCompanyContact</f>
        <v>0</v>
      </c>
    </row>
    <row r="8" spans="1:31" ht="18" customHeight="1" x14ac:dyDescent="0.2">
      <c r="K8" s="133"/>
    </row>
    <row r="9" spans="1:31" ht="18" customHeight="1" x14ac:dyDescent="0.2">
      <c r="B9" s="134" t="s">
        <v>42</v>
      </c>
    </row>
    <row r="10" spans="1:31" ht="18" customHeight="1" x14ac:dyDescent="0.2">
      <c r="B10" s="54" t="s">
        <v>40</v>
      </c>
      <c r="C10" s="135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54" t="s">
        <v>41</v>
      </c>
      <c r="C11" s="135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5" customFormat="1" ht="15.75" customHeight="1" x14ac:dyDescent="0.2">
      <c r="B13" s="136" t="s">
        <v>59</v>
      </c>
      <c r="C13" s="137" t="s">
        <v>39</v>
      </c>
      <c r="D13" s="138" t="s">
        <v>58</v>
      </c>
      <c r="E13" s="139" t="s">
        <v>43</v>
      </c>
      <c r="F13" s="139" t="s">
        <v>50</v>
      </c>
      <c r="G13" s="139" t="s">
        <v>51</v>
      </c>
      <c r="H13" s="138" t="s">
        <v>44</v>
      </c>
      <c r="I13" s="138" t="s">
        <v>45</v>
      </c>
      <c r="J13" s="138" t="str">
        <f>oknTax1Name</f>
        <v>VAT1</v>
      </c>
      <c r="K13" s="138" t="str">
        <f>oknTax2Name</f>
        <v>VAT2</v>
      </c>
      <c r="L13" s="138" t="s">
        <v>46</v>
      </c>
      <c r="M13" s="138" t="s">
        <v>47</v>
      </c>
      <c r="N13" s="138" t="s">
        <v>48</v>
      </c>
      <c r="O13" s="28" t="s">
        <v>49</v>
      </c>
      <c r="P13" s="28" t="s">
        <v>60</v>
      </c>
      <c r="Q13" s="35" t="s">
        <v>134</v>
      </c>
    </row>
    <row r="14" spans="1:31" x14ac:dyDescent="0.2">
      <c r="B14" s="140"/>
    </row>
    <row r="15" spans="1:31" x14ac:dyDescent="0.2">
      <c r="B15" s="140"/>
    </row>
    <row r="16" spans="1:31" x14ac:dyDescent="0.2">
      <c r="B16" s="140"/>
    </row>
    <row r="17" spans="2:2" x14ac:dyDescent="0.2">
      <c r="B17" s="140"/>
    </row>
    <row r="18" spans="2:2" x14ac:dyDescent="0.2">
      <c r="B18" s="140"/>
    </row>
    <row r="19" spans="2:2" x14ac:dyDescent="0.2">
      <c r="B19" s="140"/>
    </row>
    <row r="20" spans="2:2" x14ac:dyDescent="0.2">
      <c r="B20" s="140"/>
    </row>
    <row r="21" spans="2:2" x14ac:dyDescent="0.2">
      <c r="B21" s="140"/>
    </row>
    <row r="22" spans="2:2" x14ac:dyDescent="0.2">
      <c r="B22" s="140"/>
    </row>
    <row r="23" spans="2:2" x14ac:dyDescent="0.2">
      <c r="B23" s="140"/>
    </row>
    <row r="24" spans="2:2" x14ac:dyDescent="0.2">
      <c r="B24" s="140"/>
    </row>
    <row r="25" spans="2:2" x14ac:dyDescent="0.2">
      <c r="B25" s="140"/>
    </row>
    <row r="26" spans="2:2" x14ac:dyDescent="0.2">
      <c r="B26" s="140"/>
    </row>
    <row r="27" spans="2:2" x14ac:dyDescent="0.2">
      <c r="B27" s="140"/>
    </row>
    <row r="28" spans="2:2" x14ac:dyDescent="0.2">
      <c r="B28" s="140"/>
    </row>
    <row r="29" spans="2:2" x14ac:dyDescent="0.2">
      <c r="B29" s="140"/>
    </row>
    <row r="30" spans="2:2" x14ac:dyDescent="0.2">
      <c r="B30" s="140"/>
    </row>
    <row r="31" spans="2:2" x14ac:dyDescent="0.2">
      <c r="B31" s="140"/>
    </row>
    <row r="32" spans="2:2" x14ac:dyDescent="0.2">
      <c r="B32" s="140"/>
    </row>
    <row r="33" spans="2:2" x14ac:dyDescent="0.2">
      <c r="B33" s="140"/>
    </row>
    <row r="34" spans="2:2" x14ac:dyDescent="0.2">
      <c r="B34" s="140"/>
    </row>
    <row r="35" spans="2:2" x14ac:dyDescent="0.2">
      <c r="B35" s="140"/>
    </row>
    <row r="36" spans="2:2" x14ac:dyDescent="0.2">
      <c r="B36" s="140"/>
    </row>
    <row r="37" spans="2:2" x14ac:dyDescent="0.2">
      <c r="B37" s="140"/>
    </row>
    <row r="38" spans="2:2" x14ac:dyDescent="0.2">
      <c r="B38" s="140"/>
    </row>
    <row r="39" spans="2:2" x14ac:dyDescent="0.2">
      <c r="B39" s="140"/>
    </row>
    <row r="40" spans="2:2" x14ac:dyDescent="0.2">
      <c r="B40" s="140"/>
    </row>
    <row r="41" spans="2:2" x14ac:dyDescent="0.2">
      <c r="B41" s="140"/>
    </row>
    <row r="42" spans="2:2" x14ac:dyDescent="0.2">
      <c r="B42" s="140"/>
    </row>
    <row r="43" spans="2:2" x14ac:dyDescent="0.2">
      <c r="B43" s="140"/>
    </row>
    <row r="44" spans="2:2" x14ac:dyDescent="0.2">
      <c r="B44" s="140"/>
    </row>
    <row r="45" spans="2:2" x14ac:dyDescent="0.2">
      <c r="B45" s="140"/>
    </row>
    <row r="46" spans="2:2" x14ac:dyDescent="0.2">
      <c r="B46" s="140"/>
    </row>
    <row r="47" spans="2:2" x14ac:dyDescent="0.2">
      <c r="B47" s="140"/>
    </row>
    <row r="48" spans="2:2" x14ac:dyDescent="0.2">
      <c r="B48" s="140"/>
    </row>
    <row r="49" spans="2:2" x14ac:dyDescent="0.2">
      <c r="B49" s="140"/>
    </row>
    <row r="50" spans="2:2" x14ac:dyDescent="0.2">
      <c r="B50" s="140"/>
    </row>
    <row r="51" spans="2:2" x14ac:dyDescent="0.2">
      <c r="B51" s="140"/>
    </row>
    <row r="52" spans="2:2" x14ac:dyDescent="0.2">
      <c r="B52" s="140"/>
    </row>
    <row r="53" spans="2:2" x14ac:dyDescent="0.2">
      <c r="B53" s="140"/>
    </row>
    <row r="54" spans="2:2" x14ac:dyDescent="0.2">
      <c r="B54" s="140"/>
    </row>
    <row r="55" spans="2:2" x14ac:dyDescent="0.2">
      <c r="B55" s="140"/>
    </row>
    <row r="56" spans="2:2" x14ac:dyDescent="0.2">
      <c r="B56" s="140"/>
    </row>
    <row r="57" spans="2:2" x14ac:dyDescent="0.2">
      <c r="B57" s="140"/>
    </row>
    <row r="58" spans="2:2" x14ac:dyDescent="0.2">
      <c r="B58" s="140"/>
    </row>
    <row r="59" spans="2:2" x14ac:dyDescent="0.2">
      <c r="B59" s="140"/>
    </row>
    <row r="60" spans="2:2" x14ac:dyDescent="0.2">
      <c r="B60" s="140"/>
    </row>
    <row r="61" spans="2:2" x14ac:dyDescent="0.2">
      <c r="B61" s="140"/>
    </row>
    <row r="62" spans="2:2" x14ac:dyDescent="0.2">
      <c r="B62" s="140"/>
    </row>
    <row r="63" spans="2:2" x14ac:dyDescent="0.2">
      <c r="B63" s="140"/>
    </row>
    <row r="64" spans="2:2" x14ac:dyDescent="0.2">
      <c r="B64" s="140"/>
    </row>
    <row r="65" spans="2:2" x14ac:dyDescent="0.2">
      <c r="B65" s="140"/>
    </row>
    <row r="66" spans="2:2" x14ac:dyDescent="0.2">
      <c r="B66" s="140"/>
    </row>
    <row r="67" spans="2:2" x14ac:dyDescent="0.2">
      <c r="B67" s="140"/>
    </row>
    <row r="68" spans="2:2" x14ac:dyDescent="0.2">
      <c r="B68" s="140"/>
    </row>
    <row r="69" spans="2:2" x14ac:dyDescent="0.2">
      <c r="B69" s="140"/>
    </row>
    <row r="70" spans="2:2" x14ac:dyDescent="0.2">
      <c r="B70" s="140"/>
    </row>
    <row r="71" spans="2:2" x14ac:dyDescent="0.2">
      <c r="B71" s="140"/>
    </row>
    <row r="72" spans="2:2" x14ac:dyDescent="0.2">
      <c r="B72" s="140"/>
    </row>
    <row r="73" spans="2:2" x14ac:dyDescent="0.2">
      <c r="B73" s="140"/>
    </row>
    <row r="74" spans="2:2" x14ac:dyDescent="0.2">
      <c r="B74" s="140"/>
    </row>
    <row r="75" spans="2:2" x14ac:dyDescent="0.2">
      <c r="B75" s="140"/>
    </row>
    <row r="76" spans="2:2" x14ac:dyDescent="0.2">
      <c r="B76" s="140"/>
    </row>
    <row r="77" spans="2:2" x14ac:dyDescent="0.2">
      <c r="B77" s="140"/>
    </row>
    <row r="78" spans="2:2" x14ac:dyDescent="0.2">
      <c r="B78" s="140"/>
    </row>
    <row r="79" spans="2:2" x14ac:dyDescent="0.2">
      <c r="B79" s="140"/>
    </row>
    <row r="80" spans="2:2" x14ac:dyDescent="0.2">
      <c r="B80" s="140"/>
    </row>
    <row r="81" spans="2:2" x14ac:dyDescent="0.2">
      <c r="B81" s="140"/>
    </row>
    <row r="82" spans="2:2" x14ac:dyDescent="0.2">
      <c r="B82" s="140"/>
    </row>
    <row r="83" spans="2:2" x14ac:dyDescent="0.2">
      <c r="B83" s="140"/>
    </row>
    <row r="84" spans="2:2" x14ac:dyDescent="0.2">
      <c r="B84" s="140"/>
    </row>
    <row r="85" spans="2:2" x14ac:dyDescent="0.2">
      <c r="B85" s="140"/>
    </row>
    <row r="86" spans="2:2" x14ac:dyDescent="0.2">
      <c r="B86" s="140"/>
    </row>
    <row r="87" spans="2:2" x14ac:dyDescent="0.2">
      <c r="B87" s="140"/>
    </row>
    <row r="88" spans="2:2" x14ac:dyDescent="0.2">
      <c r="B88" s="140"/>
    </row>
    <row r="89" spans="2:2" x14ac:dyDescent="0.2">
      <c r="B89" s="140"/>
    </row>
    <row r="90" spans="2:2" x14ac:dyDescent="0.2">
      <c r="B90" s="140"/>
    </row>
    <row r="91" spans="2:2" x14ac:dyDescent="0.2">
      <c r="B91" s="140"/>
    </row>
    <row r="92" spans="2:2" x14ac:dyDescent="0.2">
      <c r="B92" s="140"/>
    </row>
    <row r="93" spans="2:2" x14ac:dyDescent="0.2">
      <c r="B93" s="140"/>
    </row>
    <row r="94" spans="2:2" x14ac:dyDescent="0.2">
      <c r="B94" s="140"/>
    </row>
    <row r="95" spans="2:2" x14ac:dyDescent="0.2">
      <c r="B95" s="140"/>
    </row>
    <row r="96" spans="2:2" x14ac:dyDescent="0.2">
      <c r="B96" s="140"/>
    </row>
    <row r="97" spans="2:2" x14ac:dyDescent="0.2">
      <c r="B97" s="140"/>
    </row>
    <row r="98" spans="2:2" x14ac:dyDescent="0.2">
      <c r="B98" s="140"/>
    </row>
    <row r="99" spans="2:2" x14ac:dyDescent="0.2">
      <c r="B99" s="140"/>
    </row>
    <row r="100" spans="2:2" x14ac:dyDescent="0.2">
      <c r="B100" s="140"/>
    </row>
    <row r="101" spans="2:2" x14ac:dyDescent="0.2">
      <c r="B101" s="140"/>
    </row>
    <row r="102" spans="2:2" x14ac:dyDescent="0.2">
      <c r="B102" s="140"/>
    </row>
    <row r="103" spans="2:2" x14ac:dyDescent="0.2">
      <c r="B103" s="140"/>
    </row>
    <row r="104" spans="2:2" x14ac:dyDescent="0.2">
      <c r="B104" s="140"/>
    </row>
    <row r="105" spans="2:2" x14ac:dyDescent="0.2">
      <c r="B105" s="140"/>
    </row>
    <row r="106" spans="2:2" x14ac:dyDescent="0.2">
      <c r="B106" s="140"/>
    </row>
    <row r="107" spans="2:2" x14ac:dyDescent="0.2">
      <c r="B107" s="140"/>
    </row>
    <row r="108" spans="2:2" x14ac:dyDescent="0.2">
      <c r="B108" s="140"/>
    </row>
    <row r="109" spans="2:2" x14ac:dyDescent="0.2">
      <c r="B109" s="140"/>
    </row>
    <row r="110" spans="2:2" x14ac:dyDescent="0.2">
      <c r="B110" s="140"/>
    </row>
    <row r="111" spans="2:2" x14ac:dyDescent="0.2">
      <c r="B111" s="140"/>
    </row>
    <row r="112" spans="2:2" x14ac:dyDescent="0.2">
      <c r="B112" s="140"/>
    </row>
    <row r="113" spans="2:2" x14ac:dyDescent="0.2">
      <c r="B113" s="140"/>
    </row>
    <row r="114" spans="2:2" x14ac:dyDescent="0.2">
      <c r="B114" s="140"/>
    </row>
    <row r="115" spans="2:2" x14ac:dyDescent="0.2">
      <c r="B115" s="140"/>
    </row>
    <row r="116" spans="2:2" x14ac:dyDescent="0.2">
      <c r="B116" s="140"/>
    </row>
    <row r="117" spans="2:2" x14ac:dyDescent="0.2">
      <c r="B117" s="140"/>
    </row>
    <row r="118" spans="2:2" x14ac:dyDescent="0.2">
      <c r="B118" s="140"/>
    </row>
    <row r="119" spans="2:2" x14ac:dyDescent="0.2">
      <c r="B119" s="140"/>
    </row>
    <row r="120" spans="2:2" x14ac:dyDescent="0.2">
      <c r="B120" s="140"/>
    </row>
    <row r="121" spans="2:2" x14ac:dyDescent="0.2">
      <c r="B121" s="140"/>
    </row>
    <row r="122" spans="2:2" x14ac:dyDescent="0.2">
      <c r="B122" s="140"/>
    </row>
    <row r="123" spans="2:2" x14ac:dyDescent="0.2">
      <c r="B123" s="140"/>
    </row>
    <row r="124" spans="2:2" x14ac:dyDescent="0.2">
      <c r="B124" s="140"/>
    </row>
    <row r="125" spans="2:2" x14ac:dyDescent="0.2">
      <c r="B125" s="140"/>
    </row>
    <row r="126" spans="2:2" x14ac:dyDescent="0.2">
      <c r="B126" s="140"/>
    </row>
    <row r="127" spans="2:2" x14ac:dyDescent="0.2">
      <c r="B127" s="140"/>
    </row>
    <row r="128" spans="2:2" x14ac:dyDescent="0.2">
      <c r="B128" s="140"/>
    </row>
    <row r="129" spans="2:2" x14ac:dyDescent="0.2">
      <c r="B129" s="140"/>
    </row>
    <row r="130" spans="2:2" x14ac:dyDescent="0.2">
      <c r="B130" s="140"/>
    </row>
    <row r="131" spans="2:2" x14ac:dyDescent="0.2">
      <c r="B131" s="140"/>
    </row>
    <row r="132" spans="2:2" x14ac:dyDescent="0.2">
      <c r="B132" s="140"/>
    </row>
    <row r="133" spans="2:2" x14ac:dyDescent="0.2">
      <c r="B133" s="140"/>
    </row>
    <row r="134" spans="2:2" x14ac:dyDescent="0.2">
      <c r="B134" s="140"/>
    </row>
    <row r="135" spans="2:2" x14ac:dyDescent="0.2">
      <c r="B135" s="140"/>
    </row>
    <row r="136" spans="2:2" x14ac:dyDescent="0.2">
      <c r="B136" s="140"/>
    </row>
    <row r="137" spans="2:2" x14ac:dyDescent="0.2">
      <c r="B137" s="140"/>
    </row>
    <row r="138" spans="2:2" x14ac:dyDescent="0.2">
      <c r="B138" s="140"/>
    </row>
    <row r="139" spans="2:2" x14ac:dyDescent="0.2">
      <c r="B139" s="140"/>
    </row>
    <row r="140" spans="2:2" x14ac:dyDescent="0.2">
      <c r="B140" s="140"/>
    </row>
    <row r="141" spans="2:2" x14ac:dyDescent="0.2">
      <c r="B141" s="140"/>
    </row>
    <row r="142" spans="2:2" x14ac:dyDescent="0.2">
      <c r="B142" s="140"/>
    </row>
    <row r="143" spans="2:2" x14ac:dyDescent="0.2">
      <c r="B143" s="140"/>
    </row>
    <row r="144" spans="2:2" x14ac:dyDescent="0.2">
      <c r="B144" s="140"/>
    </row>
    <row r="145" spans="2:2" x14ac:dyDescent="0.2">
      <c r="B145" s="140"/>
    </row>
    <row r="146" spans="2:2" x14ac:dyDescent="0.2">
      <c r="B146" s="140"/>
    </row>
    <row r="147" spans="2:2" x14ac:dyDescent="0.2">
      <c r="B147" s="140"/>
    </row>
    <row r="148" spans="2:2" x14ac:dyDescent="0.2">
      <c r="B148" s="140"/>
    </row>
    <row r="149" spans="2:2" x14ac:dyDescent="0.2">
      <c r="B149" s="140"/>
    </row>
    <row r="150" spans="2:2" x14ac:dyDescent="0.2">
      <c r="B150" s="140"/>
    </row>
    <row r="151" spans="2:2" x14ac:dyDescent="0.2">
      <c r="B151" s="140"/>
    </row>
    <row r="152" spans="2:2" x14ac:dyDescent="0.2">
      <c r="B152" s="140"/>
    </row>
    <row r="153" spans="2:2" x14ac:dyDescent="0.2">
      <c r="B153" s="140"/>
    </row>
    <row r="154" spans="2:2" x14ac:dyDescent="0.2">
      <c r="B154" s="140"/>
    </row>
    <row r="155" spans="2:2" x14ac:dyDescent="0.2">
      <c r="B155" s="140"/>
    </row>
    <row r="156" spans="2:2" x14ac:dyDescent="0.2">
      <c r="B156" s="140"/>
    </row>
    <row r="157" spans="2:2" x14ac:dyDescent="0.2">
      <c r="B157" s="140"/>
    </row>
    <row r="158" spans="2:2" x14ac:dyDescent="0.2">
      <c r="B158" s="140"/>
    </row>
    <row r="159" spans="2:2" x14ac:dyDescent="0.2">
      <c r="B159" s="140"/>
    </row>
    <row r="160" spans="2:2" x14ac:dyDescent="0.2">
      <c r="B160" s="140"/>
    </row>
    <row r="161" spans="2:2" x14ac:dyDescent="0.2">
      <c r="B161" s="140"/>
    </row>
    <row r="162" spans="2:2" x14ac:dyDescent="0.2">
      <c r="B162" s="140"/>
    </row>
    <row r="163" spans="2:2" x14ac:dyDescent="0.2">
      <c r="B163" s="140"/>
    </row>
    <row r="164" spans="2:2" x14ac:dyDescent="0.2">
      <c r="B164" s="140"/>
    </row>
    <row r="165" spans="2:2" x14ac:dyDescent="0.2">
      <c r="B165" s="140"/>
    </row>
    <row r="166" spans="2:2" x14ac:dyDescent="0.2">
      <c r="B166" s="140"/>
    </row>
    <row r="167" spans="2:2" x14ac:dyDescent="0.2">
      <c r="B167" s="140"/>
    </row>
    <row r="168" spans="2:2" x14ac:dyDescent="0.2">
      <c r="B168" s="140"/>
    </row>
    <row r="169" spans="2:2" x14ac:dyDescent="0.2">
      <c r="B169" s="140"/>
    </row>
    <row r="170" spans="2:2" x14ac:dyDescent="0.2">
      <c r="B170" s="140"/>
    </row>
    <row r="171" spans="2:2" x14ac:dyDescent="0.2">
      <c r="B171" s="140"/>
    </row>
    <row r="172" spans="2:2" x14ac:dyDescent="0.2">
      <c r="B172" s="140"/>
    </row>
    <row r="173" spans="2:2" x14ac:dyDescent="0.2">
      <c r="B173" s="140"/>
    </row>
    <row r="174" spans="2:2" x14ac:dyDescent="0.2">
      <c r="B174" s="140"/>
    </row>
    <row r="175" spans="2:2" x14ac:dyDescent="0.2">
      <c r="B175" s="140"/>
    </row>
    <row r="176" spans="2:2" x14ac:dyDescent="0.2">
      <c r="B176" s="140"/>
    </row>
    <row r="177" spans="2:2" x14ac:dyDescent="0.2">
      <c r="B177" s="140"/>
    </row>
    <row r="178" spans="2:2" x14ac:dyDescent="0.2">
      <c r="B178" s="140"/>
    </row>
    <row r="179" spans="2:2" x14ac:dyDescent="0.2">
      <c r="B179" s="140"/>
    </row>
    <row r="180" spans="2:2" x14ac:dyDescent="0.2">
      <c r="B180" s="140"/>
    </row>
    <row r="181" spans="2:2" x14ac:dyDescent="0.2">
      <c r="B181" s="140"/>
    </row>
    <row r="182" spans="2:2" x14ac:dyDescent="0.2">
      <c r="B182" s="140"/>
    </row>
    <row r="183" spans="2:2" x14ac:dyDescent="0.2">
      <c r="B183" s="140"/>
    </row>
    <row r="184" spans="2:2" x14ac:dyDescent="0.2">
      <c r="B184" s="140"/>
    </row>
    <row r="185" spans="2:2" x14ac:dyDescent="0.2">
      <c r="B185" s="140"/>
    </row>
    <row r="186" spans="2:2" x14ac:dyDescent="0.2">
      <c r="B186" s="140"/>
    </row>
    <row r="187" spans="2:2" x14ac:dyDescent="0.2">
      <c r="B187" s="140"/>
    </row>
    <row r="188" spans="2:2" x14ac:dyDescent="0.2">
      <c r="B188" s="140"/>
    </row>
    <row r="189" spans="2:2" x14ac:dyDescent="0.2">
      <c r="B189" s="140"/>
    </row>
    <row r="190" spans="2:2" x14ac:dyDescent="0.2">
      <c r="B190" s="140"/>
    </row>
    <row r="191" spans="2:2" x14ac:dyDescent="0.2">
      <c r="B191" s="140"/>
    </row>
    <row r="192" spans="2:2" x14ac:dyDescent="0.2">
      <c r="B192" s="140"/>
    </row>
    <row r="193" spans="2:2" x14ac:dyDescent="0.2">
      <c r="B193" s="140"/>
    </row>
    <row r="194" spans="2:2" x14ac:dyDescent="0.2">
      <c r="B194" s="140"/>
    </row>
    <row r="195" spans="2:2" x14ac:dyDescent="0.2">
      <c r="B195" s="140"/>
    </row>
    <row r="196" spans="2:2" x14ac:dyDescent="0.2">
      <c r="B196" s="140"/>
    </row>
    <row r="197" spans="2:2" x14ac:dyDescent="0.2">
      <c r="B197" s="140"/>
    </row>
    <row r="198" spans="2:2" x14ac:dyDescent="0.2">
      <c r="B198" s="140"/>
    </row>
    <row r="199" spans="2:2" x14ac:dyDescent="0.2">
      <c r="B199" s="140"/>
    </row>
    <row r="200" spans="2:2" x14ac:dyDescent="0.2">
      <c r="B200" s="140"/>
    </row>
    <row r="201" spans="2:2" x14ac:dyDescent="0.2">
      <c r="B201" s="140"/>
    </row>
    <row r="202" spans="2:2" x14ac:dyDescent="0.2">
      <c r="B202" s="140"/>
    </row>
    <row r="203" spans="2:2" x14ac:dyDescent="0.2">
      <c r="B203" s="140"/>
    </row>
    <row r="204" spans="2:2" x14ac:dyDescent="0.2">
      <c r="B204" s="140"/>
    </row>
    <row r="205" spans="2:2" x14ac:dyDescent="0.2">
      <c r="B205" s="140"/>
    </row>
    <row r="206" spans="2:2" x14ac:dyDescent="0.2">
      <c r="B206" s="140"/>
    </row>
    <row r="207" spans="2:2" x14ac:dyDescent="0.2">
      <c r="B207" s="140"/>
    </row>
    <row r="208" spans="2:2" x14ac:dyDescent="0.2">
      <c r="B208" s="140"/>
    </row>
    <row r="209" spans="2:2" x14ac:dyDescent="0.2">
      <c r="B209" s="140"/>
    </row>
    <row r="210" spans="2:2" x14ac:dyDescent="0.2">
      <c r="B210" s="140"/>
    </row>
    <row r="211" spans="2:2" x14ac:dyDescent="0.2">
      <c r="B211" s="140"/>
    </row>
    <row r="212" spans="2:2" x14ac:dyDescent="0.2">
      <c r="B212" s="140"/>
    </row>
    <row r="213" spans="2:2" x14ac:dyDescent="0.2">
      <c r="B213" s="140"/>
    </row>
    <row r="214" spans="2:2" x14ac:dyDescent="0.2">
      <c r="B214" s="140"/>
    </row>
    <row r="215" spans="2:2" x14ac:dyDescent="0.2">
      <c r="B215" s="140"/>
    </row>
    <row r="216" spans="2:2" x14ac:dyDescent="0.2">
      <c r="B216" s="140"/>
    </row>
    <row r="217" spans="2:2" x14ac:dyDescent="0.2">
      <c r="B217" s="140"/>
    </row>
    <row r="218" spans="2:2" x14ac:dyDescent="0.2">
      <c r="B218" s="140"/>
    </row>
    <row r="219" spans="2:2" x14ac:dyDescent="0.2">
      <c r="B219" s="140"/>
    </row>
    <row r="220" spans="2:2" x14ac:dyDescent="0.2">
      <c r="B220" s="140"/>
    </row>
    <row r="221" spans="2:2" x14ac:dyDescent="0.2">
      <c r="B221" s="140"/>
    </row>
    <row r="222" spans="2:2" x14ac:dyDescent="0.2">
      <c r="B222" s="140"/>
    </row>
    <row r="223" spans="2:2" x14ac:dyDescent="0.2">
      <c r="B223" s="140"/>
    </row>
    <row r="224" spans="2:2" x14ac:dyDescent="0.2">
      <c r="B224" s="140"/>
    </row>
    <row r="225" spans="2:2" x14ac:dyDescent="0.2">
      <c r="B225" s="140"/>
    </row>
    <row r="226" spans="2:2" x14ac:dyDescent="0.2">
      <c r="B226" s="140"/>
    </row>
    <row r="227" spans="2:2" x14ac:dyDescent="0.2">
      <c r="B227" s="140"/>
    </row>
    <row r="228" spans="2:2" x14ac:dyDescent="0.2">
      <c r="B228" s="140"/>
    </row>
    <row r="229" spans="2:2" x14ac:dyDescent="0.2">
      <c r="B229" s="140"/>
    </row>
    <row r="230" spans="2:2" x14ac:dyDescent="0.2">
      <c r="B230" s="140"/>
    </row>
    <row r="231" spans="2:2" x14ac:dyDescent="0.2">
      <c r="B231" s="140"/>
    </row>
    <row r="232" spans="2:2" x14ac:dyDescent="0.2">
      <c r="B232" s="140"/>
    </row>
    <row r="233" spans="2:2" x14ac:dyDescent="0.2">
      <c r="B233" s="140"/>
    </row>
    <row r="234" spans="2:2" x14ac:dyDescent="0.2">
      <c r="B234" s="140"/>
    </row>
    <row r="235" spans="2:2" x14ac:dyDescent="0.2">
      <c r="B235" s="140"/>
    </row>
    <row r="236" spans="2:2" x14ac:dyDescent="0.2">
      <c r="B236" s="140"/>
    </row>
    <row r="237" spans="2:2" x14ac:dyDescent="0.2">
      <c r="B237" s="140"/>
    </row>
    <row r="238" spans="2:2" x14ac:dyDescent="0.2">
      <c r="B238" s="140"/>
    </row>
    <row r="239" spans="2:2" x14ac:dyDescent="0.2">
      <c r="B239" s="140"/>
    </row>
    <row r="240" spans="2:2" x14ac:dyDescent="0.2">
      <c r="B240" s="140"/>
    </row>
    <row r="241" spans="2:2" x14ac:dyDescent="0.2">
      <c r="B241" s="140"/>
    </row>
    <row r="242" spans="2:2" x14ac:dyDescent="0.2">
      <c r="B242" s="140"/>
    </row>
    <row r="243" spans="2:2" x14ac:dyDescent="0.2">
      <c r="B243" s="140"/>
    </row>
    <row r="244" spans="2:2" x14ac:dyDescent="0.2">
      <c r="B244" s="140"/>
    </row>
    <row r="245" spans="2:2" x14ac:dyDescent="0.2">
      <c r="B245" s="140"/>
    </row>
    <row r="246" spans="2:2" x14ac:dyDescent="0.2">
      <c r="B246" s="140"/>
    </row>
    <row r="247" spans="2:2" x14ac:dyDescent="0.2">
      <c r="B247" s="140"/>
    </row>
    <row r="248" spans="2:2" x14ac:dyDescent="0.2">
      <c r="B248" s="140"/>
    </row>
    <row r="249" spans="2:2" x14ac:dyDescent="0.2">
      <c r="B249" s="140"/>
    </row>
    <row r="250" spans="2:2" x14ac:dyDescent="0.2">
      <c r="B250" s="140"/>
    </row>
    <row r="251" spans="2:2" x14ac:dyDescent="0.2">
      <c r="B251" s="140"/>
    </row>
    <row r="252" spans="2:2" x14ac:dyDescent="0.2">
      <c r="B252" s="140"/>
    </row>
    <row r="253" spans="2:2" x14ac:dyDescent="0.2">
      <c r="B253" s="140"/>
    </row>
    <row r="254" spans="2:2" x14ac:dyDescent="0.2">
      <c r="B254" s="140"/>
    </row>
    <row r="255" spans="2:2" x14ac:dyDescent="0.2">
      <c r="B255" s="140"/>
    </row>
    <row r="256" spans="2:2" x14ac:dyDescent="0.2">
      <c r="B256" s="140"/>
    </row>
    <row r="257" spans="2:2" x14ac:dyDescent="0.2">
      <c r="B257" s="140"/>
    </row>
    <row r="258" spans="2:2" x14ac:dyDescent="0.2">
      <c r="B258" s="140"/>
    </row>
    <row r="259" spans="2:2" x14ac:dyDescent="0.2">
      <c r="B259" s="140"/>
    </row>
    <row r="260" spans="2:2" x14ac:dyDescent="0.2">
      <c r="B260" s="140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46E7-5888-4600-9847-DF81A401E743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8" customWidth="1"/>
    <col min="2" max="2" width="13.28515625" style="18" customWidth="1"/>
    <col min="3" max="3" width="11.42578125" style="124" customWidth="1"/>
    <col min="4" max="4" width="25.5703125" style="27" customWidth="1"/>
    <col min="5" max="5" width="10.42578125" style="25" customWidth="1"/>
    <col min="6" max="6" width="12.28515625" style="36" hidden="1" customWidth="1"/>
    <col min="7" max="7" width="9.42578125" style="36" hidden="1" customWidth="1"/>
    <col min="8" max="8" width="7.5703125" style="36" hidden="1" customWidth="1"/>
    <col min="9" max="9" width="14.5703125" style="36" hidden="1" customWidth="1"/>
    <col min="10" max="10" width="11.28515625" style="36" customWidth="1"/>
    <col min="11" max="11" width="12.5703125" style="36" customWidth="1"/>
    <col min="12" max="12" width="11.5703125" style="36" hidden="1" customWidth="1"/>
    <col min="13" max="13" width="11.42578125" style="36" customWidth="1"/>
    <col min="14" max="14" width="11.140625" style="25" hidden="1" customWidth="1"/>
    <col min="15" max="15" width="13.28515625" style="25" hidden="1" customWidth="1"/>
    <col min="16" max="16" width="12.42578125" style="25" hidden="1" customWidth="1"/>
    <col min="17" max="17" width="16" style="25" hidden="1" customWidth="1"/>
    <col min="18" max="16384" width="9.140625" style="18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3.75" customHeight="1" x14ac:dyDescent="0.2"/>
    <row r="4" spans="1:31" s="141" customFormat="1" ht="33" customHeight="1" x14ac:dyDescent="0.2">
      <c r="B4" s="142" t="str">
        <f>oknCompanyName</f>
        <v>Your company name</v>
      </c>
      <c r="C4" s="143"/>
      <c r="D4" s="144"/>
      <c r="E4" s="145"/>
      <c r="F4" s="146"/>
      <c r="G4" s="146"/>
      <c r="H4" s="146"/>
      <c r="I4" s="146"/>
      <c r="J4" s="215" t="s">
        <v>135</v>
      </c>
      <c r="K4" s="215"/>
      <c r="L4" s="215"/>
      <c r="M4" s="215"/>
      <c r="N4" s="145"/>
      <c r="O4" s="145"/>
      <c r="P4" s="145"/>
      <c r="Q4" s="145"/>
    </row>
    <row r="5" spans="1:31" x14ac:dyDescent="0.2">
      <c r="B5" s="18" t="str">
        <f>oknCompanyAddress</f>
        <v>Your company address</v>
      </c>
    </row>
    <row r="6" spans="1:31" x14ac:dyDescent="0.2">
      <c r="B6" s="18" t="str">
        <f>oknCompanyCityStateZip</f>
        <v>Your company city, ST ZIP</v>
      </c>
      <c r="M6" s="132"/>
    </row>
    <row r="7" spans="1:31" x14ac:dyDescent="0.2">
      <c r="B7" s="18">
        <f>oknCompanyContact</f>
        <v>0</v>
      </c>
    </row>
    <row r="8" spans="1:31" ht="21" customHeight="1" x14ac:dyDescent="0.2">
      <c r="B8" s="134" t="s">
        <v>42</v>
      </c>
      <c r="K8" s="133"/>
    </row>
    <row r="9" spans="1:31" ht="11.25" customHeight="1" x14ac:dyDescent="0.2">
      <c r="B9" s="54" t="s">
        <v>40</v>
      </c>
      <c r="C9" s="135"/>
    </row>
    <row r="10" spans="1:31" x14ac:dyDescent="0.2">
      <c r="B10" s="54" t="s">
        <v>41</v>
      </c>
      <c r="C10" s="135"/>
    </row>
    <row r="11" spans="1:31" ht="4.5" customHeight="1" x14ac:dyDescent="0.2"/>
    <row r="12" spans="1:31" s="25" customFormat="1" ht="15.75" customHeight="1" x14ac:dyDescent="0.2">
      <c r="B12" s="147" t="s">
        <v>61</v>
      </c>
      <c r="C12" s="148" t="s">
        <v>39</v>
      </c>
      <c r="D12" s="147" t="s">
        <v>62</v>
      </c>
      <c r="E12" s="147" t="s">
        <v>43</v>
      </c>
      <c r="F12" s="149" t="s">
        <v>58</v>
      </c>
      <c r="G12" s="149" t="str">
        <f>oknTax1Name</f>
        <v>VAT1</v>
      </c>
      <c r="H12" s="149" t="str">
        <f>oknTax2Name</f>
        <v>VAT2</v>
      </c>
      <c r="I12" s="149" t="s">
        <v>63</v>
      </c>
      <c r="J12" s="149" t="s">
        <v>47</v>
      </c>
      <c r="K12" s="149" t="s">
        <v>48</v>
      </c>
      <c r="L12" s="149" t="s">
        <v>44</v>
      </c>
      <c r="M12" s="149" t="s">
        <v>46</v>
      </c>
      <c r="N12" s="28" t="s">
        <v>49</v>
      </c>
      <c r="O12" s="28" t="s">
        <v>50</v>
      </c>
      <c r="P12" s="28" t="s">
        <v>51</v>
      </c>
      <c r="Q12" s="28" t="s">
        <v>60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2DDC5-CA72-4F10-9D57-DE022AF1ED7D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8" customWidth="1"/>
    <col min="2" max="2" width="13.5703125" style="18" customWidth="1"/>
    <col min="3" max="3" width="13.42578125" style="124" customWidth="1"/>
    <col min="4" max="4" width="10.5703125" style="27" customWidth="1"/>
    <col min="5" max="5" width="17.85546875" style="27" customWidth="1"/>
    <col min="6" max="6" width="9.42578125" style="18" customWidth="1"/>
    <col min="7" max="7" width="9.140625" style="26"/>
    <col min="8" max="9" width="10.5703125" style="26" customWidth="1"/>
    <col min="10" max="16384" width="9.140625" style="18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4.5" customHeight="1" x14ac:dyDescent="0.2"/>
    <row r="4" spans="1:31" s="141" customFormat="1" ht="33" customHeight="1" x14ac:dyDescent="0.2">
      <c r="B4" s="141" t="str">
        <f>oknCompanyName</f>
        <v>Your company name</v>
      </c>
      <c r="C4" s="143"/>
      <c r="D4" s="144"/>
      <c r="E4" s="144"/>
      <c r="G4" s="216" t="s">
        <v>136</v>
      </c>
      <c r="H4" s="216"/>
      <c r="I4" s="216"/>
      <c r="L4" s="150"/>
    </row>
    <row r="5" spans="1:31" x14ac:dyDescent="0.2">
      <c r="B5" s="18" t="str">
        <f>oknCompanyAddress</f>
        <v>Your company address</v>
      </c>
    </row>
    <row r="6" spans="1:31" x14ac:dyDescent="0.2">
      <c r="B6" s="18" t="str">
        <f>oknCompanyCityStateZip</f>
        <v>Your company city, ST ZIP</v>
      </c>
      <c r="L6" s="151"/>
    </row>
    <row r="7" spans="1:31" x14ac:dyDescent="0.2">
      <c r="B7" s="18">
        <f>oknCompanyContact</f>
        <v>0</v>
      </c>
      <c r="L7" s="37"/>
    </row>
    <row r="8" spans="1:31" ht="21" customHeight="1" x14ac:dyDescent="0.2">
      <c r="B8" s="134" t="s">
        <v>42</v>
      </c>
      <c r="J8" s="39"/>
      <c r="K8" s="37"/>
      <c r="L8" s="37"/>
    </row>
    <row r="9" spans="1:31" ht="13.5" customHeight="1" x14ac:dyDescent="0.2">
      <c r="B9" s="54" t="s">
        <v>40</v>
      </c>
      <c r="C9" s="38"/>
    </row>
    <row r="10" spans="1:31" x14ac:dyDescent="0.2">
      <c r="B10" s="54" t="s">
        <v>41</v>
      </c>
      <c r="C10" s="38"/>
      <c r="D10" s="18"/>
      <c r="J10" s="40"/>
      <c r="K10" s="40"/>
      <c r="L10" s="40"/>
    </row>
    <row r="11" spans="1:31" ht="4.5" customHeight="1" x14ac:dyDescent="0.2"/>
    <row r="12" spans="1:31" s="25" customFormat="1" ht="15.75" customHeight="1" x14ac:dyDescent="0.2">
      <c r="B12" s="139" t="s">
        <v>64</v>
      </c>
      <c r="C12" s="137" t="s">
        <v>39</v>
      </c>
      <c r="D12" s="139" t="s">
        <v>43</v>
      </c>
      <c r="E12" s="139" t="s">
        <v>65</v>
      </c>
      <c r="F12" s="139" t="s">
        <v>17</v>
      </c>
      <c r="G12" s="152" t="s">
        <v>16</v>
      </c>
      <c r="H12" s="152" t="s">
        <v>66</v>
      </c>
      <c r="I12" s="152" t="s">
        <v>67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5517C-8969-46DB-B4D3-3F7EB8B1E1DA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8" customWidth="1"/>
    <col min="2" max="2" width="10.5703125" style="80" customWidth="1"/>
    <col min="3" max="3" width="33.140625" style="124" customWidth="1"/>
    <col min="4" max="4" width="10" style="153" customWidth="1"/>
    <col min="5" max="5" width="10.85546875" style="36" customWidth="1"/>
    <col min="6" max="6" width="9" style="36" customWidth="1"/>
    <col min="7" max="7" width="10.7109375" style="26" customWidth="1"/>
    <col min="8" max="8" width="15.140625" style="26" customWidth="1"/>
    <col min="9" max="16384" width="9.140625" style="18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3.75" customHeight="1" x14ac:dyDescent="0.2"/>
    <row r="4" spans="1:31" s="154" customFormat="1" ht="33" customHeight="1" x14ac:dyDescent="0.3">
      <c r="B4" s="141" t="str">
        <f>oknCompanyName</f>
        <v>Your company name</v>
      </c>
      <c r="C4" s="155"/>
      <c r="D4" s="156"/>
      <c r="E4" s="157"/>
      <c r="F4" s="215" t="s">
        <v>137</v>
      </c>
      <c r="G4" s="215"/>
      <c r="H4" s="215"/>
    </row>
    <row r="5" spans="1:31" x14ac:dyDescent="0.2">
      <c r="B5" s="18" t="str">
        <f>oknCompanyAddress</f>
        <v>Your company address</v>
      </c>
      <c r="D5" s="158"/>
      <c r="E5" s="41"/>
    </row>
    <row r="6" spans="1:31" x14ac:dyDescent="0.2">
      <c r="B6" s="18" t="str">
        <f>oknCompanyCityStateZip</f>
        <v>Your company city, ST ZIP</v>
      </c>
      <c r="D6" s="158"/>
      <c r="E6" s="41"/>
    </row>
    <row r="7" spans="1:31" x14ac:dyDescent="0.2">
      <c r="B7" s="18">
        <f>oknCompanyContact</f>
        <v>0</v>
      </c>
      <c r="D7" s="158"/>
      <c r="E7" s="41"/>
    </row>
    <row r="8" spans="1:31" ht="27.75" customHeight="1" x14ac:dyDescent="0.2"/>
    <row r="9" spans="1:31" ht="15.75" customHeight="1" x14ac:dyDescent="0.2">
      <c r="B9" s="81" t="s">
        <v>1</v>
      </c>
    </row>
    <row r="10" spans="1:31" ht="15.75" customHeight="1" x14ac:dyDescent="0.2">
      <c r="B10" s="23" t="s">
        <v>52</v>
      </c>
      <c r="C10" s="18"/>
      <c r="F10" s="217" t="s">
        <v>138</v>
      </c>
      <c r="G10" s="218"/>
      <c r="H10" s="82">
        <v>0</v>
      </c>
    </row>
    <row r="11" spans="1:31" ht="15.75" customHeight="1" x14ac:dyDescent="0.2">
      <c r="B11" s="23" t="s">
        <v>53</v>
      </c>
      <c r="C11" s="18"/>
      <c r="F11" s="219" t="s">
        <v>139</v>
      </c>
      <c r="G11" s="220"/>
      <c r="H11" s="159">
        <v>0</v>
      </c>
    </row>
    <row r="12" spans="1:31" ht="15.75" customHeight="1" x14ac:dyDescent="0.2">
      <c r="B12" s="23" t="s">
        <v>54</v>
      </c>
      <c r="C12" s="160"/>
      <c r="F12" s="221" t="s">
        <v>140</v>
      </c>
      <c r="G12" s="222"/>
      <c r="H12" s="83"/>
    </row>
    <row r="13" spans="1:31" ht="15.75" customHeight="1" x14ac:dyDescent="0.2">
      <c r="B13" s="23" t="s">
        <v>55</v>
      </c>
      <c r="C13" s="18"/>
    </row>
    <row r="14" spans="1:31" ht="15.75" customHeight="1" x14ac:dyDescent="0.2">
      <c r="B14" s="23" t="s">
        <v>57</v>
      </c>
      <c r="C14" s="18"/>
      <c r="F14" s="217" t="s">
        <v>141</v>
      </c>
      <c r="G14" s="218"/>
      <c r="H14" s="82">
        <v>0</v>
      </c>
    </row>
    <row r="15" spans="1:31" ht="15.75" customHeight="1" x14ac:dyDescent="0.2">
      <c r="B15" s="23" t="s">
        <v>56</v>
      </c>
      <c r="C15" s="18"/>
      <c r="F15" s="161" t="s">
        <v>142</v>
      </c>
      <c r="G15" s="162"/>
      <c r="H15" s="83">
        <v>0</v>
      </c>
    </row>
    <row r="16" spans="1:31" ht="3" customHeight="1" x14ac:dyDescent="0.2"/>
    <row r="17" spans="2:8" ht="15.75" customHeight="1" x14ac:dyDescent="0.2">
      <c r="B17" s="84" t="s">
        <v>73</v>
      </c>
    </row>
    <row r="18" spans="2:8" ht="15.75" customHeight="1" x14ac:dyDescent="0.2">
      <c r="B18" s="23" t="s">
        <v>40</v>
      </c>
      <c r="C18" s="42"/>
    </row>
    <row r="19" spans="2:8" ht="15.75" customHeight="1" x14ac:dyDescent="0.2">
      <c r="B19" s="23" t="s">
        <v>41</v>
      </c>
      <c r="C19" s="42"/>
    </row>
    <row r="20" spans="2:8" ht="12" customHeight="1" x14ac:dyDescent="0.2"/>
    <row r="21" spans="2:8" ht="15.75" customHeight="1" x14ac:dyDescent="0.2">
      <c r="B21" s="137" t="s">
        <v>143</v>
      </c>
      <c r="C21" s="137" t="s">
        <v>144</v>
      </c>
      <c r="D21" s="163" t="s">
        <v>145</v>
      </c>
      <c r="E21" s="137" t="s">
        <v>146</v>
      </c>
      <c r="F21" s="137" t="s">
        <v>147</v>
      </c>
      <c r="G21" s="152" t="s">
        <v>148</v>
      </c>
      <c r="H21" s="152" t="s">
        <v>149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96359-A88C-43C2-AE16-15CA4FF31AFE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8" customWidth="1"/>
    <col min="2" max="2" width="11.85546875" style="18" customWidth="1"/>
    <col min="3" max="3" width="12.140625" style="124" customWidth="1"/>
    <col min="4" max="4" width="8.140625" style="25" customWidth="1"/>
    <col min="5" max="5" width="10.5703125" style="25" customWidth="1"/>
    <col min="6" max="6" width="11.85546875" style="36" customWidth="1"/>
    <col min="7" max="8" width="10.85546875" style="36" hidden="1" customWidth="1"/>
    <col min="9" max="9" width="9.5703125" style="36" hidden="1" customWidth="1"/>
    <col min="10" max="10" width="11.42578125" style="36" customWidth="1"/>
    <col min="11" max="11" width="12.5703125" style="36" customWidth="1"/>
    <col min="12" max="12" width="11.7109375" style="36" hidden="1" customWidth="1"/>
    <col min="13" max="13" width="12.7109375" style="36" customWidth="1"/>
    <col min="14" max="14" width="9.42578125" style="25" hidden="1" customWidth="1"/>
    <col min="15" max="15" width="11.42578125" style="18" customWidth="1"/>
    <col min="16" max="16384" width="9.140625" style="18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3.75" customHeight="1" x14ac:dyDescent="0.2"/>
    <row r="4" spans="1:31" s="141" customFormat="1" ht="33" customHeight="1" x14ac:dyDescent="0.2">
      <c r="B4" s="142" t="str">
        <f>oknCompanyName</f>
        <v>Your company name</v>
      </c>
      <c r="C4" s="143"/>
      <c r="D4" s="145"/>
      <c r="E4" s="145"/>
      <c r="F4" s="146"/>
      <c r="G4" s="146"/>
      <c r="H4" s="146"/>
      <c r="I4" s="146"/>
      <c r="J4" s="215" t="s">
        <v>150</v>
      </c>
      <c r="K4" s="215"/>
      <c r="L4" s="215"/>
      <c r="M4" s="215"/>
      <c r="N4" s="145"/>
    </row>
    <row r="5" spans="1:31" x14ac:dyDescent="0.2">
      <c r="B5" s="18" t="str">
        <f>oknCompanyAddress</f>
        <v>Your company address</v>
      </c>
    </row>
    <row r="6" spans="1:31" x14ac:dyDescent="0.2">
      <c r="B6" s="18" t="str">
        <f>oknCompanyCityStateZip</f>
        <v>Your company city, ST ZIP</v>
      </c>
      <c r="M6" s="132"/>
    </row>
    <row r="7" spans="1:31" x14ac:dyDescent="0.2">
      <c r="B7" s="18">
        <f>oknCompanyContact</f>
        <v>0</v>
      </c>
    </row>
    <row r="8" spans="1:31" ht="12.75" customHeight="1" x14ac:dyDescent="0.2">
      <c r="K8" s="133"/>
    </row>
    <row r="9" spans="1:31" ht="12.75" customHeight="1" x14ac:dyDescent="0.2">
      <c r="B9" s="134" t="s">
        <v>42</v>
      </c>
    </row>
    <row r="10" spans="1:31" ht="12.75" customHeight="1" x14ac:dyDescent="0.2">
      <c r="B10" s="54" t="s">
        <v>40</v>
      </c>
      <c r="C10" s="38"/>
    </row>
    <row r="11" spans="1:31" ht="12.75" customHeight="1" x14ac:dyDescent="0.2">
      <c r="B11" s="54" t="s">
        <v>41</v>
      </c>
      <c r="C11" s="38"/>
    </row>
    <row r="12" spans="1:31" ht="12.75" customHeight="1" x14ac:dyDescent="0.2"/>
    <row r="13" spans="1:31" ht="3" customHeight="1" x14ac:dyDescent="0.2"/>
    <row r="14" spans="1:31" s="25" customFormat="1" ht="15.75" customHeight="1" x14ac:dyDescent="0.2">
      <c r="B14" s="139" t="s">
        <v>51</v>
      </c>
      <c r="C14" s="137" t="s">
        <v>39</v>
      </c>
      <c r="D14" s="139" t="s">
        <v>50</v>
      </c>
      <c r="E14" s="139" t="s">
        <v>43</v>
      </c>
      <c r="F14" s="138" t="s">
        <v>58</v>
      </c>
      <c r="G14" s="138" t="str">
        <f>oknTax1Name</f>
        <v>VAT1</v>
      </c>
      <c r="H14" s="138" t="str">
        <f>oknTax2Name</f>
        <v>VAT2</v>
      </c>
      <c r="I14" s="138" t="s">
        <v>45</v>
      </c>
      <c r="J14" s="138" t="s">
        <v>46</v>
      </c>
      <c r="K14" s="138" t="s">
        <v>47</v>
      </c>
      <c r="L14" s="138" t="s">
        <v>44</v>
      </c>
      <c r="M14" s="138" t="s">
        <v>48</v>
      </c>
      <c r="N14" s="28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BAFAC-7836-42B2-8079-4B4CA81415B7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8" customWidth="1"/>
    <col min="2" max="2" width="10.5703125" style="18" customWidth="1"/>
    <col min="3" max="3" width="12.5703125" style="124" customWidth="1"/>
    <col min="4" max="4" width="10.5703125" style="25" customWidth="1"/>
    <col min="5" max="5" width="19.5703125" style="36" customWidth="1"/>
    <col min="6" max="6" width="11.7109375" style="36" hidden="1" customWidth="1"/>
    <col min="7" max="7" width="12.7109375" style="36" customWidth="1"/>
    <col min="8" max="8" width="12.7109375" style="36" hidden="1" customWidth="1"/>
    <col min="9" max="9" width="10.7109375" style="25" customWidth="1"/>
    <col min="10" max="10" width="14.85546875" style="18" customWidth="1"/>
    <col min="11" max="16384" width="9.140625" style="18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3.75" customHeight="1" x14ac:dyDescent="0.2"/>
    <row r="4" spans="1:31" s="141" customFormat="1" ht="33" customHeight="1" x14ac:dyDescent="0.2">
      <c r="B4" s="142" t="str">
        <f>oknCompanyName</f>
        <v>Your company name</v>
      </c>
      <c r="C4" s="143"/>
      <c r="D4" s="145"/>
      <c r="E4" s="146"/>
      <c r="F4" s="146"/>
      <c r="G4" s="215" t="s">
        <v>151</v>
      </c>
      <c r="H4" s="215"/>
      <c r="I4" s="215"/>
      <c r="J4" s="215"/>
    </row>
    <row r="5" spans="1:31" x14ac:dyDescent="0.2">
      <c r="B5" s="18" t="str">
        <f>oknCompanyAddress</f>
        <v>Your company address</v>
      </c>
    </row>
    <row r="6" spans="1:31" x14ac:dyDescent="0.2">
      <c r="B6" s="18" t="str">
        <f>oknCompanyCityStateZip</f>
        <v>Your company city, ST ZIP</v>
      </c>
      <c r="G6" s="132"/>
      <c r="H6" s="132"/>
    </row>
    <row r="7" spans="1:31" x14ac:dyDescent="0.2">
      <c r="B7" s="18">
        <f>oknCompanyContact</f>
        <v>0</v>
      </c>
    </row>
    <row r="8" spans="1:31" ht="12.75" customHeight="1" x14ac:dyDescent="0.2">
      <c r="E8" s="133"/>
    </row>
    <row r="9" spans="1:31" ht="12.75" customHeight="1" x14ac:dyDescent="0.2">
      <c r="B9" s="134" t="s">
        <v>42</v>
      </c>
    </row>
    <row r="10" spans="1:31" ht="12.75" customHeight="1" x14ac:dyDescent="0.2">
      <c r="B10" s="54" t="s">
        <v>40</v>
      </c>
      <c r="C10" s="38"/>
    </row>
    <row r="11" spans="1:31" ht="12.75" customHeight="1" x14ac:dyDescent="0.2">
      <c r="B11" s="54" t="s">
        <v>41</v>
      </c>
      <c r="C11" s="38"/>
    </row>
    <row r="12" spans="1:31" ht="12.75" customHeight="1" x14ac:dyDescent="0.2"/>
    <row r="13" spans="1:31" ht="3" customHeight="1" x14ac:dyDescent="0.2"/>
    <row r="14" spans="1:31" s="25" customFormat="1" ht="15.75" customHeight="1" x14ac:dyDescent="0.2">
      <c r="B14" s="139" t="s">
        <v>74</v>
      </c>
      <c r="C14" s="137" t="s">
        <v>39</v>
      </c>
      <c r="D14" s="139" t="s">
        <v>43</v>
      </c>
      <c r="E14" s="138" t="s">
        <v>75</v>
      </c>
      <c r="F14" s="138" t="s">
        <v>76</v>
      </c>
      <c r="G14" s="138" t="s">
        <v>77</v>
      </c>
      <c r="H14" s="138" t="s">
        <v>152</v>
      </c>
      <c r="I14" s="139" t="s">
        <v>61</v>
      </c>
      <c r="J14" s="139" t="s">
        <v>78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B8A1D-8AD6-41EF-A692-F40C78FFFD5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10</v>
      </c>
      <c r="B5" t="s">
        <v>68</v>
      </c>
    </row>
    <row r="6" spans="1:5" x14ac:dyDescent="0.2">
      <c r="A6" s="18" t="s">
        <v>11</v>
      </c>
      <c r="B6" s="23" t="s">
        <v>111</v>
      </c>
    </row>
    <row r="7" spans="1:5" x14ac:dyDescent="0.2">
      <c r="A7" s="18" t="s">
        <v>19</v>
      </c>
      <c r="B7" s="18">
        <v>2</v>
      </c>
      <c r="D7" s="18" t="s">
        <v>20</v>
      </c>
      <c r="E7" s="18" t="s">
        <v>21</v>
      </c>
    </row>
    <row r="8" spans="1:5" x14ac:dyDescent="0.2">
      <c r="A8" s="18" t="s">
        <v>22</v>
      </c>
      <c r="B8" s="18">
        <v>1</v>
      </c>
    </row>
    <row r="9" spans="1:5" x14ac:dyDescent="0.2">
      <c r="A9" s="18" t="s">
        <v>23</v>
      </c>
      <c r="B9" s="18">
        <v>0</v>
      </c>
    </row>
    <row r="10" spans="1:5" x14ac:dyDescent="0.2">
      <c r="A10" s="18" t="s">
        <v>24</v>
      </c>
      <c r="B10" s="18">
        <v>1</v>
      </c>
    </row>
    <row r="11" spans="1:5" x14ac:dyDescent="0.2">
      <c r="A11" s="18" t="s">
        <v>25</v>
      </c>
      <c r="B11" s="18">
        <v>1</v>
      </c>
    </row>
    <row r="12" spans="1:5" x14ac:dyDescent="0.2">
      <c r="A12" s="18" t="s">
        <v>26</v>
      </c>
      <c r="B12" s="18">
        <v>1</v>
      </c>
    </row>
    <row r="13" spans="1:5" x14ac:dyDescent="0.2">
      <c r="A13" s="18" t="s">
        <v>27</v>
      </c>
    </row>
    <row r="14" spans="1:5" ht="12.75" x14ac:dyDescent="0.2">
      <c r="A14" t="s">
        <v>28</v>
      </c>
      <c r="B14" s="18">
        <v>0</v>
      </c>
    </row>
    <row r="15" spans="1:5" x14ac:dyDescent="0.2">
      <c r="A15" s="18" t="s">
        <v>29</v>
      </c>
      <c r="B15" s="18" t="s">
        <v>34</v>
      </c>
    </row>
    <row r="16" spans="1:5" x14ac:dyDescent="0.2">
      <c r="A16" s="18" t="s">
        <v>30</v>
      </c>
      <c r="B16" s="18">
        <v>1</v>
      </c>
    </row>
    <row r="17" spans="1:2" x14ac:dyDescent="0.2">
      <c r="A17" s="18" t="s">
        <v>33</v>
      </c>
      <c r="B17" s="18">
        <v>1</v>
      </c>
    </row>
    <row r="18" spans="1:2" x14ac:dyDescent="0.2">
      <c r="A18" s="18" t="s">
        <v>31</v>
      </c>
      <c r="B18" s="18">
        <v>1</v>
      </c>
    </row>
    <row r="19" spans="1:2" x14ac:dyDescent="0.2">
      <c r="A19" s="18" t="s">
        <v>32</v>
      </c>
      <c r="B19" s="18">
        <v>12</v>
      </c>
    </row>
    <row r="20" spans="1:2" x14ac:dyDescent="0.2">
      <c r="A20" s="18" t="s">
        <v>71</v>
      </c>
      <c r="B20" s="18">
        <v>1</v>
      </c>
    </row>
    <row r="22" spans="1:2" x14ac:dyDescent="0.2">
      <c r="A22" s="18" t="s">
        <v>72</v>
      </c>
      <c r="B22" s="18">
        <v>1</v>
      </c>
    </row>
    <row r="23" spans="1:2" x14ac:dyDescent="0.2">
      <c r="B23" s="18" t="s">
        <v>130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282</vt:i4>
      </vt:variant>
    </vt:vector>
  </HeadingPairs>
  <TitlesOfParts>
    <vt:vector size="29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oknLineTax_1</vt:lpstr>
      <vt:lpstr>oknLineTax_10</vt:lpstr>
      <vt:lpstr>oknLineTax_11</vt:lpstr>
      <vt:lpstr>oknLineTax_12</vt:lpstr>
      <vt:lpstr>oknLineTax_2</vt:lpstr>
      <vt:lpstr>oknLineTax_3</vt:lpstr>
      <vt:lpstr>oknLineTax_4</vt:lpstr>
      <vt:lpstr>oknLineTax_5</vt:lpstr>
      <vt:lpstr>oknLineTax_6</vt:lpstr>
      <vt:lpstr>oknLineTax_7</vt:lpstr>
      <vt:lpstr>oknLineTax_8</vt:lpstr>
      <vt:lpstr>oknLineTax_9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oknTaxCategory_1</vt:lpstr>
      <vt:lpstr>oknTaxCategory_10</vt:lpstr>
      <vt:lpstr>oknTaxCategory_11</vt:lpstr>
      <vt:lpstr>oknTaxCategory_12</vt:lpstr>
      <vt:lpstr>oknTaxCategory_2</vt:lpstr>
      <vt:lpstr>oknTaxCategory_3</vt:lpstr>
      <vt:lpstr>oknTaxCategory_4</vt:lpstr>
      <vt:lpstr>oknTaxCategory_5</vt:lpstr>
      <vt:lpstr>oknTaxCategory_6</vt:lpstr>
      <vt:lpstr>oknTaxCategory_7</vt:lpstr>
      <vt:lpstr>oknTaxCategory_8</vt:lpstr>
      <vt:lpstr>oknTaxCategory_9</vt:lpstr>
      <vt:lpstr>oknTaxTotalIncludingShippingCost</vt:lpstr>
      <vt:lpstr>oknTaxType</vt:lpstr>
      <vt:lpstr>oknTotal</vt:lpstr>
      <vt:lpstr>oknVATID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VAT Invoicing Sample with 2 Separate Rates</dc:title>
  <dc:subject>"VAT Invoicing Sample with 2 Separate Rates" summary: VAT Invoice Template with 2 Separate Rates was originally published on office-kit.com as a sample on customizing the default template included in Uniform Invoice Software and a sample on using custom fields. It applies one of the defined VAT rates to each product / item depending on its tax category.</dc:subject>
  <dc:creator>https://www.invoicingtemplate.com/</dc:creator>
  <cp:keywords/>
  <dc:description>https://www.invoicingtemplate.com/vatinvoicetemplate2rates.html</dc:description>
  <cp:lastModifiedBy>liangjun yu</cp:lastModifiedBy>
  <cp:lastPrinted>2009-12-16T08:19:36Z</cp:lastPrinted>
  <dcterms:created xsi:type="dcterms:W3CDTF">2000-07-27T22:24:14Z</dcterms:created>
  <dcterms:modified xsi:type="dcterms:W3CDTF">2024-04-10T06:17:07Z</dcterms:modified>
  <cp:category>VAT Invoicing Sample with 2 Separate Rates, VAT Billing Form with 2 Separate Rates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180, Bridgeport, Connecticut, 145936, 144229, 7000118353451802340?+1.18%, 16.1 sq mi, 41.7 km2, 9,064/sq mi, 3,500/km2, 41°11′15″N 73°11′45″W? / ?41.1874°N 73.1958°W? / 41.1874; -73.1958? (Bridgeport)</vt:lpwstr>
  </property>
</Properties>
</file>