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05\"/>
    </mc:Choice>
  </mc:AlternateContent>
  <xr:revisionPtr revIDLastSave="0" documentId="13_ncr:1_{9C5632EF-7FE0-4187-9ACB-0B12FED2678B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ppliedTaxRate_1">Invoice!$S$22</definedName>
    <definedName name="oknAppliedTaxRate_10">Invoice!$S$31</definedName>
    <definedName name="oknAppliedTaxRate_11">Invoice!$S$32</definedName>
    <definedName name="oknAppliedTaxRate_12">Invoice!$S$33</definedName>
    <definedName name="oknAppliedTaxRate_2">Invoice!$S$23</definedName>
    <definedName name="oknAppliedTaxRate_3">Invoice!$S$24</definedName>
    <definedName name="oknAppliedTaxRate_4">Invoice!$S$25</definedName>
    <definedName name="oknAppliedTaxRate_5">Invoice!$S$26</definedName>
    <definedName name="oknAppliedTaxRate_6">Invoice!$S$27</definedName>
    <definedName name="oknAppliedTaxRate_7">Invoice!$S$28</definedName>
    <definedName name="oknAppliedTaxRate_8">Invoice!$S$29</definedName>
    <definedName name="oknAppliedTaxRate_9">Invoice!$S$30</definedName>
    <definedName name="oknBalanceDue">Invoice!$N$40</definedName>
    <definedName name="oknCategory_1">Invoice!$U$22</definedName>
    <definedName name="oknCategory_10">Invoice!$U$31</definedName>
    <definedName name="oknCategory_11">Invoice!$U$32</definedName>
    <definedName name="oknCategory_12">Invoice!$U$33</definedName>
    <definedName name="oknCategory_2">Invoice!$U$23</definedName>
    <definedName name="oknCategory_3">Invoice!$U$24</definedName>
    <definedName name="oknCategory_4">Invoice!$U$25</definedName>
    <definedName name="oknCategory_5">Invoice!$U$26</definedName>
    <definedName name="oknCategory_6">Invoice!$U$27</definedName>
    <definedName name="oknCategory_7">Invoice!$U$28</definedName>
    <definedName name="oknCategory_8">Invoice!$U$29</definedName>
    <definedName name="oknCategory_9">Invoice!$U$30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ax_1">Invoice!$T$22</definedName>
    <definedName name="oknLineTax_10">Invoice!$T$31</definedName>
    <definedName name="oknLineTax_11">Invoice!$T$32</definedName>
    <definedName name="oknLineTax_12">Invoice!$T$33</definedName>
    <definedName name="oknLineTax_2">Invoice!$T$23</definedName>
    <definedName name="oknLineTax_3">Invoice!$T$24</definedName>
    <definedName name="oknLineTax_4">Invoice!$T$25</definedName>
    <definedName name="oknLineTax_5">Invoice!$T$26</definedName>
    <definedName name="oknLineTax_6">Invoice!$T$27</definedName>
    <definedName name="oknLineTax_7">Invoice!$T$28</definedName>
    <definedName name="oknLineTax_8">Invoice!$T$29</definedName>
    <definedName name="oknLineTax_9">Invoice!$T$30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Invoice!$F$19</definedName>
    <definedName name="oknPayments">Invoice!$N$39</definedName>
    <definedName name="oknPaymentTerm">Invoice!$M$19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Invoice!$H$19</definedName>
    <definedName name="oknSavingInvoiceClearWorksheet" hidden="1">#REF!</definedName>
    <definedName name="oknSavingInvoicePromptForPayment" hidden="1">#REF!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Invoice!$J$19</definedName>
    <definedName name="oknShipName">Invoice!$M$11</definedName>
    <definedName name="oknShippingCost">Invoice!$N$37</definedName>
    <definedName name="oknShipVia">Invoice!$K$19</definedName>
    <definedName name="oknStatus">Invoice!$A$6</definedName>
    <definedName name="oknSubTotal">Invoice!$N$34</definedName>
    <definedName name="oknTax1">Invoice!$N$35</definedName>
    <definedName name="oknTax1Name">Invoice!$R$35</definedName>
    <definedName name="oknTax1Rate">Invoice!$S$35</definedName>
    <definedName name="oknTax1RateDefault">Invoice!$C$13</definedName>
    <definedName name="oknTax2">Invoice!$N$36</definedName>
    <definedName name="oknTax2IsAppliedToTax1">Invoice!$C$11</definedName>
    <definedName name="oknTax2Name">Invoice!$R$36</definedName>
    <definedName name="oknTax2Rate">Invoice!$S$36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Category_1">Invoice!$R$22</definedName>
    <definedName name="oknTaxCategory_10">Invoice!$R$31</definedName>
    <definedName name="oknTaxCategory_11">Invoice!$R$32</definedName>
    <definedName name="oknTaxCategory_12">Invoice!$R$33</definedName>
    <definedName name="oknTaxCategory_2">Invoice!$R$23</definedName>
    <definedName name="oknTaxCategory_3">Invoice!$R$24</definedName>
    <definedName name="oknTaxCategory_4">Invoice!$R$25</definedName>
    <definedName name="oknTaxCategory_5">Invoice!$R$26</definedName>
    <definedName name="oknTaxCategory_6">Invoice!$R$27</definedName>
    <definedName name="oknTaxCategory_7">Invoice!$R$28</definedName>
    <definedName name="oknTaxCategory_8">Invoice!$R$29</definedName>
    <definedName name="oknTaxCategory_9">Invoice!$R$30</definedName>
    <definedName name="oknTaxTotalIncludingShippingCost">Invoice!$C$12</definedName>
    <definedName name="oknTaxType">Invoice!$C$10</definedName>
    <definedName name="oknTotal">Invoice!$N$38</definedName>
    <definedName name="oknVATID">Invoice!$H$16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" l="1"/>
  <c r="S23" i="1"/>
  <c r="N36" i="1"/>
  <c r="S24" i="1"/>
  <c r="N24" i="1"/>
  <c r="N22" i="1"/>
  <c r="S22" i="1"/>
  <c r="S33" i="1"/>
  <c r="S32" i="1"/>
  <c r="S31" i="1"/>
  <c r="S30" i="1"/>
  <c r="S29" i="1"/>
  <c r="S28" i="1"/>
  <c r="S27" i="1"/>
  <c r="S26" i="1"/>
  <c r="S25" i="1"/>
  <c r="N33" i="1"/>
  <c r="N32" i="1"/>
  <c r="N31" i="1"/>
  <c r="N30" i="1"/>
  <c r="N29" i="1"/>
  <c r="N28" i="1"/>
  <c r="N27" i="1"/>
  <c r="N26" i="1"/>
  <c r="N25" i="1"/>
  <c r="M36" i="1"/>
  <c r="M35" i="1"/>
  <c r="T32" i="1" l="1"/>
  <c r="T33" i="1"/>
  <c r="T28" i="1"/>
  <c r="T30" i="1"/>
  <c r="T25" i="1"/>
  <c r="T29" i="1"/>
  <c r="T26" i="1"/>
  <c r="T27" i="1"/>
  <c r="N34" i="1"/>
  <c r="T31" i="1"/>
  <c r="T24" i="1"/>
  <c r="T23" i="1"/>
  <c r="D34" i="1" a="1"/>
  <c r="D34" i="1" s="1"/>
  <c r="T22" i="1"/>
  <c r="N35" i="1" s="1"/>
  <c r="N38" i="1" l="1"/>
  <c r="N40" i="1" s="1"/>
</calcChain>
</file>

<file path=xl/sharedStrings.xml><?xml version="1.0" encoding="utf-8"?>
<sst xmlns="http://schemas.openxmlformats.org/spreadsheetml/2006/main" count="70" uniqueCount="62">
  <si>
    <t>DATE: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</si>
  <si>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</si>
  <si>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</si>
  <si>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</si>
  <si>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</si>
  <si>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</si>
  <si>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</si>
  <si>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Product ID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</si>
  <si>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</si>
  <si>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</si>
  <si>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</si>
  <si>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</si>
  <si>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</si>
  <si>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</si>
  <si>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Current Database</t>
  </si>
  <si>
    <t>Invoice Status</t>
  </si>
  <si>
    <t>Taxable</t>
  </si>
  <si>
    <t>cost</t>
    <phoneticPr fontId="6" type="noConversion"/>
  </si>
  <si>
    <t>Notes:</t>
  </si>
  <si>
    <t>INVOICE #:</t>
  </si>
  <si>
    <t>Product Cat.</t>
    <phoneticPr fontId="6" type="noConversion"/>
  </si>
  <si>
    <t>DON'T DELETE THE FOLLOWING</t>
    <phoneticPr fontId="6" type="noConversion"/>
  </si>
  <si>
    <t>SHIP TO:</t>
    <phoneticPr fontId="6" type="noConversion"/>
  </si>
  <si>
    <t>BILL TO:</t>
    <phoneticPr fontId="6" type="noConversion"/>
  </si>
  <si>
    <t>#</t>
    <phoneticPr fontId="6" type="noConversion"/>
  </si>
  <si>
    <t>Name</t>
    <phoneticPr fontId="6" type="noConversion"/>
  </si>
  <si>
    <t>Address</t>
    <phoneticPr fontId="6" type="noConversion"/>
  </si>
  <si>
    <t>City, ST ZIP</t>
    <phoneticPr fontId="6" type="noConversion"/>
  </si>
  <si>
    <t>Country</t>
    <phoneticPr fontId="6" type="noConversion"/>
  </si>
  <si>
    <t>Phone</t>
    <phoneticPr fontId="6" type="noConversion"/>
  </si>
  <si>
    <t>Contact</t>
    <phoneticPr fontId="6" type="noConversion"/>
  </si>
  <si>
    <t>VAT #</t>
    <phoneticPr fontId="6" type="noConversion"/>
  </si>
  <si>
    <t>P.O. #</t>
    <phoneticPr fontId="6" type="noConversion"/>
  </si>
  <si>
    <t>Sales Rep. Name</t>
    <phoneticPr fontId="6" type="noConversion"/>
  </si>
  <si>
    <t>Ship Date</t>
    <phoneticPr fontId="6" type="noConversion"/>
  </si>
  <si>
    <t>Ship Via</t>
    <phoneticPr fontId="6" type="noConversion"/>
  </si>
  <si>
    <t>Tax Rate</t>
    <phoneticPr fontId="6" type="noConversion"/>
  </si>
  <si>
    <t>Tax</t>
    <phoneticPr fontId="6" type="noConversion"/>
  </si>
  <si>
    <t>SHIPPING &amp; HANDLING</t>
    <phoneticPr fontId="6" type="noConversion"/>
  </si>
  <si>
    <t>TOTAL</t>
    <phoneticPr fontId="6" type="noConversion"/>
  </si>
  <si>
    <t>&lt;-- VAT Table: the AppliedTaxRate column</t>
    <phoneticPr fontId="6" type="noConversion"/>
  </si>
  <si>
    <t>finds the actual taxrate from the table</t>
    <phoneticPr fontId="6" type="noConversion"/>
  </si>
  <si>
    <t>Tax Category</t>
    <phoneticPr fontId="6" type="noConversion"/>
  </si>
  <si>
    <t>Your company name</t>
    <phoneticPr fontId="6" type="noConversion"/>
  </si>
  <si>
    <t>Your company address</t>
    <phoneticPr fontId="6" type="noConversion"/>
  </si>
  <si>
    <t>Your company city, ST ZIP</t>
    <phoneticPr fontId="6" type="noConversion"/>
  </si>
  <si>
    <t>VAT1</t>
    <phoneticPr fontId="6" type="noConversion"/>
  </si>
  <si>
    <t>VAT2</t>
    <phoneticPr fontId="6" type="noConversion"/>
  </si>
  <si>
    <t>#</t>
    <phoneticPr fontId="6" type="noConversion"/>
  </si>
  <si>
    <t>VAT registration number (if VAT registered)</t>
    <phoneticPr fontId="6" type="noConversion"/>
  </si>
  <si>
    <t>VAT INVOICE</t>
    <phoneticPr fontId="6" type="noConversion"/>
  </si>
  <si>
    <t>c5005</t>
  </si>
  <si>
    <t>Pending</t>
  </si>
  <si>
    <t>UPS</t>
  </si>
  <si>
    <t>Net 60</t>
  </si>
  <si>
    <t>Sales1</t>
  </si>
  <si>
    <t>Need a different invoice layout? Visit our invoice template collection.</t>
  </si>
  <si>
    <t>InvoicingTemplates.com</t>
  </si>
  <si>
    <t>VAT Billing Form with 2 Separate Rates - 180, Bridgeport, Connecticut, 145936, 144229, 7000118353451802340?+1.18%, 16.1 sq mi, 41.7 km2, 9,064/sq mi, 3,500/km2, 41°11′15″N 73°11′45″W? / ?41.1874°N 73.1958°W? / 41.1874; -73.1958? (Bridgeport)</t>
  </si>
  <si>
    <t>VAT Invoicing Sample with 2 Separate Ratesc5005 - 180, Bridgeport, Connecticut, 145936, 144229, 7000118353451802340?+1.18%, 16.1 sq mi, 41.7 km2, 9,064/sq mi, 3,500/km2, 41°11′15″N 73°11′45″W? / ?41.1874°N 73.1958°W? / 41.1874; -73.1958? (Bridgeport)</t>
  </si>
  <si>
    <t>Template#</t>
  </si>
  <si>
    <t>C5-005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</si>
</sst>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yyyy\-m\-d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i/>
      <sz val="10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10"/>
      <name val="Arial Black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6"/>
      <color theme="8" tint="-0.499984740745262"/>
      <name val="Arial Black"/>
      <family val="2"/>
    </font>
    <font>
      <b/>
      <sz val="11"/>
      <color theme="8" tint="-0.499984740745262"/>
      <name val="Arial Black"/>
      <family val="2"/>
    </font>
    <font>
      <u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8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0" fillId="16" borderId="0" xfId="0" applyFill="1"/>
    <xf numFmtId="0" fontId="0" fillId="16" borderId="0" xfId="0" applyFill="1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7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0" fillId="16" borderId="0" xfId="0" applyFont="1" applyFill="1" applyAlignment="1">
      <alignment vertical="center"/>
    </xf>
    <xf numFmtId="9" fontId="0" fillId="16" borderId="0" xfId="0" applyNumberFormat="1" applyFill="1" applyAlignment="1">
      <alignment vertical="center"/>
    </xf>
    <xf numFmtId="0" fontId="0" fillId="17" borderId="0" xfId="0" applyFill="1" applyAlignment="1" applyProtection="1">
      <alignment vertical="center"/>
      <protection locked="0"/>
    </xf>
    <xf numFmtId="0" fontId="14" fillId="0" borderId="0" xfId="0" applyFont="1" applyAlignment="1">
      <alignment horizontal="right" vertical="center"/>
    </xf>
    <xf numFmtId="0" fontId="6" fillId="16" borderId="0" xfId="0" applyFont="1" applyFill="1" applyAlignment="1">
      <alignment vertical="center"/>
    </xf>
    <xf numFmtId="0" fontId="10" fillId="0" borderId="0" xfId="0" applyFont="1" applyAlignment="1">
      <alignment horizontal="right" indent="1"/>
    </xf>
    <xf numFmtId="0" fontId="10" fillId="0" borderId="0" xfId="0" applyFont="1" applyAlignment="1" applyProtection="1">
      <alignment horizontal="left"/>
      <protection locked="0"/>
    </xf>
    <xf numFmtId="14" fontId="10" fillId="0" borderId="13" xfId="0" applyNumberFormat="1" applyFont="1" applyBorder="1" applyAlignment="1" applyProtection="1">
      <alignment horizontal="center" vertical="center"/>
      <protection locked="0"/>
    </xf>
    <xf numFmtId="14" fontId="10" fillId="0" borderId="12" xfId="0" applyNumberFormat="1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" fontId="10" fillId="0" borderId="14" xfId="0" applyNumberFormat="1" applyFont="1" applyBorder="1" applyAlignment="1" applyProtection="1">
      <alignment horizontal="left" vertical="center"/>
      <protection locked="0"/>
    </xf>
    <xf numFmtId="1" fontId="10" fillId="0" borderId="15" xfId="0" applyNumberFormat="1" applyFont="1" applyBorder="1" applyAlignment="1">
      <alignment vertical="center"/>
    </xf>
    <xf numFmtId="168" fontId="10" fillId="0" borderId="16" xfId="0" applyNumberFormat="1" applyFont="1" applyBorder="1" applyAlignment="1" applyProtection="1">
      <alignment horizontal="right" vertical="center" indent="1"/>
      <protection locked="0"/>
    </xf>
    <xf numFmtId="170" fontId="10" fillId="0" borderId="16" xfId="0" applyNumberFormat="1" applyFont="1" applyBorder="1" applyAlignment="1" applyProtection="1">
      <alignment horizontal="left" vertical="center"/>
      <protection hidden="1"/>
    </xf>
    <xf numFmtId="1" fontId="10" fillId="18" borderId="17" xfId="0" applyNumberFormat="1" applyFont="1" applyFill="1" applyBorder="1" applyAlignment="1" applyProtection="1">
      <alignment horizontal="left" vertical="center"/>
      <protection locked="0"/>
    </xf>
    <xf numFmtId="1" fontId="10" fillId="18" borderId="0" xfId="0" applyNumberFormat="1" applyFont="1" applyFill="1" applyAlignment="1">
      <alignment vertical="center"/>
    </xf>
    <xf numFmtId="168" fontId="10" fillId="18" borderId="18" xfId="0" applyNumberFormat="1" applyFont="1" applyFill="1" applyBorder="1" applyAlignment="1" applyProtection="1">
      <alignment horizontal="right" vertical="center" indent="1"/>
      <protection locked="0"/>
    </xf>
    <xf numFmtId="170" fontId="10" fillId="18" borderId="18" xfId="0" applyNumberFormat="1" applyFont="1" applyFill="1" applyBorder="1" applyAlignment="1" applyProtection="1">
      <alignment horizontal="left" vertical="center"/>
      <protection hidden="1"/>
    </xf>
    <xf numFmtId="1" fontId="10" fillId="0" borderId="17" xfId="0" applyNumberFormat="1" applyFont="1" applyBorder="1" applyAlignment="1" applyProtection="1">
      <alignment horizontal="left" vertical="center"/>
      <protection locked="0"/>
    </xf>
    <xf numFmtId="1" fontId="10" fillId="0" borderId="0" xfId="0" applyNumberFormat="1" applyFont="1" applyAlignment="1">
      <alignment vertical="center"/>
    </xf>
    <xf numFmtId="168" fontId="10" fillId="0" borderId="18" xfId="0" applyNumberFormat="1" applyFont="1" applyBorder="1" applyAlignment="1" applyProtection="1">
      <alignment horizontal="right" vertical="center" indent="1"/>
      <protection locked="0"/>
    </xf>
    <xf numFmtId="170" fontId="10" fillId="0" borderId="18" xfId="0" applyNumberFormat="1" applyFont="1" applyBorder="1" applyAlignment="1" applyProtection="1">
      <alignment horizontal="left" vertical="center"/>
      <protection hidden="1"/>
    </xf>
    <xf numFmtId="1" fontId="10" fillId="0" borderId="0" xfId="0" applyNumberFormat="1" applyFont="1" applyAlignment="1">
      <alignment horizontal="center" vertical="center"/>
    </xf>
    <xf numFmtId="1" fontId="10" fillId="18" borderId="0" xfId="0" applyNumberFormat="1" applyFont="1" applyFill="1" applyAlignment="1">
      <alignment horizontal="center" vertical="center"/>
    </xf>
    <xf numFmtId="1" fontId="10" fillId="18" borderId="19" xfId="0" applyNumberFormat="1" applyFont="1" applyFill="1" applyBorder="1" applyAlignment="1" applyProtection="1">
      <alignment horizontal="left" vertical="center"/>
      <protection locked="0"/>
    </xf>
    <xf numFmtId="1" fontId="10" fillId="18" borderId="20" xfId="0" applyNumberFormat="1" applyFont="1" applyFill="1" applyBorder="1" applyAlignment="1">
      <alignment horizontal="center" vertical="center"/>
    </xf>
    <xf numFmtId="168" fontId="10" fillId="18" borderId="21" xfId="0" applyNumberFormat="1" applyFont="1" applyFill="1" applyBorder="1" applyAlignment="1" applyProtection="1">
      <alignment horizontal="right" vertical="center" indent="1"/>
      <protection locked="0"/>
    </xf>
    <xf numFmtId="170" fontId="10" fillId="18" borderId="21" xfId="0" applyNumberFormat="1" applyFont="1" applyFill="1" applyBorder="1" applyAlignment="1" applyProtection="1">
      <alignment horizontal="left" vertical="center"/>
      <protection hidden="1"/>
    </xf>
    <xf numFmtId="49" fontId="10" fillId="0" borderId="0" xfId="0" applyNumberFormat="1" applyFont="1" applyAlignment="1" applyProtection="1">
      <alignment horizontal="left"/>
      <protection locked="0"/>
    </xf>
    <xf numFmtId="10" fontId="0" fillId="18" borderId="0" xfId="0" applyNumberFormat="1" applyFill="1" applyAlignment="1" applyProtection="1">
      <alignment horizontal="right" vertical="center" indent="1"/>
      <protection locked="0"/>
    </xf>
    <xf numFmtId="164" fontId="6" fillId="18" borderId="0" xfId="0" applyNumberFormat="1" applyFont="1" applyFill="1" applyAlignment="1" applyProtection="1">
      <alignment horizontal="right" vertical="center"/>
      <protection locked="0"/>
    </xf>
    <xf numFmtId="0" fontId="0" fillId="20" borderId="0" xfId="0" applyFill="1" applyProtection="1">
      <protection locked="0" hidden="1"/>
    </xf>
    <xf numFmtId="0" fontId="0" fillId="20" borderId="0" xfId="0" applyFill="1"/>
    <xf numFmtId="0" fontId="34" fillId="0" borderId="0" xfId="42" applyAlignment="1" applyProtection="1"/>
    <xf numFmtId="0" fontId="34" fillId="20" borderId="0" xfId="42" applyFill="1" applyAlignment="1" applyProtection="1"/>
    <xf numFmtId="10" fontId="0" fillId="18" borderId="0" xfId="0" applyNumberFormat="1" applyFill="1" applyAlignment="1">
      <alignment vertical="center"/>
    </xf>
    <xf numFmtId="0" fontId="0" fillId="19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37" fillId="0" borderId="0" xfId="0" applyFont="1" applyAlignment="1">
      <alignment horizontal="right"/>
    </xf>
    <xf numFmtId="0" fontId="38" fillId="0" borderId="0" xfId="0" applyFont="1"/>
    <xf numFmtId="0" fontId="0" fillId="23" borderId="0" xfId="0" applyFill="1"/>
    <xf numFmtId="0" fontId="39" fillId="23" borderId="0" xfId="42" applyFont="1" applyFill="1" applyAlignment="1" applyProtection="1">
      <alignment vertical="center"/>
      <protection locked="0"/>
    </xf>
    <xf numFmtId="164" fontId="15" fillId="23" borderId="0" xfId="0" applyNumberFormat="1" applyFont="1" applyFill="1" applyAlignment="1">
      <alignment horizontal="right" vertical="center"/>
    </xf>
    <xf numFmtId="169" fontId="15" fillId="23" borderId="0" xfId="0" applyNumberFormat="1" applyFont="1" applyFill="1"/>
    <xf numFmtId="0" fontId="0" fillId="23" borderId="0" xfId="0" applyFill="1" applyAlignment="1">
      <alignment vertical="center"/>
    </xf>
    <xf numFmtId="0" fontId="0" fillId="23" borderId="0" xfId="0" applyFill="1" applyAlignment="1">
      <alignment horizontal="center" vertical="center"/>
    </xf>
    <xf numFmtId="0" fontId="6" fillId="23" borderId="0" xfId="0" applyFont="1" applyFill="1" applyAlignment="1">
      <alignment horizontal="right" vertical="center"/>
    </xf>
    <xf numFmtId="0" fontId="39" fillId="23" borderId="0" xfId="42" applyFont="1" applyFill="1" applyAlignment="1" applyProtection="1"/>
    <xf numFmtId="0" fontId="13" fillId="25" borderId="13" xfId="0" applyFont="1" applyFill="1" applyBorder="1" applyAlignment="1">
      <alignment horizontal="center" vertical="center"/>
    </xf>
    <xf numFmtId="0" fontId="13" fillId="25" borderId="10" xfId="0" applyFont="1" applyFill="1" applyBorder="1" applyAlignment="1">
      <alignment horizontal="center" vertical="center"/>
    </xf>
    <xf numFmtId="0" fontId="13" fillId="25" borderId="12" xfId="0" applyFont="1" applyFill="1" applyBorder="1" applyAlignment="1">
      <alignment horizontal="center" vertical="center"/>
    </xf>
    <xf numFmtId="0" fontId="1" fillId="0" borderId="0" xfId="49"/>
    <xf numFmtId="49" fontId="10" fillId="0" borderId="0" xfId="0" applyNumberFormat="1" applyFont="1" applyAlignment="1" applyProtection="1">
      <alignment horizontal="left"/>
      <protection locked="0"/>
    </xf>
    <xf numFmtId="0" fontId="33" fillId="21" borderId="0" xfId="0" applyFont="1" applyFill="1" applyAlignment="1">
      <alignment horizontal="center" vertical="center" wrapText="1"/>
    </xf>
    <xf numFmtId="164" fontId="34" fillId="22" borderId="0" xfId="42" applyNumberFormat="1" applyFill="1" applyAlignment="1" applyProtection="1">
      <alignment horizontal="center" vertical="center"/>
      <protection locked="0"/>
    </xf>
    <xf numFmtId="0" fontId="11" fillId="18" borderId="0" xfId="0" applyFont="1" applyFill="1" applyAlignment="1">
      <alignment horizontal="center"/>
    </xf>
    <xf numFmtId="166" fontId="10" fillId="18" borderId="17" xfId="0" applyNumberFormat="1" applyFont="1" applyFill="1" applyBorder="1" applyAlignment="1" applyProtection="1">
      <alignment horizontal="right" vertical="center" indent="1"/>
      <protection locked="0"/>
    </xf>
    <xf numFmtId="166" fontId="10" fillId="18" borderId="18" xfId="0" applyNumberFormat="1" applyFont="1" applyFill="1" applyBorder="1" applyAlignment="1" applyProtection="1">
      <alignment horizontal="right" vertical="center" indent="1"/>
      <protection locked="0"/>
    </xf>
    <xf numFmtId="166" fontId="10" fillId="0" borderId="17" xfId="0" applyNumberFormat="1" applyFont="1" applyBorder="1" applyAlignment="1" applyProtection="1">
      <alignment horizontal="right" vertical="center" indent="1"/>
      <protection locked="0"/>
    </xf>
    <xf numFmtId="166" fontId="10" fillId="0" borderId="18" xfId="0" applyNumberFormat="1" applyFont="1" applyBorder="1" applyAlignment="1" applyProtection="1">
      <alignment horizontal="right" vertical="center" indent="1"/>
      <protection locked="0"/>
    </xf>
    <xf numFmtId="166" fontId="10" fillId="18" borderId="19" xfId="0" applyNumberFormat="1" applyFont="1" applyFill="1" applyBorder="1" applyAlignment="1" applyProtection="1">
      <alignment horizontal="right" vertical="center" indent="1"/>
      <protection locked="0"/>
    </xf>
    <xf numFmtId="166" fontId="10" fillId="18" borderId="21" xfId="0" applyNumberFormat="1" applyFont="1" applyFill="1" applyBorder="1" applyAlignment="1" applyProtection="1">
      <alignment horizontal="right" vertical="center" indent="1"/>
      <protection locked="0"/>
    </xf>
    <xf numFmtId="0" fontId="10" fillId="18" borderId="19" xfId="0" applyFont="1" applyFill="1" applyBorder="1" applyAlignment="1" applyProtection="1">
      <alignment horizontal="left" vertical="center"/>
      <protection locked="0"/>
    </xf>
    <xf numFmtId="0" fontId="10" fillId="18" borderId="20" xfId="0" applyFont="1" applyFill="1" applyBorder="1" applyAlignment="1" applyProtection="1">
      <alignment horizontal="left" vertical="center"/>
      <protection locked="0"/>
    </xf>
    <xf numFmtId="0" fontId="10" fillId="18" borderId="21" xfId="0" applyFont="1" applyFill="1" applyBorder="1" applyAlignment="1" applyProtection="1">
      <alignment horizontal="left" vertical="center"/>
      <protection locked="0"/>
    </xf>
    <xf numFmtId="171" fontId="10" fillId="18" borderId="17" xfId="0" applyNumberFormat="1" applyFont="1" applyFill="1" applyBorder="1" applyAlignment="1" applyProtection="1">
      <alignment horizontal="left" vertical="center"/>
      <protection locked="0"/>
    </xf>
    <xf numFmtId="0" fontId="10" fillId="18" borderId="0" xfId="0" applyFont="1" applyFill="1" applyAlignment="1" applyProtection="1">
      <alignment horizontal="left" vertical="center"/>
      <protection locked="0"/>
    </xf>
    <xf numFmtId="0" fontId="10" fillId="18" borderId="18" xfId="0" applyFont="1" applyFill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8" xfId="0" applyFont="1" applyBorder="1" applyAlignment="1" applyProtection="1">
      <alignment horizontal="left" vertical="center"/>
      <protection locked="0"/>
    </xf>
    <xf numFmtId="0" fontId="0" fillId="18" borderId="0" xfId="0" applyFill="1" applyAlignment="1">
      <alignment horizontal="center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6" fillId="23" borderId="0" xfId="0" applyFont="1" applyFill="1" applyAlignment="1">
      <alignment horizontal="center"/>
    </xf>
    <xf numFmtId="0" fontId="0" fillId="24" borderId="0" xfId="0" applyFill="1" applyAlignment="1" applyProtection="1">
      <alignment horizontal="center"/>
      <protection locked="0"/>
    </xf>
    <xf numFmtId="0" fontId="6" fillId="23" borderId="0" xfId="0" applyFont="1" applyFill="1" applyAlignment="1">
      <alignment horizontal="center" vertical="center" wrapText="1"/>
    </xf>
    <xf numFmtId="164" fontId="39" fillId="23" borderId="0" xfId="42" applyNumberFormat="1" applyFont="1" applyFill="1" applyAlignment="1" applyProtection="1">
      <alignment horizontal="left" vertical="center"/>
      <protection locked="0"/>
    </xf>
    <xf numFmtId="164" fontId="15" fillId="23" borderId="0" xfId="0" applyNumberFormat="1" applyFont="1" applyFill="1" applyAlignment="1" applyProtection="1">
      <alignment horizontal="left" vertical="center"/>
      <protection locked="0"/>
    </xf>
    <xf numFmtId="0" fontId="10" fillId="18" borderId="17" xfId="0" applyFont="1" applyFill="1" applyBorder="1" applyAlignment="1" applyProtection="1">
      <alignment horizontal="left" vertical="center"/>
      <protection locked="0"/>
    </xf>
    <xf numFmtId="171" fontId="10" fillId="0" borderId="17" xfId="0" applyNumberFormat="1" applyFont="1" applyBorder="1" applyAlignment="1" applyProtection="1">
      <alignment horizontal="left" vertical="center"/>
      <protection locked="0"/>
    </xf>
    <xf numFmtId="0" fontId="13" fillId="25" borderId="13" xfId="0" applyFont="1" applyFill="1" applyBorder="1" applyAlignment="1">
      <alignment horizontal="center" vertical="center"/>
    </xf>
    <xf numFmtId="0" fontId="13" fillId="25" borderId="12" xfId="0" applyFont="1" applyFill="1" applyBorder="1" applyAlignment="1">
      <alignment horizontal="center" vertical="center"/>
    </xf>
    <xf numFmtId="166" fontId="10" fillId="0" borderId="14" xfId="0" applyNumberFormat="1" applyFont="1" applyBorder="1" applyAlignment="1" applyProtection="1">
      <alignment horizontal="right" vertical="center" indent="1"/>
      <protection locked="0"/>
    </xf>
    <xf numFmtId="166" fontId="10" fillId="0" borderId="16" xfId="0" applyNumberFormat="1" applyFont="1" applyBorder="1" applyAlignment="1" applyProtection="1">
      <alignment horizontal="right" vertical="center" indent="1"/>
      <protection locked="0"/>
    </xf>
    <xf numFmtId="0" fontId="13" fillId="25" borderId="30" xfId="0" applyFont="1" applyFill="1" applyBorder="1" applyAlignment="1">
      <alignment horizontal="center" vertical="center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16" xfId="0" applyFont="1" applyBorder="1" applyAlignment="1" applyProtection="1">
      <alignment horizontal="left" vertical="center"/>
      <protection locked="0"/>
    </xf>
    <xf numFmtId="14" fontId="10" fillId="0" borderId="13" xfId="0" applyNumberFormat="1" applyFont="1" applyBorder="1" applyAlignment="1" applyProtection="1">
      <alignment horizontal="center" vertical="center"/>
      <protection locked="0"/>
    </xf>
    <xf numFmtId="14" fontId="10" fillId="0" borderId="12" xfId="0" applyNumberFormat="1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868BC1CC-F3CA-4616-BC93-FAC3EF9FE941}"/>
    <cellStyle name="Normal 7" xfId="49" xr:uid="{854F96DB-2241-4DB6-A2EC-52D18771DFD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33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6AAE0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vatinvoicetemplate2rat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vatinvoicetemplate2rat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95250</xdr:rowOff>
    </xdr:from>
    <xdr:to>
      <xdr:col>14</xdr:col>
      <xdr:colOff>28575</xdr:colOff>
      <xdr:row>7</xdr:row>
      <xdr:rowOff>104775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14450" y="2114550"/>
          <a:ext cx="6181725" cy="9525"/>
        </a:xfrm>
        <a:prstGeom prst="line">
          <a:avLst/>
        </a:prstGeom>
        <a:noFill/>
        <a:ln w="76200" cmpd="tri">
          <a:solidFill>
            <a:schemeClr val="accent5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247651</xdr:colOff>
          <xdr:row>20</xdr:row>
          <xdr:rowOff>228600</xdr:rowOff>
        </xdr:from>
        <xdr:to>
          <xdr:col>1</xdr:col>
          <xdr:colOff>476251</xdr:colOff>
          <xdr:row>32</xdr:row>
          <xdr:rowOff>209550</xdr:rowOff>
        </xdr:to>
        <xdr:grpSp>
          <xdr:nvGrpSpPr>
            <xdr:cNvPr id="1123" name="Group 1122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866776" y="4686300"/>
              <a:ext cx="228600" cy="2952750"/>
              <a:chOff x="866776" y="4686300"/>
              <a:chExt cx="228600" cy="2952750"/>
            </a:xfrm>
          </xdr:grpSpPr>
          <xdr:sp macro="" textlink="">
            <xdr:nvSpPr>
              <xdr:cNvPr id="1174" name="oknWidget_taxable1" hidden="1">
                <a:extLst>
                  <a:ext uri="{63B3BB69-23CF-44E3-9099-C40C66FF867C}">
                    <a14:compatExt spid="_x0000_s1174"/>
                  </a:ext>
                  <a:ext uri="{FF2B5EF4-FFF2-40B4-BE49-F238E27FC236}">
                    <a16:creationId xmlns:a16="http://schemas.microsoft.com/office/drawing/2014/main" id="{00000000-0008-0000-0000-000096040000}"/>
                  </a:ext>
                </a:extLst>
              </xdr:cNvPr>
              <xdr:cNvSpPr/>
            </xdr:nvSpPr>
            <xdr:spPr bwMode="auto">
              <a:xfrm>
                <a:off x="866776" y="46863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5" name="oknWidget_taxable2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866776" y="49339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3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866776" y="51816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4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866776" y="54292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5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866776" y="56769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6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866776" y="59245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7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866776" y="61722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8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866776" y="64198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9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866776" y="66675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10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866776" y="69151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11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866776" y="71628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12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866776" y="74104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23</xdr:col>
      <xdr:colOff>619125</xdr:colOff>
      <xdr:row>13</xdr:row>
      <xdr:rowOff>57150</xdr:rowOff>
    </xdr:to>
    <xdr:pic>
      <xdr:nvPicPr>
        <xdr:cNvPr id="6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22</xdr:col>
      <xdr:colOff>31750</xdr:colOff>
      <xdr:row>11</xdr:row>
      <xdr:rowOff>25400</xdr:rowOff>
    </xdr:to>
    <xdr:sp macro="" textlink="">
      <xdr:nvSpPr>
        <xdr:cNvPr id="1124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5946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1031875</xdr:colOff>
      <xdr:row>2</xdr:row>
      <xdr:rowOff>396875</xdr:rowOff>
    </xdr:from>
    <xdr:to>
      <xdr:col>11</xdr:col>
      <xdr:colOff>533400</xdr:colOff>
      <xdr:row>6</xdr:row>
      <xdr:rowOff>73025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6600" y="11684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vatinvoicetemplate2rate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vatinvoicetemplate2rate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vatinvoicetemplate2rate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vatinvoicetemplate2rate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vatinvoicetemplate2rates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vatinvoicetemplate2rate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6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28515625" style="79" customWidth="1"/>
    <col min="2" max="2" width="9.7109375" style="79" customWidth="1"/>
    <col min="3" max="3" width="10.28515625" style="21" hidden="1" customWidth="1"/>
    <col min="4" max="4" width="16" style="21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6.42578125" customWidth="1"/>
    <col min="11" max="11" width="2.85546875" customWidth="1"/>
    <col min="13" max="13" width="13.85546875" customWidth="1"/>
    <col min="14" max="14" width="17" customWidth="1"/>
    <col min="15" max="15" width="0.85546875" customWidth="1"/>
    <col min="16" max="16" width="1" customWidth="1"/>
    <col min="17" max="17" width="2" customWidth="1"/>
    <col min="18" max="18" width="11.7109375" style="8" customWidth="1"/>
    <col min="19" max="19" width="9.7109375" style="8" bestFit="1" customWidth="1"/>
    <col min="20" max="20" width="7.140625" style="8" customWidth="1"/>
    <col min="21" max="21" width="11.140625" style="8" customWidth="1"/>
    <col min="22" max="22" width="15" customWidth="1"/>
    <col min="24" max="24" width="12.28515625" customWidth="1"/>
  </cols>
  <sheetData>
    <row r="1" spans="1:989" s="69" customFormat="1" ht="57" customHeight="1" x14ac:dyDescent="0.2">
      <c r="A1" s="79"/>
      <c r="B1" s="79"/>
      <c r="C1" s="68"/>
      <c r="D1" s="68"/>
      <c r="AHW1" s="71" t="s">
        <v>59</v>
      </c>
      <c r="AIO1" s="71" t="s">
        <v>59</v>
      </c>
      <c r="ALA1" s="71" t="s">
        <v>59</v>
      </c>
    </row>
    <row r="2" spans="1:989" ht="3.75" customHeight="1" x14ac:dyDescent="0.2">
      <c r="R2"/>
      <c r="S2"/>
      <c r="T2"/>
      <c r="U2"/>
    </row>
    <row r="3" spans="1:989" ht="42.75" x14ac:dyDescent="0.8">
      <c r="A3" s="120" t="s">
        <v>14</v>
      </c>
      <c r="B3" s="120"/>
      <c r="F3" s="78" t="s">
        <v>43</v>
      </c>
      <c r="I3" s="1"/>
      <c r="N3" s="77" t="s">
        <v>50</v>
      </c>
      <c r="O3" s="10"/>
      <c r="R3"/>
      <c r="S3"/>
      <c r="T3"/>
      <c r="U3"/>
    </row>
    <row r="4" spans="1:989" x14ac:dyDescent="0.2">
      <c r="A4" s="121" t="s">
        <v>51</v>
      </c>
      <c r="B4" s="121"/>
      <c r="F4" t="s">
        <v>44</v>
      </c>
      <c r="R4"/>
      <c r="S4"/>
      <c r="T4"/>
      <c r="U4"/>
    </row>
    <row r="5" spans="1:989" ht="15" x14ac:dyDescent="0.2">
      <c r="A5" s="120" t="s">
        <v>15</v>
      </c>
      <c r="B5" s="120"/>
      <c r="F5" t="s">
        <v>45</v>
      </c>
      <c r="M5" s="40" t="s">
        <v>0</v>
      </c>
      <c r="N5" s="35">
        <v>41756</v>
      </c>
      <c r="O5" s="11"/>
      <c r="R5"/>
      <c r="S5"/>
      <c r="T5"/>
      <c r="U5"/>
    </row>
    <row r="6" spans="1:989" ht="15" x14ac:dyDescent="0.2">
      <c r="A6" s="121" t="s">
        <v>52</v>
      </c>
      <c r="B6" s="121"/>
      <c r="F6" s="70"/>
      <c r="M6" s="40" t="s">
        <v>19</v>
      </c>
      <c r="N6" s="36"/>
      <c r="O6" s="2"/>
      <c r="R6"/>
      <c r="S6"/>
      <c r="T6"/>
      <c r="U6"/>
    </row>
    <row r="7" spans="1:989" x14ac:dyDescent="0.2">
      <c r="A7" s="122"/>
      <c r="B7" s="122"/>
      <c r="F7" t="s">
        <v>49</v>
      </c>
      <c r="M7" s="34"/>
      <c r="N7" s="36"/>
      <c r="O7" s="2"/>
      <c r="R7"/>
      <c r="S7"/>
      <c r="T7"/>
      <c r="U7"/>
    </row>
    <row r="8" spans="1:989" ht="21" customHeight="1" x14ac:dyDescent="0.2">
      <c r="A8" s="122"/>
      <c r="B8" s="122"/>
      <c r="M8" s="7"/>
      <c r="N8" s="2"/>
      <c r="O8" s="2"/>
      <c r="R8"/>
      <c r="S8"/>
      <c r="T8"/>
      <c r="U8"/>
    </row>
    <row r="9" spans="1:989" ht="21.75" customHeight="1" x14ac:dyDescent="0.2">
      <c r="A9" s="122"/>
      <c r="B9" s="122"/>
      <c r="C9" s="21" t="s">
        <v>12</v>
      </c>
      <c r="F9" s="29" t="s">
        <v>23</v>
      </c>
      <c r="L9" s="6" t="s">
        <v>22</v>
      </c>
      <c r="R9"/>
      <c r="S9"/>
      <c r="T9"/>
      <c r="U9"/>
    </row>
    <row r="10" spans="1:989" ht="14.1" customHeight="1" x14ac:dyDescent="0.2">
      <c r="A10" s="122"/>
      <c r="B10" s="122"/>
      <c r="C10" s="21">
        <v>2</v>
      </c>
      <c r="D10" s="22"/>
      <c r="F10" s="18"/>
      <c r="G10" s="42" t="s">
        <v>24</v>
      </c>
      <c r="H10" s="65"/>
      <c r="I10" s="30"/>
      <c r="J10" s="30"/>
      <c r="K10" s="18"/>
      <c r="L10" s="18"/>
      <c r="M10" s="18"/>
      <c r="N10" s="18"/>
      <c r="Q10" s="74"/>
      <c r="R10"/>
      <c r="S10"/>
      <c r="T10"/>
      <c r="U10"/>
    </row>
    <row r="11" spans="1:989" ht="14.1" customHeight="1" x14ac:dyDescent="0.2">
      <c r="A11" s="122"/>
      <c r="B11" s="122"/>
      <c r="C11" s="21">
        <v>0</v>
      </c>
      <c r="D11" s="22"/>
      <c r="F11" s="18"/>
      <c r="G11" s="42" t="s">
        <v>25</v>
      </c>
      <c r="H11" s="91"/>
      <c r="I11" s="91"/>
      <c r="J11" s="91"/>
      <c r="K11" s="18"/>
      <c r="L11" s="42" t="s">
        <v>25</v>
      </c>
      <c r="M11" s="91"/>
      <c r="N11" s="91"/>
      <c r="Q11" s="75"/>
      <c r="R11"/>
      <c r="S11"/>
      <c r="T11"/>
      <c r="U11"/>
    </row>
    <row r="12" spans="1:989" ht="14.1" customHeight="1" x14ac:dyDescent="0.2">
      <c r="A12" s="123"/>
      <c r="B12" s="124"/>
      <c r="C12" s="21">
        <v>0</v>
      </c>
      <c r="D12" s="22"/>
      <c r="F12" s="18"/>
      <c r="G12" s="42" t="s">
        <v>26</v>
      </c>
      <c r="H12" s="91"/>
      <c r="I12" s="91"/>
      <c r="J12" s="91"/>
      <c r="K12" s="18"/>
      <c r="L12" s="42" t="s">
        <v>26</v>
      </c>
      <c r="M12" s="91"/>
      <c r="N12" s="91"/>
      <c r="Q12" s="75"/>
      <c r="R12"/>
      <c r="S12"/>
      <c r="T12"/>
      <c r="U12"/>
    </row>
    <row r="13" spans="1:989" ht="14.1" customHeight="1" x14ac:dyDescent="0.2">
      <c r="A13" s="123"/>
      <c r="B13" s="124"/>
      <c r="C13" s="21">
        <v>0.06</v>
      </c>
      <c r="D13" s="22"/>
      <c r="F13" s="18"/>
      <c r="G13" s="42" t="s">
        <v>27</v>
      </c>
      <c r="H13" s="91"/>
      <c r="I13" s="91"/>
      <c r="J13" s="91"/>
      <c r="K13" s="18"/>
      <c r="L13" s="42" t="s">
        <v>27</v>
      </c>
      <c r="M13" s="91"/>
      <c r="N13" s="91"/>
      <c r="Q13" s="74"/>
      <c r="R13"/>
      <c r="S13"/>
      <c r="T13"/>
      <c r="U13"/>
    </row>
    <row r="14" spans="1:989" ht="14.1" customHeight="1" x14ac:dyDescent="0.2">
      <c r="A14" s="123"/>
      <c r="B14" s="123"/>
      <c r="C14" s="21">
        <v>0.19</v>
      </c>
      <c r="D14" s="22"/>
      <c r="F14" s="18"/>
      <c r="G14" s="42" t="s">
        <v>28</v>
      </c>
      <c r="H14" s="91"/>
      <c r="I14" s="91"/>
      <c r="J14" s="91"/>
      <c r="K14" s="18"/>
      <c r="L14" s="42" t="s">
        <v>28</v>
      </c>
      <c r="M14" s="91"/>
      <c r="N14" s="91"/>
      <c r="Q14" s="74"/>
      <c r="R14"/>
      <c r="S14"/>
      <c r="T14"/>
      <c r="U14"/>
    </row>
    <row r="15" spans="1:989" ht="14.1" customHeight="1" x14ac:dyDescent="0.2">
      <c r="A15" s="80"/>
      <c r="B15" s="80"/>
      <c r="F15" s="18"/>
      <c r="G15" s="42" t="s">
        <v>29</v>
      </c>
      <c r="H15" s="91"/>
      <c r="I15" s="91"/>
      <c r="J15" s="91"/>
      <c r="K15" s="18"/>
      <c r="L15" s="42" t="s">
        <v>30</v>
      </c>
      <c r="M15" s="91"/>
      <c r="N15" s="91"/>
      <c r="Q15" s="76"/>
      <c r="R15"/>
      <c r="S15"/>
      <c r="T15"/>
      <c r="U15"/>
    </row>
    <row r="16" spans="1:989" ht="14.1" customHeight="1" x14ac:dyDescent="0.2">
      <c r="A16" s="81"/>
      <c r="B16" s="82"/>
      <c r="F16" s="18"/>
      <c r="G16" s="42" t="s">
        <v>31</v>
      </c>
      <c r="H16" s="91"/>
      <c r="I16" s="91"/>
      <c r="J16" s="91"/>
      <c r="K16" s="18"/>
      <c r="L16" s="18"/>
      <c r="M16" s="43"/>
      <c r="N16" s="43"/>
      <c r="Q16" s="76"/>
      <c r="R16"/>
      <c r="S16"/>
      <c r="T16"/>
      <c r="U16"/>
    </row>
    <row r="17" spans="1:21" ht="6.75" customHeight="1" x14ac:dyDescent="0.2">
      <c r="A17" s="81"/>
      <c r="B17" s="82"/>
      <c r="Q17" s="76"/>
    </row>
    <row r="18" spans="1:21" s="3" customFormat="1" ht="20.100000000000001" customHeight="1" x14ac:dyDescent="0.2">
      <c r="A18" s="83"/>
      <c r="B18" s="83"/>
      <c r="C18" s="19"/>
      <c r="D18" s="19"/>
      <c r="F18" s="127" t="s">
        <v>32</v>
      </c>
      <c r="G18" s="128"/>
      <c r="H18" s="127" t="s">
        <v>33</v>
      </c>
      <c r="I18" s="128"/>
      <c r="J18" s="87" t="s">
        <v>34</v>
      </c>
      <c r="K18" s="127" t="s">
        <v>35</v>
      </c>
      <c r="L18" s="128"/>
      <c r="M18" s="88" t="s">
        <v>6</v>
      </c>
      <c r="N18" s="88" t="s">
        <v>5</v>
      </c>
      <c r="O18" s="12"/>
      <c r="R18" s="9"/>
      <c r="S18" s="9"/>
      <c r="T18" s="9"/>
      <c r="U18" s="9"/>
    </row>
    <row r="19" spans="1:21" s="3" customFormat="1" ht="20.100000000000001" customHeight="1" x14ac:dyDescent="0.2">
      <c r="A19" s="83"/>
      <c r="B19" s="83"/>
      <c r="C19" s="19"/>
      <c r="D19" s="19"/>
      <c r="F19" s="137"/>
      <c r="G19" s="138"/>
      <c r="H19" s="137" t="s">
        <v>55</v>
      </c>
      <c r="I19" s="138"/>
      <c r="J19" s="44">
        <v>41756</v>
      </c>
      <c r="K19" s="135" t="s">
        <v>53</v>
      </c>
      <c r="L19" s="136"/>
      <c r="M19" s="46" t="s">
        <v>54</v>
      </c>
      <c r="N19" s="45"/>
      <c r="O19" s="13"/>
      <c r="R19" s="41" t="s">
        <v>21</v>
      </c>
      <c r="S19" s="9"/>
      <c r="T19" s="9"/>
      <c r="U19" s="9"/>
    </row>
    <row r="20" spans="1:21" ht="9" customHeight="1" x14ac:dyDescent="0.2"/>
    <row r="21" spans="1:21" s="3" customFormat="1" ht="20.100000000000001" customHeight="1" x14ac:dyDescent="0.2">
      <c r="A21" s="84" t="s">
        <v>48</v>
      </c>
      <c r="B21" s="85" t="s">
        <v>16</v>
      </c>
      <c r="C21" s="19" t="s">
        <v>9</v>
      </c>
      <c r="D21" s="19" t="s">
        <v>17</v>
      </c>
      <c r="F21" s="127" t="s">
        <v>7</v>
      </c>
      <c r="G21" s="128"/>
      <c r="H21" s="127" t="s">
        <v>8</v>
      </c>
      <c r="I21" s="131"/>
      <c r="J21" s="128"/>
      <c r="K21" s="127" t="s">
        <v>3</v>
      </c>
      <c r="L21" s="128"/>
      <c r="M21" s="89" t="s">
        <v>2</v>
      </c>
      <c r="N21" s="89" t="s">
        <v>1</v>
      </c>
      <c r="O21" s="12"/>
      <c r="R21" s="37" t="s">
        <v>42</v>
      </c>
      <c r="S21" s="37" t="s">
        <v>36</v>
      </c>
      <c r="T21" s="37" t="s">
        <v>37</v>
      </c>
      <c r="U21" s="37" t="s">
        <v>20</v>
      </c>
    </row>
    <row r="22" spans="1:21" s="3" customFormat="1" ht="20.100000000000001" customHeight="1" x14ac:dyDescent="0.2">
      <c r="A22" s="84">
        <v>1</v>
      </c>
      <c r="B22" s="83"/>
      <c r="C22" s="20">
        <v>0</v>
      </c>
      <c r="D22" s="20">
        <v>0</v>
      </c>
      <c r="F22" s="47"/>
      <c r="G22" s="48"/>
      <c r="H22" s="132"/>
      <c r="I22" s="133"/>
      <c r="J22" s="134"/>
      <c r="K22" s="129">
        <v>0</v>
      </c>
      <c r="L22" s="130"/>
      <c r="M22" s="49">
        <v>0</v>
      </c>
      <c r="N22" s="50">
        <f>ROUND(oknQuantity_1*oknPrice_1,2)</f>
        <v>0</v>
      </c>
      <c r="O22" s="14"/>
      <c r="R22" s="20"/>
      <c r="S22" s="72">
        <f>IF(oknTaxCategory_1="",0,VLOOKUP(oknTaxCategory_1,oknVatTable,2,FALSE))</f>
        <v>0</v>
      </c>
      <c r="T22" s="73">
        <f>IF(oknVATID="",ROUND(oknLineTotal_1*oknAppliedTaxRate_1*oknTaxable_1,2),0)</f>
        <v>0</v>
      </c>
      <c r="U22" s="39"/>
    </row>
    <row r="23" spans="1:21" s="3" customFormat="1" ht="20.100000000000001" customHeight="1" x14ac:dyDescent="0.2">
      <c r="A23" s="84">
        <v>2</v>
      </c>
      <c r="B23" s="83"/>
      <c r="C23" s="20">
        <v>0</v>
      </c>
      <c r="D23" s="20">
        <v>0</v>
      </c>
      <c r="F23" s="51"/>
      <c r="G23" s="52"/>
      <c r="H23" s="125"/>
      <c r="I23" s="105"/>
      <c r="J23" s="106"/>
      <c r="K23" s="95">
        <v>0</v>
      </c>
      <c r="L23" s="96"/>
      <c r="M23" s="53">
        <v>0</v>
      </c>
      <c r="N23" s="54">
        <f>ROUND(oknQuantity_2*oknPrice_2,2)</f>
        <v>0</v>
      </c>
      <c r="O23" s="15"/>
      <c r="R23" s="20"/>
      <c r="S23" s="72">
        <f>IF(oknTaxCategory_2="",0,VLOOKUP(oknTaxCategory_2,oknVatTable,2,FALSE))</f>
        <v>0</v>
      </c>
      <c r="T23" s="73">
        <f>IF(oknVATID="",ROUND(oknLineTotal_2*oknAppliedTaxRate_2*oknTaxable_2,2),0)</f>
        <v>0</v>
      </c>
      <c r="U23" s="39"/>
    </row>
    <row r="24" spans="1:21" s="3" customFormat="1" ht="20.100000000000001" customHeight="1" x14ac:dyDescent="0.2">
      <c r="A24" s="84">
        <v>3</v>
      </c>
      <c r="B24" s="83"/>
      <c r="C24" s="20">
        <v>0</v>
      </c>
      <c r="D24" s="20">
        <v>0</v>
      </c>
      <c r="F24" s="55"/>
      <c r="G24" s="56"/>
      <c r="H24" s="107"/>
      <c r="I24" s="108"/>
      <c r="J24" s="109"/>
      <c r="K24" s="97">
        <v>0</v>
      </c>
      <c r="L24" s="98"/>
      <c r="M24" s="57">
        <v>0</v>
      </c>
      <c r="N24" s="58">
        <f>ROUND(oknQuantity_3*oknPrice_3,2)</f>
        <v>0</v>
      </c>
      <c r="O24" s="15"/>
      <c r="R24" s="20"/>
      <c r="S24" s="72">
        <f>IF(oknTaxCategory_3="",0,VLOOKUP(oknTaxCategory_3,oknVatTable,2,FALSE))</f>
        <v>0</v>
      </c>
      <c r="T24" s="73">
        <f>IF(oknVATID="",ROUND(oknLineTotal_3*oknAppliedTaxRate_3*oknTaxable_3,2),0)</f>
        <v>0</v>
      </c>
      <c r="U24" s="39"/>
    </row>
    <row r="25" spans="1:21" s="3" customFormat="1" ht="20.100000000000001" customHeight="1" x14ac:dyDescent="0.2">
      <c r="A25" s="84">
        <v>4</v>
      </c>
      <c r="B25" s="83"/>
      <c r="C25" s="20">
        <v>0</v>
      </c>
      <c r="D25" s="20">
        <v>0</v>
      </c>
      <c r="F25" s="51"/>
      <c r="G25" s="52"/>
      <c r="H25" s="125"/>
      <c r="I25" s="105"/>
      <c r="J25" s="106"/>
      <c r="K25" s="95">
        <v>0</v>
      </c>
      <c r="L25" s="96"/>
      <c r="M25" s="53">
        <v>0</v>
      </c>
      <c r="N25" s="54">
        <f>ROUND(oknQuantity_4*oknPrice_4,2)</f>
        <v>0</v>
      </c>
      <c r="O25" s="15"/>
      <c r="R25" s="20"/>
      <c r="S25" s="72">
        <f>IF(oknTaxCategory_4="",0,VLOOKUP(oknTaxCategory_4,oknVatTable,2,FALSE))</f>
        <v>0</v>
      </c>
      <c r="T25" s="73">
        <f>IF(oknVATID="",ROUND(oknLineTotal_4*oknAppliedTaxRate_4*oknTaxable_4,2),0)</f>
        <v>0</v>
      </c>
      <c r="U25" s="39"/>
    </row>
    <row r="26" spans="1:21" s="3" customFormat="1" ht="20.100000000000001" customHeight="1" x14ac:dyDescent="0.2">
      <c r="A26" s="84">
        <v>5</v>
      </c>
      <c r="B26" s="83"/>
      <c r="C26" s="20">
        <v>0</v>
      </c>
      <c r="D26" s="20">
        <v>0</v>
      </c>
      <c r="F26" s="55"/>
      <c r="G26" s="56"/>
      <c r="H26" s="107"/>
      <c r="I26" s="108"/>
      <c r="J26" s="109"/>
      <c r="K26" s="97">
        <v>0</v>
      </c>
      <c r="L26" s="98"/>
      <c r="M26" s="57">
        <v>0</v>
      </c>
      <c r="N26" s="58">
        <f>ROUND(oknQuantity_5*oknPrice_5,2)</f>
        <v>0</v>
      </c>
      <c r="O26" s="15"/>
      <c r="R26" s="20"/>
      <c r="S26" s="72">
        <f>IF(oknTaxCategory_5="",0,VLOOKUP(oknTaxCategory_5,oknVatTable,2,FALSE))</f>
        <v>0</v>
      </c>
      <c r="T26" s="73">
        <f>IF(oknVATID="",ROUND(oknLineTotal_5*oknAppliedTaxRate_5*oknTaxable_5,2),0)</f>
        <v>0</v>
      </c>
      <c r="U26" s="39"/>
    </row>
    <row r="27" spans="1:21" s="3" customFormat="1" ht="20.100000000000001" customHeight="1" x14ac:dyDescent="0.2">
      <c r="A27" s="84">
        <v>6</v>
      </c>
      <c r="B27" s="83"/>
      <c r="C27" s="20">
        <v>0</v>
      </c>
      <c r="D27" s="20">
        <v>0</v>
      </c>
      <c r="F27" s="51"/>
      <c r="G27" s="52"/>
      <c r="H27" s="125"/>
      <c r="I27" s="105"/>
      <c r="J27" s="106"/>
      <c r="K27" s="95">
        <v>0</v>
      </c>
      <c r="L27" s="96"/>
      <c r="M27" s="53">
        <v>0</v>
      </c>
      <c r="N27" s="54">
        <f>ROUND(oknQuantity_6*oknPrice_6,2)</f>
        <v>0</v>
      </c>
      <c r="O27" s="15"/>
      <c r="R27" s="20"/>
      <c r="S27" s="72">
        <f>IF(oknTaxCategory_6="",0,VLOOKUP(oknTaxCategory_6,oknVatTable,2,FALSE))</f>
        <v>0</v>
      </c>
      <c r="T27" s="73">
        <f>IF(oknVATID="",ROUND(oknLineTotal_6*oknAppliedTaxRate_6*oknTaxable_6,2),0)</f>
        <v>0</v>
      </c>
      <c r="U27" s="39"/>
    </row>
    <row r="28" spans="1:21" s="3" customFormat="1" ht="20.100000000000001" customHeight="1" x14ac:dyDescent="0.2">
      <c r="A28" s="84">
        <v>7</v>
      </c>
      <c r="B28" s="83"/>
      <c r="C28" s="20">
        <v>0</v>
      </c>
      <c r="D28" s="20">
        <v>0</v>
      </c>
      <c r="F28" s="55"/>
      <c r="G28" s="56"/>
      <c r="H28" s="107"/>
      <c r="I28" s="108"/>
      <c r="J28" s="109"/>
      <c r="K28" s="97">
        <v>0</v>
      </c>
      <c r="L28" s="98"/>
      <c r="M28" s="57">
        <v>0</v>
      </c>
      <c r="N28" s="58">
        <f>ROUND(oknQuantity_7*oknPrice_7,2)</f>
        <v>0</v>
      </c>
      <c r="O28" s="15"/>
      <c r="R28" s="20"/>
      <c r="S28" s="72">
        <f>IF(oknTaxCategory_7="",0,VLOOKUP(oknTaxCategory_7,oknVatTable,2,FALSE))</f>
        <v>0</v>
      </c>
      <c r="T28" s="73">
        <f>IF(oknVATID="",ROUND(oknLineTotal_7*oknAppliedTaxRate_7*oknTaxable_7,2),0)</f>
        <v>0</v>
      </c>
      <c r="U28" s="39"/>
    </row>
    <row r="29" spans="1:21" s="3" customFormat="1" ht="20.100000000000001" customHeight="1" x14ac:dyDescent="0.2">
      <c r="A29" s="84">
        <v>8</v>
      </c>
      <c r="B29" s="83"/>
      <c r="C29" s="20">
        <v>0</v>
      </c>
      <c r="D29" s="20">
        <v>0</v>
      </c>
      <c r="F29" s="51"/>
      <c r="G29" s="52"/>
      <c r="H29" s="125"/>
      <c r="I29" s="105"/>
      <c r="J29" s="106"/>
      <c r="K29" s="95">
        <v>0</v>
      </c>
      <c r="L29" s="96"/>
      <c r="M29" s="53">
        <v>0</v>
      </c>
      <c r="N29" s="54">
        <f>ROUND(oknQuantity_8*oknPrice_8,2)</f>
        <v>0</v>
      </c>
      <c r="O29" s="15"/>
      <c r="R29" s="20"/>
      <c r="S29" s="72">
        <f>IF(oknTaxCategory_8="",0,VLOOKUP(oknTaxCategory_8,oknVatTable,2,FALSE))</f>
        <v>0</v>
      </c>
      <c r="T29" s="73">
        <f>IF(oknVATID="",ROUND(oknLineTotal_8*oknAppliedTaxRate_8*oknTaxable_8,2),0)</f>
        <v>0</v>
      </c>
      <c r="U29" s="39"/>
    </row>
    <row r="30" spans="1:21" s="3" customFormat="1" ht="20.100000000000001" customHeight="1" x14ac:dyDescent="0.2">
      <c r="A30" s="84">
        <v>9</v>
      </c>
      <c r="B30" s="83"/>
      <c r="C30" s="20">
        <v>0</v>
      </c>
      <c r="D30" s="20">
        <v>0</v>
      </c>
      <c r="F30" s="55"/>
      <c r="G30" s="59"/>
      <c r="H30" s="126"/>
      <c r="I30" s="108"/>
      <c r="J30" s="109"/>
      <c r="K30" s="97">
        <v>0</v>
      </c>
      <c r="L30" s="98"/>
      <c r="M30" s="57">
        <v>0</v>
      </c>
      <c r="N30" s="58">
        <f>ROUND(oknQuantity_9*oknPrice_9,2)</f>
        <v>0</v>
      </c>
      <c r="O30" s="15"/>
      <c r="R30" s="20"/>
      <c r="S30" s="72">
        <f>IF(oknTaxCategory_9="",0,VLOOKUP(oknTaxCategory_9,oknVatTable,2,FALSE))</f>
        <v>0</v>
      </c>
      <c r="T30" s="73">
        <f>IF(oknVATID="",ROUND(oknLineTotal_9*oknAppliedTaxRate_9*oknTaxable_9,2),0)</f>
        <v>0</v>
      </c>
      <c r="U30" s="39"/>
    </row>
    <row r="31" spans="1:21" s="3" customFormat="1" ht="20.100000000000001" customHeight="1" x14ac:dyDescent="0.2">
      <c r="A31" s="84">
        <v>10</v>
      </c>
      <c r="B31" s="83"/>
      <c r="C31" s="20">
        <v>0</v>
      </c>
      <c r="D31" s="20">
        <v>0</v>
      </c>
      <c r="F31" s="51"/>
      <c r="G31" s="60"/>
      <c r="H31" s="104"/>
      <c r="I31" s="105"/>
      <c r="J31" s="106"/>
      <c r="K31" s="95">
        <v>0</v>
      </c>
      <c r="L31" s="96"/>
      <c r="M31" s="53">
        <v>0</v>
      </c>
      <c r="N31" s="54">
        <f>ROUND(oknQuantity_10*oknPrice_10,2)</f>
        <v>0</v>
      </c>
      <c r="O31" s="15"/>
      <c r="R31" s="20"/>
      <c r="S31" s="72">
        <f>IF(oknTaxCategory_10="",0,VLOOKUP(oknTaxCategory_10,oknVatTable,2,FALSE))</f>
        <v>0</v>
      </c>
      <c r="T31" s="73">
        <f>IF(oknVATID="",ROUND(oknLineTotal_10*oknAppliedTaxRate_10*oknTaxable_10,2),0)</f>
        <v>0</v>
      </c>
      <c r="U31" s="39"/>
    </row>
    <row r="32" spans="1:21" s="3" customFormat="1" ht="20.100000000000001" customHeight="1" x14ac:dyDescent="0.2">
      <c r="A32" s="84">
        <v>11</v>
      </c>
      <c r="B32" s="83"/>
      <c r="C32" s="20">
        <v>0</v>
      </c>
      <c r="D32" s="20">
        <v>0</v>
      </c>
      <c r="F32" s="55"/>
      <c r="G32" s="59"/>
      <c r="H32" s="107"/>
      <c r="I32" s="108"/>
      <c r="J32" s="109"/>
      <c r="K32" s="97">
        <v>0</v>
      </c>
      <c r="L32" s="98"/>
      <c r="M32" s="57">
        <v>0</v>
      </c>
      <c r="N32" s="58">
        <f>ROUND(oknQuantity_11*oknPrice_11,2)</f>
        <v>0</v>
      </c>
      <c r="O32" s="15"/>
      <c r="R32" s="20"/>
      <c r="S32" s="72">
        <f>IF(oknTaxCategory_11="",0,VLOOKUP(oknTaxCategory_11,oknVatTable,2,FALSE))</f>
        <v>0</v>
      </c>
      <c r="T32" s="73">
        <f>IF(oknVATID="",ROUND(oknLineTotal_11*oknAppliedTaxRate_11*oknTaxable_11,2),0)</f>
        <v>0</v>
      </c>
      <c r="U32" s="39"/>
    </row>
    <row r="33" spans="1:21" s="3" customFormat="1" ht="20.100000000000001" customHeight="1" x14ac:dyDescent="0.2">
      <c r="A33" s="84">
        <v>12</v>
      </c>
      <c r="B33" s="83"/>
      <c r="C33" s="20">
        <v>0</v>
      </c>
      <c r="D33" s="20">
        <v>0</v>
      </c>
      <c r="F33" s="61"/>
      <c r="G33" s="62"/>
      <c r="H33" s="101"/>
      <c r="I33" s="102"/>
      <c r="J33" s="103"/>
      <c r="K33" s="99">
        <v>0</v>
      </c>
      <c r="L33" s="100"/>
      <c r="M33" s="63">
        <v>0</v>
      </c>
      <c r="N33" s="64">
        <f>ROUND(oknQuantity_12*oknPrice_12,2)</f>
        <v>0</v>
      </c>
      <c r="O33" s="15"/>
      <c r="R33" s="20"/>
      <c r="S33" s="72">
        <f>IF(oknTaxCategory_12="",0,VLOOKUP(oknTaxCategory_12,oknVatTable,2,FALSE))</f>
        <v>0</v>
      </c>
      <c r="T33" s="73">
        <f>IF(oknVATID="",ROUND(oknLineTotal_12*oknAppliedTaxRate_12*oknTaxable_12,2),0)</f>
        <v>0</v>
      </c>
      <c r="U33" s="39"/>
    </row>
    <row r="34" spans="1:21" s="3" customFormat="1" ht="20.100000000000001" customHeight="1" x14ac:dyDescent="0.2">
      <c r="A34" s="83"/>
      <c r="B34" s="83"/>
      <c r="C34" s="19"/>
      <c r="D34" s="23">
        <f t="array" ref="D34">SUM(oknTaxable_1:oknTaxable_12*oknLineTotal_1:oknLineTotal_12)</f>
        <v>0</v>
      </c>
      <c r="F34" s="31"/>
      <c r="G34" s="31"/>
      <c r="H34" s="31"/>
      <c r="I34" s="31"/>
      <c r="J34" s="31"/>
      <c r="K34" s="31"/>
      <c r="M34" s="4" t="s">
        <v>4</v>
      </c>
      <c r="N34" s="24">
        <f>SUM(oknLineTotal_1:oknLineTotal_12)</f>
        <v>0</v>
      </c>
      <c r="O34" s="14"/>
      <c r="R34" s="9"/>
      <c r="S34" s="9"/>
      <c r="T34" s="9"/>
      <c r="U34" s="9"/>
    </row>
    <row r="35" spans="1:21" s="3" customFormat="1" ht="20.100000000000001" customHeight="1" x14ac:dyDescent="0.2">
      <c r="A35" s="83" t="s">
        <v>60</v>
      </c>
      <c r="B35" s="83" t="s">
        <v>61</v>
      </c>
      <c r="C35" s="19"/>
      <c r="D35" s="19"/>
      <c r="G35" s="32"/>
      <c r="H35" s="31"/>
      <c r="I35" s="31"/>
      <c r="M35" s="4" t="str">
        <f>CONCATENATE("VAT (",oknTax1Rate*100,"%)")</f>
        <v>VAT (6%)</v>
      </c>
      <c r="N35" s="24">
        <f>SUMIF(oknTaxCategory_1:oknTaxCategory_12,"=VAT1",oknLineTax_1:oknLineTax_12)</f>
        <v>0</v>
      </c>
      <c r="O35" s="14"/>
      <c r="R35" s="67" t="s">
        <v>46</v>
      </c>
      <c r="S35" s="66">
        <v>0.06</v>
      </c>
      <c r="T35" s="38" t="s">
        <v>40</v>
      </c>
      <c r="U35" s="9"/>
    </row>
    <row r="36" spans="1:21" s="3" customFormat="1" ht="20.100000000000001" customHeight="1" x14ac:dyDescent="0.2">
      <c r="A36" s="83"/>
      <c r="B36" s="83"/>
      <c r="C36" s="19"/>
      <c r="D36" s="19"/>
      <c r="G36" s="32"/>
      <c r="H36" s="32"/>
      <c r="I36" s="32"/>
      <c r="M36" s="4" t="str">
        <f>CONCATENATE("VAT (",oknTax2Rate*100,"%)")</f>
        <v>VAT (19%)</v>
      </c>
      <c r="N36" s="24">
        <f>SUMIF(oknTaxCategory_1:oknTaxCategory_12,"=VAT2",oknLineTax_1:oknLineTax_12)</f>
        <v>0</v>
      </c>
      <c r="O36" s="16"/>
      <c r="R36" s="67" t="s">
        <v>47</v>
      </c>
      <c r="S36" s="66">
        <v>0.19</v>
      </c>
      <c r="T36" s="38" t="s">
        <v>41</v>
      </c>
      <c r="U36" s="9"/>
    </row>
    <row r="37" spans="1:21" s="3" customFormat="1" ht="20.100000000000001" customHeight="1" x14ac:dyDescent="0.2">
      <c r="A37" s="83"/>
      <c r="B37" s="83"/>
      <c r="C37" s="19"/>
      <c r="D37" s="19"/>
      <c r="F37" s="33" t="s">
        <v>18</v>
      </c>
      <c r="G37" s="32"/>
      <c r="H37" s="32"/>
      <c r="I37" s="32"/>
      <c r="J37" s="32"/>
      <c r="K37" s="31"/>
      <c r="M37" s="4" t="s">
        <v>38</v>
      </c>
      <c r="N37" s="25">
        <v>0</v>
      </c>
      <c r="O37" s="17"/>
      <c r="R37" s="9"/>
      <c r="S37" s="9"/>
      <c r="T37" s="9"/>
      <c r="U37" s="9"/>
    </row>
    <row r="38" spans="1:21" s="3" customFormat="1" ht="18.75" customHeight="1" x14ac:dyDescent="0.2">
      <c r="A38" s="83"/>
      <c r="B38" s="83"/>
      <c r="C38" s="19"/>
      <c r="D38" s="19"/>
      <c r="F38" s="111"/>
      <c r="G38" s="112"/>
      <c r="H38" s="112"/>
      <c r="I38" s="112"/>
      <c r="J38" s="112"/>
      <c r="K38" s="113"/>
      <c r="M38" s="4" t="s">
        <v>39</v>
      </c>
      <c r="N38" s="26">
        <f>ROUND(oknSubTotal + oknShippingCost + oknTax1+oknTax2,2)</f>
        <v>0</v>
      </c>
      <c r="O38" s="14"/>
      <c r="R38" s="92" t="s">
        <v>56</v>
      </c>
      <c r="S38" s="92"/>
      <c r="T38" s="92"/>
      <c r="U38" s="9"/>
    </row>
    <row r="39" spans="1:21" ht="18.75" customHeight="1" x14ac:dyDescent="0.2">
      <c r="F39" s="114"/>
      <c r="G39" s="115"/>
      <c r="H39" s="115"/>
      <c r="I39" s="115"/>
      <c r="J39" s="115"/>
      <c r="K39" s="116"/>
      <c r="M39" s="4" t="s">
        <v>11</v>
      </c>
      <c r="N39" s="27">
        <v>0</v>
      </c>
      <c r="R39" s="92"/>
      <c r="S39" s="92"/>
      <c r="T39" s="92"/>
    </row>
    <row r="40" spans="1:21" ht="18.75" customHeight="1" x14ac:dyDescent="0.2">
      <c r="F40" s="117"/>
      <c r="G40" s="118"/>
      <c r="H40" s="118"/>
      <c r="I40" s="118"/>
      <c r="J40" s="118"/>
      <c r="K40" s="119"/>
      <c r="M40" s="4" t="s">
        <v>10</v>
      </c>
      <c r="N40" s="28">
        <f>ROUND(oknTotal-oknPayments,2)</f>
        <v>0</v>
      </c>
      <c r="R40" s="92"/>
      <c r="S40" s="92"/>
      <c r="T40" s="92"/>
    </row>
    <row r="41" spans="1:21" x14ac:dyDescent="0.2">
      <c r="R41" s="92"/>
      <c r="S41" s="92"/>
      <c r="T41" s="92"/>
    </row>
    <row r="42" spans="1:21" ht="18" customHeight="1" x14ac:dyDescent="0.2">
      <c r="F42" s="94" t="s">
        <v>13</v>
      </c>
      <c r="G42" s="110"/>
      <c r="H42" s="110"/>
      <c r="I42" s="110"/>
      <c r="J42" s="110"/>
      <c r="K42" s="110"/>
      <c r="L42" s="110"/>
      <c r="M42" s="110"/>
      <c r="N42" s="110"/>
      <c r="R42" s="92"/>
      <c r="S42" s="92"/>
      <c r="T42" s="92"/>
    </row>
    <row r="43" spans="1:21" x14ac:dyDescent="0.2">
      <c r="F43" s="94"/>
      <c r="G43" s="94"/>
      <c r="H43" s="94"/>
      <c r="I43" s="94"/>
      <c r="J43" s="94"/>
      <c r="K43" s="94"/>
      <c r="L43" s="94"/>
      <c r="M43" s="94"/>
      <c r="N43" s="94"/>
      <c r="R43" s="93" t="s">
        <v>57</v>
      </c>
      <c r="S43" s="93"/>
      <c r="T43" s="93"/>
    </row>
    <row r="44" spans="1:21" x14ac:dyDescent="0.2">
      <c r="R44" s="93"/>
      <c r="S44" s="93"/>
      <c r="T44" s="93"/>
    </row>
    <row r="45" spans="1:21" x14ac:dyDescent="0.2">
      <c r="F45" s="5"/>
      <c r="G45" s="5"/>
      <c r="H45" s="5"/>
      <c r="I45" s="5"/>
      <c r="J45" s="5"/>
      <c r="K45" s="5"/>
      <c r="R45" s="93"/>
      <c r="S45" s="93"/>
      <c r="T45" s="93"/>
    </row>
    <row r="46" spans="1:21" x14ac:dyDescent="0.2">
      <c r="R46" s="93"/>
      <c r="S46" s="93"/>
      <c r="T46" s="93"/>
    </row>
    <row r="922" spans="1:1" hidden="1" x14ac:dyDescent="0.2">
      <c r="A922" s="86" t="s">
        <v>58</v>
      </c>
    </row>
    <row r="940" spans="1:1" hidden="1" x14ac:dyDescent="0.2">
      <c r="A940" s="86" t="s">
        <v>58</v>
      </c>
    </row>
    <row r="965" spans="1:1" hidden="1" x14ac:dyDescent="0.2">
      <c r="A965" s="86" t="s">
        <v>58</v>
      </c>
    </row>
  </sheetData>
  <sheetProtection sheet="1" objects="1" scenarios="1" selectLockedCells="1"/>
  <mergeCells count="57">
    <mergeCell ref="K21:L21"/>
    <mergeCell ref="K22:L22"/>
    <mergeCell ref="F21:G21"/>
    <mergeCell ref="M14:N14"/>
    <mergeCell ref="M15:N15"/>
    <mergeCell ref="H21:J21"/>
    <mergeCell ref="H22:J22"/>
    <mergeCell ref="H15:J15"/>
    <mergeCell ref="K19:L19"/>
    <mergeCell ref="F19:G19"/>
    <mergeCell ref="H18:I18"/>
    <mergeCell ref="H19:I19"/>
    <mergeCell ref="F18:G18"/>
    <mergeCell ref="K18:L18"/>
    <mergeCell ref="H16:J16"/>
    <mergeCell ref="H23:J23"/>
    <mergeCell ref="K30:L30"/>
    <mergeCell ref="H28:J28"/>
    <mergeCell ref="H26:J26"/>
    <mergeCell ref="K29:L29"/>
    <mergeCell ref="H24:J24"/>
    <mergeCell ref="H27:J27"/>
    <mergeCell ref="H29:J29"/>
    <mergeCell ref="H30:J30"/>
    <mergeCell ref="K25:L25"/>
    <mergeCell ref="K26:L26"/>
    <mergeCell ref="K27:L27"/>
    <mergeCell ref="K28:L28"/>
    <mergeCell ref="H25:J25"/>
    <mergeCell ref="A14:B14"/>
    <mergeCell ref="H11:J11"/>
    <mergeCell ref="H12:J12"/>
    <mergeCell ref="H13:J13"/>
    <mergeCell ref="H14:J14"/>
    <mergeCell ref="A12:B12"/>
    <mergeCell ref="A13:B13"/>
    <mergeCell ref="A3:B3"/>
    <mergeCell ref="A4:B4"/>
    <mergeCell ref="A5:B5"/>
    <mergeCell ref="A6:B6"/>
    <mergeCell ref="A7:B11"/>
    <mergeCell ref="M11:N11"/>
    <mergeCell ref="M12:N12"/>
    <mergeCell ref="M13:N13"/>
    <mergeCell ref="R38:T42"/>
    <mergeCell ref="R43:T46"/>
    <mergeCell ref="F43:N43"/>
    <mergeCell ref="K31:L31"/>
    <mergeCell ref="K32:L32"/>
    <mergeCell ref="K33:L33"/>
    <mergeCell ref="H33:J33"/>
    <mergeCell ref="H31:J31"/>
    <mergeCell ref="H32:J32"/>
    <mergeCell ref="F42:N42"/>
    <mergeCell ref="F38:K40"/>
    <mergeCell ref="K23:L23"/>
    <mergeCell ref="K24:L24"/>
  </mergeCells>
  <phoneticPr fontId="6" type="noConversion"/>
  <dataValidations count="13">
    <dataValidation type="list" allowBlank="1" showInputMessage="1" showErrorMessage="1" sqref="R22:R33" xr:uid="{00000000-0002-0000-0000-000000000000}">
      <formula1>$R$35:$R$36</formula1>
    </dataValidation>
    <dataValidation type="decimal" operator="lessThanOrEqual" allowBlank="1" showInputMessage="1" showErrorMessage="1" errorTitle="Invalid Input" error="Please enter a valid numeric_x000a_value." sqref="S35:S36 N39 N37 K22:M33" xr:uid="{00000000-0002-0000-0000-000001000000}">
      <formula1>999999999.99</formula1>
    </dataValidation>
    <dataValidation type="date" allowBlank="1" showErrorMessage="1" errorTitle="Invalid Input" error="Please enter a valid date." sqref="N5 J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N6:N7 H10" xr:uid="{00000000-0002-0000-0000-000003000000}">
      <formula1>0</formula1>
      <formula2>10</formula2>
    </dataValidation>
    <dataValidation type="textLength" allowBlank="1" showInputMessage="1" showErrorMessage="1" errorTitle="Invalid Input" error="Max characters allowed: 60" sqref="M11:N13 H11:J13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M14:N14 H14:J16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30" sqref="M15:N16" xr:uid="{00000000-0002-0000-0000-000006000000}">
      <formula1>0</formula1>
      <formula2>30</formula2>
    </dataValidation>
    <dataValidation type="textLength" operator="lessThan" allowBlank="1" showInputMessage="1" showErrorMessage="1" errorTitle="Invalid Input" error="Max characters allowed: 15" sqref="F19:G19 M19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H19:I19 K19:L19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20" sqref="N19" xr:uid="{00000000-0002-0000-0000-000009000000}">
      <formula1>20</formula1>
    </dataValidation>
    <dataValidation type="textLength" operator="lessThanOrEqual" allowBlank="1" showInputMessage="1" showErrorMessage="1" errorTitle="Invalid Input" error="Max characters allowed: 100" sqref="H22:J33" xr:uid="{00000000-0002-0000-0000-00000A000000}">
      <formula1>100</formula1>
    </dataValidation>
    <dataValidation type="textLength" allowBlank="1" showInputMessage="1" showErrorMessage="1" errorTitle="Invalid Input" error="Max characters allowed: 10" sqref="F22:F33" xr:uid="{00000000-0002-0000-0000-00000B000000}">
      <formula1>0</formula1>
      <formula2>20</formula2>
    </dataValidation>
    <dataValidation type="textLength" allowBlank="1" showInputMessage="1" showErrorMessage="1" sqref="G35 J37 G36:I37 F38:K40" xr:uid="{00000000-0002-0000-0000-00000C000000}">
      <formula1>1</formula1>
      <formula2>255</formula2>
    </dataValidation>
  </dataValidations>
  <hyperlinks>
    <hyperlink ref="R43" r:id="rId1" display="http://www.InvoicingTemplates.com" xr:uid="{00000000-0004-0000-0000-000006000000}"/>
    <hyperlink ref="A940" r:id="rId2" tooltip="VAT Billing Form with 2 Separate Rates" display="http://www.invoicingtemplate.com/vatinvoicetemplate2rates.html" xr:uid="{00000000-0004-0000-0000-00000A000000}"/>
    <hyperlink ref="ALA1" r:id="rId3" tooltip="VAT Invoicing Sample with 2 Separate Rates" display="http://www.invoicingtemplate.com/vatinvoicetemplate2rates.html" xr:uid="{00000000-0004-0000-0000-00000B000000}"/>
    <hyperlink ref="A965" r:id="rId4" tooltip="VAT Billing Form with 2 Separate Rates" display="http://www.invoicingtemplate.com/vatinvoicetemplate2rates.html" xr:uid="{00000000-0004-0000-0000-00000C000000}"/>
    <hyperlink ref="AIO1" r:id="rId5" tooltip="VAT Invoicing Sample with 2 Separate Rates" display="http://www.invoicingtemplate.com/vatinvoicetemplate2rates.html" xr:uid="{00000000-0004-0000-0000-00000D000000}"/>
    <hyperlink ref="A922" r:id="rId6" tooltip="VAT Billing Form with 2 Separate Rates" display="http://www.invoicingtemplate.com/vatinvoicetemplate2rates.html" xr:uid="{00000000-0004-0000-0000-00000E000000}"/>
    <hyperlink ref="AHW1" r:id="rId7" tooltip="VAT Invoicing Sample with 2 Separate Rates" display="http://www.invoicingtemplate.com/vatinvoicetemplate2rates.html" xr:uid="{00000000-0004-0000-0000-00000F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4" r:id="rId11" name="oknWidget_taxable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20</xdr:row>
                    <xdr:rowOff>228600</xdr:rowOff>
                  </from>
                  <to>
                    <xdr:col>1</xdr:col>
                    <xdr:colOff>476250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2" name="oknWidget_taxable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21</xdr:row>
                    <xdr:rowOff>228600</xdr:rowOff>
                  </from>
                  <to>
                    <xdr:col>1</xdr:col>
                    <xdr:colOff>476250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3" name="oknWidget_taxable3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22</xdr:row>
                    <xdr:rowOff>228600</xdr:rowOff>
                  </from>
                  <to>
                    <xdr:col>1</xdr:col>
                    <xdr:colOff>476250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4" name="oknWidget_taxable4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23</xdr:row>
                    <xdr:rowOff>228600</xdr:rowOff>
                  </from>
                  <to>
                    <xdr:col>1</xdr:col>
                    <xdr:colOff>476250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" name="oknWidget_taxable5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24</xdr:row>
                    <xdr:rowOff>228600</xdr:rowOff>
                  </from>
                  <to>
                    <xdr:col>1</xdr:col>
                    <xdr:colOff>476250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6" name="oknWidget_taxable6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25</xdr:row>
                    <xdr:rowOff>228600</xdr:rowOff>
                  </from>
                  <to>
                    <xdr:col>1</xdr:col>
                    <xdr:colOff>476250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7" name="oknWidget_taxable7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26</xdr:row>
                    <xdr:rowOff>228600</xdr:rowOff>
                  </from>
                  <to>
                    <xdr:col>1</xdr:col>
                    <xdr:colOff>476250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8" name="oknWidget_taxable8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27</xdr:row>
                    <xdr:rowOff>228600</xdr:rowOff>
                  </from>
                  <to>
                    <xdr:col>1</xdr:col>
                    <xdr:colOff>476250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9" name="oknWidget_taxable9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228600</xdr:rowOff>
                  </from>
                  <to>
                    <xdr:col>1</xdr:col>
                    <xdr:colOff>476250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0" name="oknWidget_taxable10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29</xdr:row>
                    <xdr:rowOff>228600</xdr:rowOff>
                  </from>
                  <to>
                    <xdr:col>1</xdr:col>
                    <xdr:colOff>476250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1" name="oknWidget_taxable1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30</xdr:row>
                    <xdr:rowOff>228600</xdr:rowOff>
                  </from>
                  <to>
                    <xdr:col>1</xdr:col>
                    <xdr:colOff>476250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2" name="oknWidget_taxable1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31</xdr:row>
                    <xdr:rowOff>228600</xdr:rowOff>
                  </from>
                  <to>
                    <xdr:col>1</xdr:col>
                    <xdr:colOff>476250</xdr:colOff>
                    <xdr:row>32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A7A0E-997B-4AAE-A732-6D924CBA829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178</vt:i4>
      </vt:variant>
    </vt:vector>
  </HeadingPairs>
  <TitlesOfParts>
    <vt:vector size="180" baseType="lpstr">
      <vt:lpstr>Invoice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oknLineTax_1</vt:lpstr>
      <vt:lpstr>oknLineTax_10</vt:lpstr>
      <vt:lpstr>oknLineTax_11</vt:lpstr>
      <vt:lpstr>oknLineTax_12</vt:lpstr>
      <vt:lpstr>oknLineTax_2</vt:lpstr>
      <vt:lpstr>oknLineTax_3</vt:lpstr>
      <vt:lpstr>oknLineTax_4</vt:lpstr>
      <vt:lpstr>oknLineTax_5</vt:lpstr>
      <vt:lpstr>oknLineTax_6</vt:lpstr>
      <vt:lpstr>oknLineTax_7</vt:lpstr>
      <vt:lpstr>oknLineTax_8</vt:lpstr>
      <vt:lpstr>oknLineTax_9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oknTaxCategory_1</vt:lpstr>
      <vt:lpstr>oknTaxCategory_10</vt:lpstr>
      <vt:lpstr>oknTaxCategory_11</vt:lpstr>
      <vt:lpstr>oknTaxCategory_12</vt:lpstr>
      <vt:lpstr>oknTaxCategory_2</vt:lpstr>
      <vt:lpstr>oknTaxCategory_3</vt:lpstr>
      <vt:lpstr>oknTaxCategory_4</vt:lpstr>
      <vt:lpstr>oknTaxCategory_5</vt:lpstr>
      <vt:lpstr>oknTaxCategory_6</vt:lpstr>
      <vt:lpstr>oknTaxCategory_7</vt:lpstr>
      <vt:lpstr>oknTaxCategory_8</vt:lpstr>
      <vt:lpstr>oknTaxCategory_9</vt:lpstr>
      <vt:lpstr>oknTaxTotalIncludingShippingCost</vt:lpstr>
      <vt:lpstr>oknTaxType</vt:lpstr>
      <vt:lpstr>oknTotal</vt:lpstr>
      <vt:lpstr>oknVATID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VAT Invoicing Sample with 2 Separate Rates</dc:title>
  <dc:subject>"VAT Invoicing Sample with 2 Separate Rates" summary: VAT Invoice Template with 2 Separate Rates was originally published on office-kit.com as a sample on customizing the default template included in Uniform Invoice Software and a sample on using custom fields. It applies one of the defined VAT rates to each product / item depending on its tax category.</dc:subject>
  <dc:creator>https://www.invoicingtemplate.com/</dc:creator>
  <cp:keywords/>
  <dc:description>https://www.invoicingtemplate.com/vatinvoicetemplate2rates.html</dc:description>
  <cp:lastModifiedBy>liangjun yu</cp:lastModifiedBy>
  <cp:lastPrinted>2009-12-16T08:19:36Z</cp:lastPrinted>
  <dcterms:created xsi:type="dcterms:W3CDTF">2000-07-27T22:24:14Z</dcterms:created>
  <dcterms:modified xsi:type="dcterms:W3CDTF">2024-03-08T11:27:04Z</dcterms:modified>
  <cp:category>VAT Invoicing Sample with 2 Separate Rates, VAT Billing Form with 2 Separate Rates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180, Bridgeport, Connecticut, 145936, 144229, 7000118353451802340?+1.18%, 16.1 sq mi, 41.7 km2, 9,064/sq mi, 3,500/km2, 41°11′15″N 73°11′45″W? / ?41.1874°N 73.1958°W? / 41.1874; -73.1958? (Bridgeport)</vt:lpwstr>
  </property>
</Properties>
</file>