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73\"/>
    </mc:Choice>
  </mc:AlternateContent>
  <xr:revisionPtr revIDLastSave="0" documentId="13_ncr:1_{CB45350E-B697-42D1-BC83-7B68023D1E3A}"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3" r:id="rId2"/>
  </sheets>
  <definedNames>
    <definedName name="InvoicingTemplateLinkTarget" hidden="1">#REF!</definedName>
    <definedName name="oknBalanceDue">Invoice!$K$41</definedName>
    <definedName name="oknCompanyAddress">Invoice!$F$3</definedName>
    <definedName name="oknCompanyCityStateZip">Invoice!$F$4</definedName>
    <definedName name="oknCompanyContact">Invoice!$F$5</definedName>
    <definedName name="oknCompanyName">Invoice!$F$2</definedName>
    <definedName name="oknCost_1">Invoice!$B$23</definedName>
    <definedName name="oknCost_10">Invoice!$B$32</definedName>
    <definedName name="oknCost_11">Invoice!$B$33</definedName>
    <definedName name="oknCost_12">Invoice!$B$34</definedName>
    <definedName name="oknCost_2">Invoice!$B$24</definedName>
    <definedName name="oknCost_3">Invoice!$B$25</definedName>
    <definedName name="oknCost_4">Invoice!$B$26</definedName>
    <definedName name="oknCost_5">Invoice!$B$27</definedName>
    <definedName name="oknCost_6">Invoice!$B$28</definedName>
    <definedName name="oknCost_7">Invoice!$B$29</definedName>
    <definedName name="oknCost_8">Invoice!$B$30</definedName>
    <definedName name="oknCost_9">Invoice!$B$31</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Invoice!$S$1</definedName>
    <definedName name="oknDueDate">Invoice!$K$20</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Invoice!$K$4</definedName>
    <definedName name="oknInvoiceID">Invoice!$K$5</definedName>
    <definedName name="oknLineTotal_1">Invoice!$K$23</definedName>
    <definedName name="oknLineTotal_10">Invoice!$K$32</definedName>
    <definedName name="oknLineTotal_11">Invoice!$K$33</definedName>
    <definedName name="oknLineTotal_12">Invoice!$K$34</definedName>
    <definedName name="oknLineTotal_2">Invoice!$K$24</definedName>
    <definedName name="oknLineTotal_3">Invoice!$K$25</definedName>
    <definedName name="oknLineTotal_4">Invoice!$K$26</definedName>
    <definedName name="oknLineTotal_5">Invoice!$K$27</definedName>
    <definedName name="oknLineTotal_6">Invoice!$K$28</definedName>
    <definedName name="oknLineTotal_7">Invoice!$K$29</definedName>
    <definedName name="oknLineTotal_8">Invoice!$K$30</definedName>
    <definedName name="oknLineTotal_9">Invoice!$K$31</definedName>
    <definedName name="oknLineTotalTaxable">Invoice!$B$35</definedName>
    <definedName name="oknNotes">Invoice!$D$39</definedName>
    <definedName name="oknOrderID">Invoice!$D$20</definedName>
    <definedName name="oknPaymentAmount">Invoice!$F$43</definedName>
    <definedName name="oknPaymentCheckNumber">Invoice!#REF!</definedName>
    <definedName name="oknPaymentCreatedDate">Invoice!$D$43</definedName>
    <definedName name="oknPaymentDetail">Invoice!$D$44:$K$46</definedName>
    <definedName name="oknPaymentNotes">Invoice!$K$43</definedName>
    <definedName name="oknPaymentPaymentTerm">Invoice!$H$43</definedName>
    <definedName name="oknPayments">Invoice!$B$40</definedName>
    <definedName name="oknPaymentTerm">Invoice!$J$20</definedName>
    <definedName name="oknPaymentTotalApplied">Invoice!$G$43</definedName>
    <definedName name="oknPrAmount">#REF!</definedName>
    <definedName name="oknPrCheckNumber">#REF!</definedName>
    <definedName name="oknPrCreatedDate">#REF!</definedName>
    <definedName name="oknPrDateFrom">#REF!</definedName>
    <definedName name="oknPrDateTo">#REF!</definedName>
    <definedName name="oknPrice_1">Invoice!$J$23</definedName>
    <definedName name="oknPrice_10">Invoice!$J$32</definedName>
    <definedName name="oknPrice_11">Invoice!$J$33</definedName>
    <definedName name="oknPrice_12">Invoice!$J$34</definedName>
    <definedName name="oknPrice_2">Invoice!$J$24</definedName>
    <definedName name="oknPrice_3">Invoice!$J$25</definedName>
    <definedName name="oknPrice_4">Invoice!$J$26</definedName>
    <definedName name="oknPrice_5">Invoice!$J$27</definedName>
    <definedName name="oknPrice_6">Invoice!$J$28</definedName>
    <definedName name="oknPrice_7">Invoice!$J$29</definedName>
    <definedName name="oknPrice_8">Invoice!$J$30</definedName>
    <definedName name="oknPrice_9">Invoice!$J$31</definedName>
    <definedName name="oknPrInvoiceID">#REF!</definedName>
    <definedName name="oknPrNotes">#REF!</definedName>
    <definedName name="oknProductID_1">Invoice!$D$23</definedName>
    <definedName name="oknProductID_10">Invoice!$D$32</definedName>
    <definedName name="oknProductID_11">Invoice!$D$33</definedName>
    <definedName name="oknProductID_12">Invoice!$D$34</definedName>
    <definedName name="oknProductID_2">Invoice!$D$24</definedName>
    <definedName name="oknProductID_3">Invoice!$D$25</definedName>
    <definedName name="oknProductID_4">Invoice!$D$26</definedName>
    <definedName name="oknProductID_5">Invoice!$D$27</definedName>
    <definedName name="oknProductID_6">Invoice!$D$28</definedName>
    <definedName name="oknProductID_7">Invoice!$D$29</definedName>
    <definedName name="oknProductID_8">Invoice!$D$30</definedName>
    <definedName name="oknProductID_9">Invoice!$D$31</definedName>
    <definedName name="oknProductName_1">Invoice!$F$23</definedName>
    <definedName name="oknProductName_10">Invoice!$F$32</definedName>
    <definedName name="oknProductName_11">Invoice!$F$33</definedName>
    <definedName name="oknProductName_12">Invoice!$F$34</definedName>
    <definedName name="oknProductName_2">Invoice!$F$24</definedName>
    <definedName name="oknProductName_3">Invoice!$F$25</definedName>
    <definedName name="oknProductName_4">Invoice!$F$26</definedName>
    <definedName name="oknProductName_5">Invoice!$F$27</definedName>
    <definedName name="oknProductName_6">Invoice!$F$28</definedName>
    <definedName name="oknProductName_7">Invoice!$F$29</definedName>
    <definedName name="oknProductName_8">Invoice!$F$30</definedName>
    <definedName name="oknProductName_9">Invoice!$F$31</definedName>
    <definedName name="oknPrPaymentTerm">#REF!</definedName>
    <definedName name="oknPrTotalApplied">#REF!</definedName>
    <definedName name="oknPrWhoID">#REF!</definedName>
    <definedName name="oknPrWhoName">#REF!</definedName>
    <definedName name="oknQuantity_1">Invoice!$I$23</definedName>
    <definedName name="oknQuantity_10">Invoice!$I$32</definedName>
    <definedName name="oknQuantity_11">Invoice!$I$33</definedName>
    <definedName name="oknQuantity_12">Invoice!$I$34</definedName>
    <definedName name="oknQuantity_2">Invoice!$I$24</definedName>
    <definedName name="oknQuantity_3">Invoice!$I$25</definedName>
    <definedName name="oknQuantity_4">Invoice!$I$26</definedName>
    <definedName name="oknQuantity_5">Invoice!$I$27</definedName>
    <definedName name="oknQuantity_6">Invoice!$I$28</definedName>
    <definedName name="oknQuantity_7">Invoice!$I$29</definedName>
    <definedName name="oknQuantity_8">Invoice!$I$30</definedName>
    <definedName name="oknQuantity_9">Invoice!$I$31</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Invoice!$F$20</definedName>
    <definedName name="oknSavingInvoiceClearWorksheet" hidden="1">#REF!</definedName>
    <definedName name="oknSavingInvoicePromptForPayment" hidden="1">#REF!</definedName>
    <definedName name="oknShipAddress">Invoice!$J$11</definedName>
    <definedName name="oknShipCityStateZip">Invoice!$J$12</definedName>
    <definedName name="oknShipContact">Invoice!$J$15</definedName>
    <definedName name="oknShipCountry">Invoice!$J$14</definedName>
    <definedName name="oknShipDate">Invoice!$H$20</definedName>
    <definedName name="oknShipName">Invoice!$J$10</definedName>
    <definedName name="oknShippingCost">Invoice!$K$38</definedName>
    <definedName name="oknShipVia">Invoice!$I$20</definedName>
    <definedName name="oknShipZipPostcode">Invoice!$J$13</definedName>
    <definedName name="oknStatus">Invoice!$W$1</definedName>
    <definedName name="oknSubTotal">Invoice!$K$35</definedName>
    <definedName name="oknTax1">Invoice!$K$36</definedName>
    <definedName name="oknTax1Name">Invoice!$I$36</definedName>
    <definedName name="oknTax1Rate">Invoice!$J$36</definedName>
    <definedName name="oknTax1RateDefault">Invoice!$A$13</definedName>
    <definedName name="oknTax2">Invoice!$K$37</definedName>
    <definedName name="oknTax2IsAppliedToTax1">Invoice!$A$11</definedName>
    <definedName name="oknTax2Name">Invoice!$I$37</definedName>
    <definedName name="oknTax2Rate">Invoice!$J$37</definedName>
    <definedName name="oknTax2RateDefault">Invoice!$A$15</definedName>
    <definedName name="oknTaxable_1">Invoice!$A$23</definedName>
    <definedName name="oknTaxable_10">Invoice!$A$32</definedName>
    <definedName name="oknTaxable_11">Invoice!$A$33</definedName>
    <definedName name="oknTaxable_12">Invoice!$A$34</definedName>
    <definedName name="oknTaxable_2">Invoice!$A$24</definedName>
    <definedName name="oknTaxable_3">Invoice!$A$25</definedName>
    <definedName name="oknTaxable_4">Invoice!$A$26</definedName>
    <definedName name="oknTaxable_5">Invoice!$A$27</definedName>
    <definedName name="oknTaxable_6">Invoice!$A$28</definedName>
    <definedName name="oknTaxable_7">Invoice!$A$29</definedName>
    <definedName name="oknTaxable_8">Invoice!$A$30</definedName>
    <definedName name="oknTaxable_9">Invoice!$A$31</definedName>
    <definedName name="oknTaxTotalIncludingShippingCost">Invoice!$A$12</definedName>
    <definedName name="oknTaxType">Invoice!$A$9</definedName>
    <definedName name="oknTotal">Invoice!$K$39</definedName>
    <definedName name="oknWhoAddress">Invoice!$F$11</definedName>
    <definedName name="oknWhoCityStateZip">Invoice!$F$12</definedName>
    <definedName name="oknWhoCountry">Invoice!$F$14</definedName>
    <definedName name="oknWhoEmail">Invoice!$F$16</definedName>
    <definedName name="oknWhoID">Invoice!$F$17</definedName>
    <definedName name="oknWhoName">Invoice!$F$10</definedName>
    <definedName name="oknWhoPhone">Invoice!$F$15</definedName>
    <definedName name="oknWhoZipPostcode">Invoice!$F$13</definedName>
    <definedName name="oknZ2DONTREMOVESoftwareID" hidden="1">#REF!</definedName>
    <definedName name="oknZZDONTREMOVEDatabasePath" hidden="1">#REF!</definedName>
    <definedName name="oknZZDONTREMOVEHowToCloseWorkbook" hidden="1">#REF!</definedName>
    <definedName name="_xlnm.Print_Area" localSheetId="0">Invoice!$D$2:$K$47</definedName>
    <definedName name="_xlnm.Print_Titles" localSheetId="0">Invoice!$2:$22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0" i="1" l="1"/>
  <c r="K23" i="1"/>
  <c r="K24" i="1"/>
  <c r="K25" i="1"/>
  <c r="K26" i="1"/>
  <c r="K27" i="1"/>
  <c r="K28" i="1"/>
  <c r="K29" i="1"/>
  <c r="K30" i="1"/>
  <c r="K31" i="1"/>
  <c r="K32" i="1"/>
  <c r="K33" i="1"/>
  <c r="K34" i="1"/>
  <c r="B35" i="1" l="1" a="1"/>
  <c r="B35" i="1" s="1"/>
  <c r="K36" i="1" s="1"/>
  <c r="K35" i="1"/>
  <c r="K37" i="1" l="1"/>
  <c r="K39" i="1" s="1"/>
  <c r="K41" i="1" s="1"/>
</calcChain>
</file>

<file path=xl/sharedStrings.xml><?xml version="1.0" encoding="utf-8"?>
<sst xmlns="http://schemas.openxmlformats.org/spreadsheetml/2006/main" count="59" uniqueCount="53">
  <si>
    <t>DATE:</t>
  </si>
  <si>
    <t>SHIPPING &amp; HANDLING</t>
  </si>
  <si>
    <t>TOTAL</t>
  </si>
  <si>
    <t>Quantity</t>
  </si>
  <si>
    <t>SUBTOTAL</t>
  </si>
  <si>
    <t>PAID</t>
  </si>
  <si>
    <t>TOTAL DUE</t>
  </si>
  <si>
    <t>Current Database</t>
  </si>
  <si>
    <t>Invoice Status</t>
  </si>
  <si>
    <t>Taxable</t>
  </si>
  <si>
    <t>Due Date</t>
  </si>
  <si>
    <t>P.O. #</t>
  </si>
  <si>
    <t>Name</t>
  </si>
  <si>
    <t>Description</t>
  </si>
  <si>
    <t>Line Total</t>
  </si>
  <si>
    <t>INVOICE #:</t>
  </si>
  <si>
    <t>Sales Rep. Name</t>
  </si>
  <si>
    <t>Ship Date</t>
  </si>
  <si>
    <t>Ship Via</t>
  </si>
  <si>
    <t>Terms</t>
  </si>
  <si>
    <t>Unit Price</t>
  </si>
  <si>
    <t>cost</t>
  </si>
  <si>
    <t>TaxSystem</t>
  </si>
  <si>
    <t xml:space="preserve">THANK YOU FOR YOUR BUSINESS! </t>
  </si>
  <si>
    <t>Street Address</t>
  </si>
  <si>
    <t>Phone Number,Web Address, etc.</t>
  </si>
  <si>
    <t>DATE</t>
    <phoneticPr fontId="9" type="noConversion"/>
  </si>
  <si>
    <t>NOTES</t>
    <phoneticPr fontId="9" type="noConversion"/>
  </si>
  <si>
    <t>TYPE</t>
    <phoneticPr fontId="9" type="noConversion"/>
  </si>
  <si>
    <t>PAYMENT DETAIL</t>
    <phoneticPr fontId="6" type="noConversion"/>
  </si>
  <si>
    <t>NOTES:</t>
  </si>
  <si>
    <t>APPLIED</t>
  </si>
  <si>
    <t># / Taxable</t>
  </si>
  <si>
    <t>BILL TO</t>
  </si>
  <si>
    <t>SHIP TO</t>
  </si>
  <si>
    <t>Address</t>
  </si>
  <si>
    <t>City, State ZIP</t>
  </si>
  <si>
    <t>Country</t>
  </si>
  <si>
    <t>Contact</t>
  </si>
  <si>
    <t>Phone</t>
  </si>
  <si>
    <t>Email</t>
  </si>
  <si>
    <t>Client #</t>
  </si>
  <si>
    <t>Pending</t>
  </si>
  <si>
    <t>VAT Registration#</t>
  </si>
  <si>
    <t>City,  ZIP Code</t>
  </si>
  <si>
    <t>Bank Information</t>
  </si>
  <si>
    <t>City, ZIP</t>
  </si>
  <si>
    <t>VAT</t>
  </si>
  <si>
    <t>WHT</t>
  </si>
  <si>
    <t>United Arab Emirates Company Name</t>
  </si>
  <si>
    <t>United Arab Emirates Billing Form - 244, Peoria, Illinois, 114265, 115007, 3000354821880407280??0.65%, 48.2 sq mi, 124.8 km2, 2,371/sq mi, 915/km2, 40°45′05″N 89°37′03″W? / ?40.7515°N 89.6174°W? / 40.7515; -89.6174? (Peoria)</t>
  </si>
  <si>
    <t>VAT INVOICE</t>
  </si>
  <si>
    <t>c5073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</si>
</sst>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0.00_);_(* \(#,##0.00\);;_(@_)"/>
    <numFmt numFmtId="165" formatCode="General_)"/>
    <numFmt numFmtId="166" formatCode="[$-409]mmmm\ d\,\ yyyy;@"/>
    <numFmt numFmtId="167" formatCode="_ * #,##0.00_ ;_ * \-#,##0.00_ ;_ * &quot;&quot;??_ ;_ @_ "/>
    <numFmt numFmtId="168" formatCode="_(* #,##0.00_);_(* \(#,##0.00\);_(* &quot;&quot;??_);_(@_)"/>
    <numFmt numFmtId="169" formatCode="[$-409]d\-mmm\-yy;@"/>
    <numFmt numFmtId="170" formatCode="[$-409]d/mmm/yy;@"/>
    <numFmt numFmtId="171" formatCode="0.000%"/>
    <numFmt numFmtId="172" formatCode="[$-1010000]d/m/yyyy;@"/>
  </numFmts>
  <fonts count="2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sz val="11"/>
      <color theme="1" tint="0.249977111117893"/>
      <name val="Arial Black"/>
      <family val="2"/>
    </font>
    <font>
      <b/>
      <sz val="9"/>
      <color theme="0"/>
      <name val="Arial"/>
      <family val="2"/>
    </font>
    <font>
      <sz val="20"/>
      <color theme="3" tint="0.39997558519241921"/>
      <name val="Arial Black"/>
      <family val="2"/>
    </font>
    <font>
      <sz val="10"/>
      <name val="Trebuchet MS"/>
      <family val="2"/>
    </font>
    <font>
      <u/>
      <sz val="10"/>
      <color indexed="12"/>
      <name val="Verdana"/>
      <family val="2"/>
    </font>
    <font>
      <sz val="10"/>
      <name val="Book Antiqua"/>
      <family val="1"/>
    </font>
    <font>
      <b/>
      <sz val="9"/>
      <name val="Book Antiqua"/>
      <family val="1"/>
    </font>
    <font>
      <sz val="10"/>
      <color theme="2" tint="-0.499984740745262"/>
      <name val="Book Antiqua"/>
      <family val="1"/>
    </font>
  </fonts>
  <fills count="8">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4"/>
        <bgColor indexed="64"/>
      </patternFill>
    </fill>
    <fill>
      <gradientFill type="path">
        <stop position="0">
          <color theme="4" tint="0.80001220740379042"/>
        </stop>
        <stop position="1">
          <color theme="4"/>
        </stop>
      </gradient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s>
  <cellStyleXfs count="9">
    <xf numFmtId="0" fontId="0" fillId="0" borderId="0"/>
    <xf numFmtId="0" fontId="10" fillId="0" borderId="0" applyNumberFormat="0" applyFill="0" applyBorder="0" applyAlignment="0" applyProtection="0">
      <alignment vertical="top"/>
      <protection locked="0"/>
    </xf>
    <xf numFmtId="0" fontId="19" fillId="0" borderId="0"/>
    <xf numFmtId="0" fontId="5" fillId="0" borderId="0"/>
    <xf numFmtId="0" fontId="20"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14">
    <xf numFmtId="0" fontId="0" fillId="0" borderId="0" xfId="0"/>
    <xf numFmtId="0" fontId="6" fillId="0" borderId="0" xfId="0" applyFont="1" applyAlignment="1">
      <alignment horizontal="center"/>
    </xf>
    <xf numFmtId="0" fontId="6" fillId="0" borderId="0" xfId="0" applyFont="1"/>
    <xf numFmtId="0" fontId="6" fillId="0" borderId="0" xfId="0" applyFont="1" applyAlignment="1">
      <alignment horizontal="lef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0" fontId="6" fillId="0" borderId="0" xfId="0" applyFont="1" applyAlignment="1">
      <alignment horizontal="right"/>
    </xf>
    <xf numFmtId="0" fontId="8" fillId="0" borderId="0" xfId="0" applyFont="1" applyAlignment="1">
      <alignment horizontal="left"/>
    </xf>
    <xf numFmtId="0" fontId="13" fillId="0" borderId="0" xfId="0" applyFont="1" applyAlignment="1">
      <alignment horizontal="left"/>
    </xf>
    <xf numFmtId="0" fontId="12" fillId="0" borderId="0" xfId="0" applyFont="1" applyAlignment="1" applyProtection="1">
      <alignment horizontal="right"/>
      <protection locked="0" hidden="1"/>
    </xf>
    <xf numFmtId="0" fontId="14" fillId="0" borderId="0" xfId="0" applyFont="1" applyAlignment="1">
      <alignment horizontal="right"/>
    </xf>
    <xf numFmtId="166" fontId="7" fillId="0" borderId="0" xfId="0" applyNumberFormat="1" applyFont="1" applyAlignment="1">
      <alignment horizontal="left" shrinkToFit="1"/>
    </xf>
    <xf numFmtId="0" fontId="7" fillId="0" borderId="0" xfId="0" applyFont="1" applyAlignment="1">
      <alignment horizontal="left"/>
    </xf>
    <xf numFmtId="0" fontId="8" fillId="0" borderId="0" xfId="0" applyFont="1" applyAlignment="1">
      <alignment wrapText="1"/>
    </xf>
    <xf numFmtId="0" fontId="8" fillId="0" borderId="0" xfId="0" applyFont="1" applyAlignment="1">
      <alignment horizontal="right" indent="1"/>
    </xf>
    <xf numFmtId="0" fontId="16" fillId="0" borderId="0" xfId="0" applyFont="1" applyAlignment="1">
      <alignment horizontal="right"/>
    </xf>
    <xf numFmtId="0" fontId="16" fillId="0" borderId="0" xfId="0" applyFont="1" applyAlignment="1">
      <alignment horizontal="left"/>
    </xf>
    <xf numFmtId="0" fontId="0" fillId="3" borderId="0" xfId="0" applyFill="1"/>
    <xf numFmtId="0" fontId="12" fillId="0" borderId="0" xfId="0" applyFont="1" applyProtection="1">
      <protection locked="0" hidden="1"/>
    </xf>
    <xf numFmtId="0" fontId="12" fillId="0" borderId="0" xfId="0" applyFont="1"/>
    <xf numFmtId="0" fontId="7" fillId="0" borderId="0" xfId="0" applyFont="1"/>
    <xf numFmtId="0" fontId="15" fillId="3" borderId="0" xfId="0" applyFont="1" applyFill="1"/>
    <xf numFmtId="0" fontId="15" fillId="0" borderId="0" xfId="0" applyFont="1"/>
    <xf numFmtId="0" fontId="7" fillId="3" borderId="0" xfId="0" applyFont="1" applyFill="1"/>
    <xf numFmtId="49" fontId="7" fillId="0" borderId="0" xfId="0" applyNumberFormat="1" applyFont="1" applyAlignment="1" applyProtection="1">
      <alignment horizontal="left"/>
      <protection locked="0"/>
    </xf>
    <xf numFmtId="0" fontId="7" fillId="0" borderId="0" xfId="0" applyFont="1" applyProtection="1">
      <protection locked="0" hidden="1"/>
    </xf>
    <xf numFmtId="170" fontId="8" fillId="0" borderId="0" xfId="0" applyNumberFormat="1" applyFont="1" applyProtection="1">
      <protection locked="0"/>
    </xf>
    <xf numFmtId="0" fontId="8" fillId="0" borderId="0" xfId="0" applyFont="1" applyProtection="1">
      <protection locked="0"/>
    </xf>
    <xf numFmtId="0" fontId="8" fillId="0" borderId="0" xfId="0" applyFont="1" applyProtection="1">
      <protection locked="0" hidden="1"/>
    </xf>
    <xf numFmtId="0" fontId="8" fillId="0" borderId="0" xfId="0" applyFont="1" applyAlignment="1" applyProtection="1">
      <alignment horizontal="right"/>
      <protection locked="0" hidden="1"/>
    </xf>
    <xf numFmtId="0" fontId="8" fillId="3" borderId="0" xfId="0" applyFont="1" applyFill="1"/>
    <xf numFmtId="0" fontId="8" fillId="0" borderId="0" xfId="0" applyFont="1" applyAlignment="1" applyProtection="1">
      <alignment horizontal="left"/>
      <protection locked="0"/>
    </xf>
    <xf numFmtId="0" fontId="13" fillId="0" borderId="0" xfId="0" applyFont="1" applyAlignment="1">
      <alignment horizontal="center"/>
    </xf>
    <xf numFmtId="14" fontId="8" fillId="0" borderId="14" xfId="0" applyNumberFormat="1" applyFont="1" applyBorder="1" applyAlignment="1" applyProtection="1">
      <alignment horizontal="center"/>
      <protection locked="0"/>
    </xf>
    <xf numFmtId="14" fontId="8" fillId="0" borderId="14" xfId="0" applyNumberFormat="1" applyFont="1" applyBorder="1" applyProtection="1">
      <protection locked="0"/>
    </xf>
    <xf numFmtId="0" fontId="8" fillId="0" borderId="14" xfId="0" applyFont="1" applyBorder="1" applyAlignment="1" applyProtection="1">
      <alignment horizontal="center"/>
      <protection locked="0"/>
    </xf>
    <xf numFmtId="49" fontId="8" fillId="0" borderId="15" xfId="0" applyNumberFormat="1" applyFont="1" applyBorder="1" applyAlignment="1" applyProtection="1">
      <alignment horizontal="left"/>
      <protection locked="0"/>
    </xf>
    <xf numFmtId="1" fontId="8" fillId="0" borderId="16" xfId="0" applyNumberFormat="1" applyFont="1" applyBorder="1"/>
    <xf numFmtId="165" fontId="8" fillId="0" borderId="17" xfId="0" applyNumberFormat="1" applyFont="1" applyBorder="1" applyProtection="1">
      <protection locked="0"/>
    </xf>
    <xf numFmtId="167" fontId="8" fillId="0" borderId="17" xfId="0" applyNumberFormat="1" applyFont="1" applyBorder="1" applyAlignment="1" applyProtection="1">
      <alignment horizontal="right"/>
      <protection locked="0"/>
    </xf>
    <xf numFmtId="168" fontId="8" fillId="0" borderId="17" xfId="0" applyNumberFormat="1" applyFont="1" applyBorder="1" applyAlignment="1" applyProtection="1">
      <alignment horizontal="left"/>
      <protection hidden="1"/>
    </xf>
    <xf numFmtId="44" fontId="8" fillId="0" borderId="0" xfId="0" applyNumberFormat="1" applyFont="1" applyAlignment="1">
      <alignment horizontal="left"/>
    </xf>
    <xf numFmtId="49" fontId="8" fillId="2" borderId="18" xfId="0" applyNumberFormat="1" applyFont="1" applyFill="1" applyBorder="1" applyAlignment="1" applyProtection="1">
      <alignment horizontal="left"/>
      <protection locked="0"/>
    </xf>
    <xf numFmtId="1" fontId="8" fillId="2" borderId="19" xfId="0" applyNumberFormat="1" applyFont="1" applyFill="1" applyBorder="1"/>
    <xf numFmtId="165" fontId="8" fillId="2" borderId="20" xfId="0" applyNumberFormat="1" applyFont="1" applyFill="1" applyBorder="1" applyProtection="1">
      <protection locked="0"/>
    </xf>
    <xf numFmtId="167" fontId="8" fillId="2" borderId="20" xfId="0" applyNumberFormat="1" applyFont="1" applyFill="1" applyBorder="1" applyAlignment="1" applyProtection="1">
      <alignment horizontal="right"/>
      <protection locked="0"/>
    </xf>
    <xf numFmtId="168" fontId="8" fillId="2" borderId="20" xfId="0" applyNumberFormat="1" applyFont="1" applyFill="1" applyBorder="1" applyAlignment="1" applyProtection="1">
      <alignment horizontal="left"/>
      <protection hidden="1"/>
    </xf>
    <xf numFmtId="164" fontId="8" fillId="0" borderId="0" xfId="0" applyNumberFormat="1" applyFont="1" applyAlignment="1">
      <alignment horizontal="left"/>
    </xf>
    <xf numFmtId="49" fontId="8" fillId="0" borderId="18" xfId="0" applyNumberFormat="1" applyFont="1" applyBorder="1" applyAlignment="1" applyProtection="1">
      <alignment horizontal="left"/>
      <protection locked="0"/>
    </xf>
    <xf numFmtId="1" fontId="8" fillId="0" borderId="19" xfId="0" applyNumberFormat="1" applyFont="1" applyBorder="1"/>
    <xf numFmtId="165" fontId="8" fillId="0" borderId="20" xfId="0" applyNumberFormat="1" applyFont="1" applyBorder="1" applyProtection="1">
      <protection locked="0"/>
    </xf>
    <xf numFmtId="167" fontId="8" fillId="0" borderId="20" xfId="0" applyNumberFormat="1" applyFont="1" applyBorder="1" applyAlignment="1" applyProtection="1">
      <alignment horizontal="right"/>
      <protection locked="0"/>
    </xf>
    <xf numFmtId="168" fontId="8" fillId="0" borderId="20" xfId="0" applyNumberFormat="1" applyFont="1" applyBorder="1" applyAlignment="1" applyProtection="1">
      <alignment horizontal="left"/>
      <protection hidden="1"/>
    </xf>
    <xf numFmtId="1" fontId="8" fillId="0" borderId="19" xfId="0" applyNumberFormat="1" applyFont="1" applyBorder="1" applyAlignment="1">
      <alignment horizontal="center"/>
    </xf>
    <xf numFmtId="1" fontId="8" fillId="2" borderId="19" xfId="0" applyNumberFormat="1" applyFont="1" applyFill="1" applyBorder="1" applyAlignment="1">
      <alignment horizontal="center"/>
    </xf>
    <xf numFmtId="49" fontId="8" fillId="2" borderId="21" xfId="0" applyNumberFormat="1" applyFont="1" applyFill="1" applyBorder="1" applyAlignment="1" applyProtection="1">
      <alignment horizontal="left"/>
      <protection locked="0"/>
    </xf>
    <xf numFmtId="1" fontId="8" fillId="2" borderId="22" xfId="0" applyNumberFormat="1" applyFont="1" applyFill="1" applyBorder="1" applyAlignment="1">
      <alignment horizontal="center"/>
    </xf>
    <xf numFmtId="165" fontId="8" fillId="2" borderId="23" xfId="0" applyNumberFormat="1" applyFont="1" applyFill="1" applyBorder="1" applyProtection="1">
      <protection locked="0"/>
    </xf>
    <xf numFmtId="167" fontId="8" fillId="2" borderId="23" xfId="0" applyNumberFormat="1" applyFont="1" applyFill="1" applyBorder="1" applyAlignment="1" applyProtection="1">
      <alignment horizontal="right"/>
      <protection locked="0"/>
    </xf>
    <xf numFmtId="168" fontId="8" fillId="2" borderId="23" xfId="0" applyNumberFormat="1" applyFont="1" applyFill="1" applyBorder="1" applyAlignment="1" applyProtection="1">
      <alignment horizontal="left"/>
      <protection hidden="1"/>
    </xf>
    <xf numFmtId="0" fontId="8" fillId="0" borderId="0" xfId="0" applyFont="1" applyProtection="1">
      <protection hidden="1"/>
    </xf>
    <xf numFmtId="43" fontId="8" fillId="0" borderId="14" xfId="0" applyNumberFormat="1" applyFont="1" applyBorder="1" applyAlignment="1" applyProtection="1">
      <alignment horizontal="right"/>
      <protection hidden="1"/>
    </xf>
    <xf numFmtId="171" fontId="8" fillId="0" borderId="0" xfId="0" applyNumberFormat="1" applyFont="1" applyAlignment="1" applyProtection="1">
      <alignment horizontal="right"/>
      <protection locked="0"/>
    </xf>
    <xf numFmtId="10" fontId="8" fillId="0" borderId="0" xfId="0" applyNumberFormat="1" applyFont="1" applyAlignment="1">
      <alignment horizontal="right"/>
    </xf>
    <xf numFmtId="43" fontId="8" fillId="0" borderId="14" xfId="0" applyNumberFormat="1" applyFont="1" applyBorder="1" applyAlignment="1" applyProtection="1">
      <alignment horizontal="right"/>
      <protection locked="0" hidden="1"/>
    </xf>
    <xf numFmtId="43" fontId="8" fillId="0" borderId="0" xfId="0" applyNumberFormat="1" applyFont="1" applyAlignment="1">
      <alignment horizontal="left"/>
    </xf>
    <xf numFmtId="0" fontId="13" fillId="0" borderId="0" xfId="0" applyFont="1" applyAlignment="1">
      <alignment horizontal="right"/>
    </xf>
    <xf numFmtId="43" fontId="8" fillId="0" borderId="2" xfId="0" applyNumberFormat="1" applyFont="1" applyBorder="1" applyAlignment="1" applyProtection="1">
      <alignment horizontal="right"/>
      <protection locked="0" hidden="1"/>
    </xf>
    <xf numFmtId="0" fontId="17" fillId="4" borderId="14" xfId="0" applyFont="1" applyFill="1" applyBorder="1" applyAlignment="1">
      <alignment horizontal="center" vertical="center"/>
    </xf>
    <xf numFmtId="0" fontId="13" fillId="0" borderId="0" xfId="0" applyFont="1" applyAlignment="1">
      <alignment wrapText="1"/>
    </xf>
    <xf numFmtId="0" fontId="8" fillId="0" borderId="0" xfId="0" applyFont="1" applyAlignment="1">
      <alignment vertical="center" wrapText="1"/>
    </xf>
    <xf numFmtId="0" fontId="12" fillId="3" borderId="0" xfId="0" applyFont="1" applyFill="1" applyAlignment="1">
      <alignment horizontal="center" vertical="center"/>
    </xf>
    <xf numFmtId="0" fontId="7" fillId="3" borderId="0" xfId="0" applyFont="1" applyFill="1" applyAlignment="1">
      <alignment horizontal="center" vertical="center"/>
    </xf>
    <xf numFmtId="0" fontId="8" fillId="3" borderId="0" xfId="0" applyFont="1" applyFill="1" applyAlignment="1">
      <alignment horizontal="center" vertical="center"/>
    </xf>
    <xf numFmtId="172" fontId="7" fillId="0" borderId="0" xfId="0" applyNumberFormat="1" applyFont="1" applyAlignment="1" applyProtection="1">
      <alignment horizontal="left" shrinkToFit="1"/>
      <protection locked="0"/>
    </xf>
    <xf numFmtId="0" fontId="18" fillId="0" borderId="0" xfId="0" applyFont="1" applyAlignment="1">
      <alignment horizontal="right"/>
    </xf>
    <xf numFmtId="172" fontId="7" fillId="0" borderId="14" xfId="0" applyNumberFormat="1" applyFont="1" applyBorder="1" applyAlignment="1" applyProtection="1">
      <alignment horizontal="left" shrinkToFit="1"/>
      <protection locked="0"/>
    </xf>
    <xf numFmtId="0" fontId="10" fillId="0" borderId="0" xfId="1" applyAlignment="1" applyProtection="1">
      <protection locked="0" hidden="1"/>
    </xf>
    <xf numFmtId="43" fontId="17" fillId="4" borderId="3" xfId="0" applyNumberFormat="1" applyFont="1" applyFill="1" applyBorder="1" applyAlignment="1" applyProtection="1">
      <alignment horizontal="center" vertical="center"/>
      <protection locked="0"/>
    </xf>
    <xf numFmtId="0" fontId="17" fillId="4" borderId="1" xfId="0" applyFont="1" applyFill="1" applyBorder="1" applyAlignment="1" applyProtection="1">
      <alignment horizontal="centerContinuous" vertical="center"/>
      <protection locked="0"/>
    </xf>
    <xf numFmtId="0" fontId="8" fillId="0" borderId="0" xfId="0" applyFont="1" applyAlignment="1" applyProtection="1">
      <alignment horizontal="right"/>
      <protection locked="0"/>
    </xf>
    <xf numFmtId="0" fontId="21" fillId="6" borderId="0" xfId="0" applyFont="1" applyFill="1" applyAlignment="1" applyProtection="1">
      <alignment horizontal="center" vertical="center"/>
      <protection locked="0" hidden="1"/>
    </xf>
    <xf numFmtId="0" fontId="21" fillId="6" borderId="0" xfId="0" applyFont="1" applyFill="1" applyAlignment="1">
      <alignment horizontal="center" vertical="center"/>
    </xf>
    <xf numFmtId="0" fontId="23" fillId="6" borderId="0" xfId="0" applyFont="1" applyFill="1" applyAlignment="1" applyProtection="1">
      <alignment horizontal="center" vertical="center"/>
      <protection locked="0"/>
    </xf>
    <xf numFmtId="0" fontId="1" fillId="0" borderId="0" xfId="8"/>
    <xf numFmtId="0" fontId="8" fillId="0" borderId="0" xfId="0" applyFont="1" applyAlignment="1" applyProtection="1">
      <alignment horizontal="left"/>
      <protection locked="0"/>
    </xf>
    <xf numFmtId="0" fontId="8" fillId="0" borderId="0" xfId="0" applyFont="1" applyAlignment="1" applyProtection="1">
      <alignment horizontal="left" wrapText="1"/>
      <protection locked="0"/>
    </xf>
    <xf numFmtId="0" fontId="8" fillId="0" borderId="20" xfId="0" applyFont="1" applyBorder="1" applyAlignment="1" applyProtection="1">
      <alignment horizontal="left"/>
      <protection locked="0"/>
    </xf>
    <xf numFmtId="0" fontId="8" fillId="2" borderId="20" xfId="0" applyFont="1" applyFill="1" applyBorder="1" applyAlignment="1" applyProtection="1">
      <alignment horizontal="left"/>
      <protection locked="0"/>
    </xf>
    <xf numFmtId="0" fontId="17" fillId="4" borderId="14" xfId="0" applyFont="1" applyFill="1" applyBorder="1" applyAlignment="1">
      <alignment horizontal="center" vertical="center"/>
    </xf>
    <xf numFmtId="0" fontId="8" fillId="0" borderId="14" xfId="0" applyFont="1" applyBorder="1" applyAlignment="1" applyProtection="1">
      <alignment horizontal="center"/>
      <protection locked="0"/>
    </xf>
    <xf numFmtId="0" fontId="8" fillId="0" borderId="17" xfId="0" applyFont="1" applyBorder="1" applyAlignment="1" applyProtection="1">
      <alignment horizontal="left"/>
      <protection locked="0"/>
    </xf>
    <xf numFmtId="0" fontId="13" fillId="0" borderId="0" xfId="0" applyFont="1" applyAlignment="1">
      <alignment horizontal="left" wrapText="1"/>
    </xf>
    <xf numFmtId="0" fontId="13" fillId="0" borderId="0" xfId="0" applyFont="1" applyAlignment="1">
      <alignment horizontal="left"/>
    </xf>
    <xf numFmtId="0" fontId="11" fillId="2" borderId="0" xfId="0" applyFont="1" applyFill="1" applyAlignment="1">
      <alignment horizontal="center" vertical="center"/>
    </xf>
    <xf numFmtId="0" fontId="12" fillId="3" borderId="0" xfId="0" applyFont="1" applyFill="1" applyAlignment="1">
      <alignment horizontal="center" vertical="center"/>
    </xf>
    <xf numFmtId="0" fontId="8" fillId="2" borderId="23" xfId="0" applyFont="1" applyFill="1" applyBorder="1" applyAlignment="1" applyProtection="1">
      <alignment horizontal="left"/>
      <protection locked="0"/>
    </xf>
    <xf numFmtId="0" fontId="17" fillId="4" borderId="4" xfId="0" applyFont="1" applyFill="1" applyBorder="1" applyAlignment="1">
      <alignment horizontal="center" vertical="center"/>
    </xf>
    <xf numFmtId="0" fontId="17" fillId="4" borderId="5" xfId="0" applyFont="1" applyFill="1" applyBorder="1" applyAlignment="1">
      <alignment horizontal="center" vertical="center"/>
    </xf>
    <xf numFmtId="0" fontId="8" fillId="0" borderId="6" xfId="0" applyFont="1" applyBorder="1" applyAlignment="1" applyProtection="1">
      <alignment horizontal="left" wrapText="1"/>
      <protection locked="0"/>
    </xf>
    <xf numFmtId="0" fontId="8" fillId="0" borderId="7" xfId="0" applyFont="1" applyBorder="1" applyAlignment="1" applyProtection="1">
      <alignment horizontal="left" wrapText="1"/>
      <protection locked="0"/>
    </xf>
    <xf numFmtId="0" fontId="8" fillId="0" borderId="8" xfId="0" applyFont="1" applyBorder="1" applyAlignment="1" applyProtection="1">
      <alignment horizontal="left" wrapText="1"/>
      <protection locked="0"/>
    </xf>
    <xf numFmtId="0" fontId="8" fillId="0" borderId="9" xfId="0" applyFont="1" applyBorder="1" applyAlignment="1" applyProtection="1">
      <alignment horizontal="left" wrapText="1"/>
      <protection locked="0"/>
    </xf>
    <xf numFmtId="0" fontId="8" fillId="0" borderId="10" xfId="0" applyFont="1" applyBorder="1" applyAlignment="1" applyProtection="1">
      <alignment horizontal="left" wrapText="1"/>
      <protection locked="0"/>
    </xf>
    <xf numFmtId="0" fontId="8" fillId="0" borderId="11" xfId="0" applyFont="1" applyBorder="1" applyAlignment="1" applyProtection="1">
      <alignment horizontal="left" wrapText="1"/>
      <protection locked="0"/>
    </xf>
    <xf numFmtId="0" fontId="8" fillId="0" borderId="12" xfId="0" applyFont="1" applyBorder="1" applyAlignment="1" applyProtection="1">
      <alignment horizontal="left" wrapText="1"/>
      <protection locked="0"/>
    </xf>
    <xf numFmtId="0" fontId="8" fillId="0" borderId="13" xfId="0" applyFont="1" applyBorder="1" applyAlignment="1" applyProtection="1">
      <alignment horizontal="left" wrapText="1"/>
      <protection locked="0"/>
    </xf>
    <xf numFmtId="169" fontId="17" fillId="4" borderId="3" xfId="0" applyNumberFormat="1" applyFont="1" applyFill="1" applyBorder="1" applyAlignment="1" applyProtection="1">
      <alignment horizontal="center" vertical="center"/>
      <protection locked="0"/>
    </xf>
    <xf numFmtId="169" fontId="17" fillId="4" borderId="5" xfId="0" applyNumberFormat="1" applyFont="1" applyFill="1" applyBorder="1" applyAlignment="1" applyProtection="1">
      <alignment horizontal="center" vertical="center"/>
      <protection locked="0"/>
    </xf>
    <xf numFmtId="0" fontId="21" fillId="7" borderId="0" xfId="0" applyFont="1" applyFill="1" applyAlignment="1">
      <alignment horizontal="center" vertical="center"/>
    </xf>
    <xf numFmtId="0" fontId="22" fillId="6" borderId="0" xfId="0" applyFont="1" applyFill="1" applyAlignment="1">
      <alignment horizontal="center" vertical="center" wrapText="1"/>
    </xf>
    <xf numFmtId="0" fontId="21" fillId="5" borderId="0" xfId="0" applyFont="1" applyFill="1" applyAlignment="1" applyProtection="1">
      <alignment horizontal="center" vertical="center" wrapText="1"/>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90C9AEE0-4688-4CE3-B2B4-61D890C2E785}"/>
    <cellStyle name="Normal 7" xfId="8" xr:uid="{6BE9591F-AAA3-4D65-836D-9580D54434F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unitedarabemirates-billing-form.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unitedarabemirates-billing-form.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7</xdr:row>
      <xdr:rowOff>114300</xdr:rowOff>
    </xdr:from>
    <xdr:to>
      <xdr:col>11</xdr:col>
      <xdr:colOff>0</xdr:colOff>
      <xdr:row>7</xdr:row>
      <xdr:rowOff>123825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19050" y="1905000"/>
          <a:ext cx="6419850" cy="9525"/>
        </a:xfrm>
        <a:prstGeom prst="line">
          <a:avLst/>
        </a:prstGeom>
        <a:noFill/>
        <a:ln w="76200" cmpd="tri">
          <a:solidFill>
            <a:srgbClr val="558ED5"/>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619125</xdr:colOff>
          <xdr:row>22</xdr:row>
          <xdr:rowOff>9525</xdr:rowOff>
        </xdr:from>
        <xdr:to>
          <xdr:col>5</xdr:col>
          <xdr:colOff>19050</xdr:colOff>
          <xdr:row>23</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23</xdr:row>
          <xdr:rowOff>9525</xdr:rowOff>
        </xdr:from>
        <xdr:to>
          <xdr:col>5</xdr:col>
          <xdr:colOff>19050</xdr:colOff>
          <xdr:row>24</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24</xdr:row>
          <xdr:rowOff>9525</xdr:rowOff>
        </xdr:from>
        <xdr:to>
          <xdr:col>5</xdr:col>
          <xdr:colOff>19050</xdr:colOff>
          <xdr:row>25</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25</xdr:row>
          <xdr:rowOff>9525</xdr:rowOff>
        </xdr:from>
        <xdr:to>
          <xdr:col>5</xdr:col>
          <xdr:colOff>19050</xdr:colOff>
          <xdr:row>26</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26</xdr:row>
          <xdr:rowOff>9525</xdr:rowOff>
        </xdr:from>
        <xdr:to>
          <xdr:col>5</xdr:col>
          <xdr:colOff>19050</xdr:colOff>
          <xdr:row>27</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27</xdr:row>
          <xdr:rowOff>19050</xdr:rowOff>
        </xdr:from>
        <xdr:to>
          <xdr:col>5</xdr:col>
          <xdr:colOff>19050</xdr:colOff>
          <xdr:row>28</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28</xdr:row>
          <xdr:rowOff>9525</xdr:rowOff>
        </xdr:from>
        <xdr:to>
          <xdr:col>5</xdr:col>
          <xdr:colOff>19050</xdr:colOff>
          <xdr:row>29</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29</xdr:row>
          <xdr:rowOff>9525</xdr:rowOff>
        </xdr:from>
        <xdr:to>
          <xdr:col>5</xdr:col>
          <xdr:colOff>19050</xdr:colOff>
          <xdr:row>30</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30</xdr:row>
          <xdr:rowOff>9525</xdr:rowOff>
        </xdr:from>
        <xdr:to>
          <xdr:col>5</xdr:col>
          <xdr:colOff>19050</xdr:colOff>
          <xdr:row>31</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31</xdr:row>
          <xdr:rowOff>9525</xdr:rowOff>
        </xdr:from>
        <xdr:to>
          <xdr:col>5</xdr:col>
          <xdr:colOff>19050</xdr:colOff>
          <xdr:row>32</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32</xdr:row>
          <xdr:rowOff>9525</xdr:rowOff>
        </xdr:from>
        <xdr:to>
          <xdr:col>5</xdr:col>
          <xdr:colOff>19050</xdr:colOff>
          <xdr:row>33</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33</xdr:row>
          <xdr:rowOff>9525</xdr:rowOff>
        </xdr:from>
        <xdr:to>
          <xdr:col>5</xdr:col>
          <xdr:colOff>19050</xdr:colOff>
          <xdr:row>34</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13</xdr:col>
      <xdr:colOff>0</xdr:colOff>
      <xdr:row>1</xdr:row>
      <xdr:rowOff>0</xdr:rowOff>
    </xdr:from>
    <xdr:to>
      <xdr:col>23</xdr:col>
      <xdr:colOff>95964</xdr:colOff>
      <xdr:row>10</xdr:row>
      <xdr:rowOff>152763</xdr:rowOff>
    </xdr:to>
    <xdr:pic>
      <xdr:nvPicPr>
        <xdr:cNvPr id="47" name="Picture 46">
          <a:hlinkClick xmlns:r="http://schemas.openxmlformats.org/officeDocument/2006/relationships" r:id="rId1"/>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62725" y="723900"/>
          <a:ext cx="5115639" cy="2600688"/>
        </a:xfrm>
        <a:prstGeom prst="rect">
          <a:avLst/>
        </a:prstGeom>
      </xdr:spPr>
    </xdr:pic>
    <xdr:clientData/>
  </xdr:twoCellAnchor>
  <xdr:twoCellAnchor>
    <xdr:from>
      <xdr:col>13</xdr:col>
      <xdr:colOff>3175</xdr:colOff>
      <xdr:row>1</xdr:row>
      <xdr:rowOff>127000</xdr:rowOff>
    </xdr:from>
    <xdr:to>
      <xdr:col>21</xdr:col>
      <xdr:colOff>12700</xdr:colOff>
      <xdr:row>8</xdr:row>
      <xdr:rowOff>187325</xdr:rowOff>
    </xdr:to>
    <xdr:sp macro="" textlink="">
      <xdr:nvSpPr>
        <xdr:cNvPr id="2" name="oknLiteNote">
          <a:hlinkClick xmlns:r="http://schemas.openxmlformats.org/officeDocument/2006/relationships" r:id="rId3"/>
          <a:extLst>
            <a:ext uri="{FF2B5EF4-FFF2-40B4-BE49-F238E27FC236}">
              <a16:creationId xmlns:a16="http://schemas.microsoft.com/office/drawing/2014/main" id="{00000000-0008-0000-0000-000002000000}"/>
            </a:ext>
          </a:extLst>
        </xdr:cNvPr>
        <xdr:cNvSpPr txBox="1"/>
      </xdr:nvSpPr>
      <xdr:spPr>
        <a:xfrm>
          <a:off x="6565900"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c5073.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12700</xdr:colOff>
      <xdr:row>1</xdr:row>
      <xdr:rowOff>215900</xdr:rowOff>
    </xdr:from>
    <xdr:to>
      <xdr:col>4</xdr:col>
      <xdr:colOff>38100</xdr:colOff>
      <xdr:row>4</xdr:row>
      <xdr:rowOff>136525</xdr:rowOff>
    </xdr:to>
    <xdr:pic>
      <xdr:nvPicPr>
        <xdr:cNvPr id="4" name="oknWidget_logo">
          <a:hlinkClick xmlns:r="http://schemas.openxmlformats.org/officeDocument/2006/relationships" r:id="rId4"/>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800" y="939800"/>
          <a:ext cx="673100" cy="939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18" Type="http://schemas.openxmlformats.org/officeDocument/2006/relationships/ctrlProp" Target="../ctrlProps/ctrlProp12.xml"/><Relationship Id="rId3" Type="http://schemas.openxmlformats.org/officeDocument/2006/relationships/hyperlink" Target="http://www.invoicingtemplate.com/unitedarabemirates-billing-form.html" TargetMode="External"/><Relationship Id="rId7" Type="http://schemas.openxmlformats.org/officeDocument/2006/relationships/ctrlProp" Target="../ctrlProps/ctrlProp1.xml"/><Relationship Id="rId12" Type="http://schemas.openxmlformats.org/officeDocument/2006/relationships/ctrlProp" Target="../ctrlProps/ctrlProp6.xml"/><Relationship Id="rId17" Type="http://schemas.openxmlformats.org/officeDocument/2006/relationships/ctrlProp" Target="../ctrlProps/ctrlProp11.xml"/><Relationship Id="rId2" Type="http://schemas.openxmlformats.org/officeDocument/2006/relationships/hyperlink" Target="http://www.invoicingtemplate.com/unitedarabemirates-billing-form.html" TargetMode="External"/><Relationship Id="rId16" Type="http://schemas.openxmlformats.org/officeDocument/2006/relationships/ctrlProp" Target="../ctrlProps/ctrlProp10.xml"/><Relationship Id="rId1" Type="http://schemas.openxmlformats.org/officeDocument/2006/relationships/hyperlink" Target="http://www.invoicingtemplate.com/unitedarabemirates-billing-form.html" TargetMode="External"/><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1.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1.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C963"/>
  <sheetViews>
    <sheetView showGridLines="0" showRowColHeaders="0" showZeros="0" tabSelected="1" showOutlineSymbols="0" topLeftCell="C1" workbookViewId="0">
      <selection activeCell="F10" sqref="F10:H10"/>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19" customWidth="1"/>
    <col min="14" max="14" width="2.85546875" customWidth="1"/>
    <col min="15" max="15" width="10" customWidth="1"/>
    <col min="16" max="16" width="7.28515625" customWidth="1"/>
    <col min="17" max="18" width="4.7109375" customWidth="1"/>
  </cols>
  <sheetData>
    <row r="1" spans="1:29" s="84" customFormat="1" ht="57" customHeight="1" x14ac:dyDescent="0.2">
      <c r="A1" s="83"/>
      <c r="B1" s="83"/>
      <c r="C1" s="111"/>
      <c r="D1" s="111"/>
      <c r="E1" s="111"/>
      <c r="F1" s="111"/>
      <c r="G1" s="111"/>
      <c r="H1" s="111"/>
      <c r="I1" s="111"/>
      <c r="J1" s="111"/>
      <c r="K1" s="111"/>
      <c r="L1" s="111"/>
      <c r="M1" s="111"/>
      <c r="P1" s="112" t="s">
        <v>7</v>
      </c>
      <c r="Q1" s="112"/>
      <c r="R1" s="112"/>
      <c r="S1" s="113" t="s">
        <v>52</v>
      </c>
      <c r="T1" s="113"/>
      <c r="U1" s="112" t="s">
        <v>8</v>
      </c>
      <c r="V1" s="112"/>
      <c r="W1" s="113" t="s">
        <v>42</v>
      </c>
      <c r="X1" s="113"/>
      <c r="Y1" s="85"/>
      <c r="Z1" s="85"/>
    </row>
    <row r="2" spans="1:29" s="24" customFormat="1" ht="41.25" customHeight="1" x14ac:dyDescent="0.6">
      <c r="A2" s="20"/>
      <c r="B2" s="20"/>
      <c r="C2" s="21"/>
      <c r="D2" s="21"/>
      <c r="E2" s="21"/>
      <c r="F2" s="18" t="s">
        <v>49</v>
      </c>
      <c r="G2" s="2"/>
      <c r="H2" s="22"/>
      <c r="I2" s="22"/>
      <c r="J2" s="22"/>
      <c r="K2" s="77" t="s">
        <v>51</v>
      </c>
      <c r="L2" s="12"/>
      <c r="M2" s="23"/>
      <c r="N2"/>
      <c r="O2"/>
      <c r="P2"/>
      <c r="Q2"/>
      <c r="R2"/>
      <c r="S2"/>
      <c r="W2" s="22"/>
      <c r="X2" s="22"/>
    </row>
    <row r="3" spans="1:29" s="21" customFormat="1" ht="20.100000000000001" customHeight="1" x14ac:dyDescent="0.2">
      <c r="A3" s="20"/>
      <c r="B3" s="20"/>
      <c r="F3" s="21" t="s">
        <v>24</v>
      </c>
      <c r="M3" s="73"/>
      <c r="N3"/>
      <c r="O3"/>
      <c r="P3"/>
      <c r="Q3"/>
      <c r="R3"/>
      <c r="S3"/>
    </row>
    <row r="4" spans="1:29" s="22" customFormat="1" ht="20.100000000000001" customHeight="1" x14ac:dyDescent="0.2">
      <c r="A4" s="20"/>
      <c r="B4" s="20"/>
      <c r="C4" s="21"/>
      <c r="D4" s="21"/>
      <c r="E4" s="21"/>
      <c r="F4" t="s">
        <v>44</v>
      </c>
      <c r="G4" s="21"/>
      <c r="H4" s="21"/>
      <c r="I4" s="21"/>
      <c r="J4" s="8" t="s">
        <v>0</v>
      </c>
      <c r="K4" s="76"/>
      <c r="L4" s="13"/>
      <c r="M4" s="74"/>
      <c r="N4"/>
      <c r="O4"/>
      <c r="P4"/>
      <c r="Q4"/>
      <c r="R4"/>
      <c r="S4"/>
      <c r="Z4" s="24"/>
      <c r="AA4" s="24"/>
      <c r="AB4" s="24"/>
      <c r="AC4" s="24"/>
    </row>
    <row r="5" spans="1:29" s="22" customFormat="1" ht="20.100000000000001" customHeight="1" x14ac:dyDescent="0.2">
      <c r="A5" s="20"/>
      <c r="B5" s="20"/>
      <c r="C5" s="21"/>
      <c r="D5" s="21"/>
      <c r="E5" s="21"/>
      <c r="F5" t="s">
        <v>25</v>
      </c>
      <c r="G5" s="21"/>
      <c r="H5" s="21"/>
      <c r="I5" s="21"/>
      <c r="J5" s="8" t="s">
        <v>15</v>
      </c>
      <c r="K5" s="26"/>
      <c r="L5" s="14"/>
      <c r="M5" s="74"/>
      <c r="N5"/>
      <c r="O5"/>
      <c r="P5"/>
      <c r="Q5"/>
      <c r="R5"/>
      <c r="S5"/>
      <c r="Z5" s="21"/>
      <c r="AA5" s="21"/>
      <c r="AB5" s="21"/>
      <c r="AC5" s="21"/>
    </row>
    <row r="6" spans="1:29" s="22" customFormat="1" ht="20.100000000000001" customHeight="1" x14ac:dyDescent="0.2">
      <c r="A6" s="27"/>
      <c r="B6" s="27"/>
      <c r="F6" t="s">
        <v>43</v>
      </c>
      <c r="J6" s="3"/>
      <c r="K6" s="14"/>
      <c r="L6" s="14"/>
      <c r="M6" s="74"/>
      <c r="N6"/>
      <c r="O6"/>
      <c r="P6"/>
      <c r="Q6"/>
      <c r="R6"/>
      <c r="S6"/>
    </row>
    <row r="7" spans="1:29" s="22" customFormat="1" ht="20.100000000000001" customHeight="1" x14ac:dyDescent="0.2">
      <c r="A7" s="27"/>
      <c r="B7" s="27"/>
      <c r="F7" t="s">
        <v>45</v>
      </c>
      <c r="J7" s="3"/>
      <c r="K7" s="14"/>
      <c r="L7" s="14"/>
      <c r="M7" s="74"/>
      <c r="N7"/>
      <c r="O7"/>
      <c r="P7"/>
      <c r="Q7"/>
      <c r="R7"/>
      <c r="S7"/>
    </row>
    <row r="8" spans="1:29" s="21" customFormat="1" ht="16.5" customHeight="1" x14ac:dyDescent="0.2">
      <c r="A8" s="20" t="s">
        <v>22</v>
      </c>
      <c r="B8" s="20"/>
      <c r="M8" s="73"/>
      <c r="N8"/>
      <c r="O8"/>
      <c r="P8"/>
      <c r="Q8"/>
      <c r="R8"/>
      <c r="S8"/>
      <c r="Y8" s="22"/>
      <c r="Z8" s="22"/>
      <c r="AA8" s="22"/>
      <c r="AB8" s="22"/>
      <c r="AC8" s="22"/>
    </row>
    <row r="9" spans="1:29" s="21" customFormat="1" ht="20.100000000000001" customHeight="1" x14ac:dyDescent="0.4">
      <c r="A9" s="20">
        <v>2</v>
      </c>
      <c r="B9" s="11"/>
      <c r="E9" s="17" t="s">
        <v>33</v>
      </c>
      <c r="I9" s="17" t="s">
        <v>34</v>
      </c>
      <c r="J9"/>
      <c r="K9"/>
      <c r="L9" s="22"/>
      <c r="M9" s="74"/>
      <c r="N9"/>
      <c r="O9"/>
      <c r="P9"/>
      <c r="Q9"/>
      <c r="R9"/>
      <c r="S9"/>
      <c r="Y9" s="22"/>
      <c r="Z9" s="22"/>
      <c r="AA9" s="22"/>
      <c r="AB9" s="22"/>
      <c r="AC9" s="22"/>
    </row>
    <row r="10" spans="1:29" s="21" customFormat="1" ht="18" customHeight="1" x14ac:dyDescent="0.2">
      <c r="A10" s="20"/>
      <c r="B10" s="11"/>
      <c r="D10" s="4"/>
      <c r="E10" s="16" t="s">
        <v>12</v>
      </c>
      <c r="F10" s="87"/>
      <c r="G10" s="87"/>
      <c r="H10" s="87"/>
      <c r="I10" s="16" t="s">
        <v>12</v>
      </c>
      <c r="J10" s="87"/>
      <c r="K10" s="87"/>
      <c r="L10" s="22"/>
      <c r="M10" s="74"/>
      <c r="N10"/>
      <c r="O10"/>
      <c r="P10"/>
      <c r="Q10"/>
      <c r="R10"/>
      <c r="S10"/>
      <c r="Y10" s="2"/>
      <c r="Z10" s="2"/>
      <c r="AA10" s="24"/>
      <c r="AB10" s="24"/>
      <c r="AC10" s="24"/>
    </row>
    <row r="11" spans="1:29" s="4" customFormat="1" ht="18" customHeight="1" x14ac:dyDescent="0.2">
      <c r="A11" s="30">
        <v>0</v>
      </c>
      <c r="B11" s="31"/>
      <c r="E11" s="16" t="s">
        <v>35</v>
      </c>
      <c r="F11" s="88"/>
      <c r="G11" s="88"/>
      <c r="H11" s="88"/>
      <c r="I11" s="16" t="s">
        <v>35</v>
      </c>
      <c r="J11" s="88"/>
      <c r="K11" s="88"/>
      <c r="M11" s="75"/>
      <c r="N11"/>
      <c r="O11"/>
      <c r="P11"/>
      <c r="Q11"/>
      <c r="R11"/>
      <c r="S11"/>
      <c r="Y11" s="71"/>
      <c r="Z11" s="71"/>
      <c r="AA11" s="71"/>
      <c r="AB11" s="71"/>
      <c r="AC11" s="71"/>
    </row>
    <row r="12" spans="1:29" s="4" customFormat="1" ht="18" customHeight="1" x14ac:dyDescent="0.2">
      <c r="A12" s="30">
        <v>0</v>
      </c>
      <c r="B12" s="31"/>
      <c r="E12" s="16" t="s">
        <v>46</v>
      </c>
      <c r="F12" s="87"/>
      <c r="G12" s="87"/>
      <c r="H12" s="87"/>
      <c r="I12" s="16" t="s">
        <v>36</v>
      </c>
      <c r="J12" s="87"/>
      <c r="K12" s="87"/>
      <c r="M12" s="75"/>
      <c r="N12"/>
      <c r="O12"/>
      <c r="P12"/>
      <c r="Q12"/>
      <c r="R12"/>
      <c r="S12"/>
      <c r="Y12" s="22"/>
      <c r="Z12" s="22"/>
      <c r="AA12" s="22"/>
      <c r="AB12" s="22"/>
      <c r="AC12" s="22"/>
    </row>
    <row r="13" spans="1:29" s="4" customFormat="1" ht="18" hidden="1" customHeight="1" x14ac:dyDescent="0.2">
      <c r="A13" s="30">
        <v>0.05</v>
      </c>
      <c r="B13" s="31"/>
      <c r="E13" s="16"/>
      <c r="F13" s="87"/>
      <c r="G13" s="87"/>
      <c r="H13" s="87"/>
      <c r="I13" s="16"/>
      <c r="J13" s="87"/>
      <c r="K13" s="87"/>
      <c r="M13" s="75"/>
      <c r="N13"/>
      <c r="O13"/>
      <c r="P13"/>
      <c r="Q13"/>
      <c r="R13"/>
      <c r="S13"/>
      <c r="Y13"/>
      <c r="Z13" s="94"/>
      <c r="AA13" s="94"/>
      <c r="AB13" s="94"/>
    </row>
    <row r="14" spans="1:29" s="4" customFormat="1" ht="18" hidden="1" customHeight="1" x14ac:dyDescent="0.2">
      <c r="A14" s="30"/>
      <c r="B14" s="31"/>
      <c r="E14" s="16" t="s">
        <v>37</v>
      </c>
      <c r="F14" s="87"/>
      <c r="G14" s="87"/>
      <c r="H14" s="87"/>
      <c r="I14" s="16" t="s">
        <v>37</v>
      </c>
      <c r="J14" s="87"/>
      <c r="K14" s="87"/>
      <c r="M14" s="32"/>
      <c r="N14"/>
      <c r="O14"/>
      <c r="P14"/>
      <c r="Q14"/>
      <c r="R14"/>
      <c r="S14"/>
      <c r="Y14" s="72"/>
      <c r="Z14" s="72"/>
      <c r="AA14" s="72"/>
      <c r="AB14" s="72"/>
    </row>
    <row r="15" spans="1:29" s="4" customFormat="1" ht="18" customHeight="1" x14ac:dyDescent="0.2">
      <c r="A15" s="30">
        <v>0.06</v>
      </c>
      <c r="B15" s="31"/>
      <c r="E15" s="16" t="s">
        <v>39</v>
      </c>
      <c r="F15" s="87"/>
      <c r="G15" s="87"/>
      <c r="H15" s="87"/>
      <c r="I15" s="16" t="s">
        <v>38</v>
      </c>
      <c r="J15" s="87"/>
      <c r="K15" s="87"/>
      <c r="M15" s="32"/>
      <c r="N15"/>
      <c r="O15"/>
      <c r="P15"/>
      <c r="Q15"/>
      <c r="R15"/>
      <c r="S15"/>
      <c r="Y15" s="72"/>
      <c r="Z15" s="72"/>
      <c r="AA15" s="72"/>
      <c r="AB15" s="72"/>
      <c r="AC15" s="72"/>
    </row>
    <row r="16" spans="1:29" s="4" customFormat="1" ht="18" customHeight="1" x14ac:dyDescent="0.2">
      <c r="A16" s="30"/>
      <c r="B16" s="30"/>
      <c r="E16" s="16" t="s">
        <v>40</v>
      </c>
      <c r="F16" s="87"/>
      <c r="G16" s="87"/>
      <c r="H16" s="87"/>
      <c r="M16" s="32"/>
      <c r="N16"/>
      <c r="O16"/>
      <c r="P16"/>
      <c r="Q16"/>
      <c r="R16"/>
      <c r="S16"/>
      <c r="Y16" s="72"/>
      <c r="Z16" s="72"/>
      <c r="AA16" s="72"/>
      <c r="AB16" s="72"/>
      <c r="AC16" s="72"/>
    </row>
    <row r="17" spans="1:29" s="4" customFormat="1" ht="18" customHeight="1" x14ac:dyDescent="0.2">
      <c r="A17" s="30"/>
      <c r="B17" s="30"/>
      <c r="E17" s="16" t="s">
        <v>41</v>
      </c>
      <c r="F17" s="87"/>
      <c r="G17" s="87"/>
      <c r="H17" s="87"/>
      <c r="I17" s="16"/>
      <c r="M17" s="32"/>
      <c r="N17"/>
      <c r="O17"/>
      <c r="P17"/>
      <c r="Q17"/>
      <c r="R17"/>
      <c r="S17"/>
      <c r="Y17"/>
      <c r="Z17" s="94"/>
      <c r="AA17" s="94"/>
      <c r="AB17" s="94"/>
    </row>
    <row r="18" spans="1:29" s="4" customFormat="1" ht="8.25" customHeight="1" x14ac:dyDescent="0.2">
      <c r="A18" s="30"/>
      <c r="B18" s="30"/>
      <c r="E18" s="6"/>
      <c r="F18" s="33"/>
      <c r="G18" s="33"/>
      <c r="H18" s="33"/>
      <c r="M18" s="32"/>
      <c r="N18"/>
      <c r="O18"/>
      <c r="P18"/>
      <c r="Q18"/>
      <c r="R18"/>
      <c r="S18"/>
      <c r="Y18"/>
      <c r="Z18" s="72"/>
      <c r="AA18" s="72"/>
      <c r="AB18" s="72"/>
    </row>
    <row r="19" spans="1:29" s="4" customFormat="1" ht="18" customHeight="1" x14ac:dyDescent="0.2">
      <c r="A19" s="30"/>
      <c r="B19" s="30"/>
      <c r="D19" s="91" t="s">
        <v>11</v>
      </c>
      <c r="E19" s="91"/>
      <c r="F19" s="91" t="s">
        <v>16</v>
      </c>
      <c r="G19" s="91"/>
      <c r="H19" s="70" t="s">
        <v>17</v>
      </c>
      <c r="I19" s="70" t="s">
        <v>18</v>
      </c>
      <c r="J19" s="70" t="s">
        <v>19</v>
      </c>
      <c r="K19" s="70" t="s">
        <v>10</v>
      </c>
      <c r="L19" s="34"/>
      <c r="M19" s="32"/>
      <c r="N19"/>
      <c r="O19"/>
      <c r="P19"/>
      <c r="Q19"/>
      <c r="R19"/>
      <c r="S19"/>
      <c r="Y19"/>
      <c r="Z19" s="72"/>
      <c r="AA19" s="72"/>
      <c r="AB19" s="72"/>
      <c r="AC19" s="72"/>
    </row>
    <row r="20" spans="1:29" s="4" customFormat="1" ht="18" customHeight="1" x14ac:dyDescent="0.2">
      <c r="A20" s="30"/>
      <c r="B20" s="30"/>
      <c r="D20" s="92"/>
      <c r="E20" s="92"/>
      <c r="F20" s="92"/>
      <c r="G20" s="92"/>
      <c r="H20" s="78"/>
      <c r="I20" s="36"/>
      <c r="J20" s="37"/>
      <c r="K20" s="35"/>
      <c r="L20" s="7"/>
      <c r="M20" s="32"/>
      <c r="N20"/>
      <c r="O20"/>
      <c r="P20"/>
      <c r="Q20"/>
      <c r="R20"/>
      <c r="S20"/>
      <c r="Y20"/>
    </row>
    <row r="21" spans="1:29" s="4" customFormat="1" ht="14.1" customHeight="1" x14ac:dyDescent="0.2">
      <c r="A21" s="30"/>
      <c r="B21" s="30"/>
      <c r="M21" s="32"/>
      <c r="N21"/>
      <c r="O21"/>
      <c r="P21"/>
      <c r="Q21"/>
      <c r="R21"/>
      <c r="S21"/>
      <c r="Y21"/>
      <c r="Z21" s="95"/>
      <c r="AA21" s="95"/>
      <c r="AB21" s="95"/>
    </row>
    <row r="22" spans="1:29" s="4" customFormat="1" ht="18" customHeight="1" x14ac:dyDescent="0.2">
      <c r="A22" s="30" t="s">
        <v>9</v>
      </c>
      <c r="B22" s="30" t="s">
        <v>21</v>
      </c>
      <c r="D22" s="91" t="s">
        <v>32</v>
      </c>
      <c r="E22" s="91"/>
      <c r="F22" s="91" t="s">
        <v>13</v>
      </c>
      <c r="G22" s="91"/>
      <c r="H22" s="91"/>
      <c r="I22" s="70" t="s">
        <v>3</v>
      </c>
      <c r="J22" s="70" t="s">
        <v>20</v>
      </c>
      <c r="K22" s="70" t="s">
        <v>14</v>
      </c>
      <c r="L22" s="34"/>
      <c r="M22" s="32"/>
      <c r="N22"/>
      <c r="O22"/>
      <c r="P22"/>
      <c r="Q22"/>
      <c r="R22"/>
      <c r="S22"/>
      <c r="Y22"/>
      <c r="Z22" s="72"/>
      <c r="AA22" s="72"/>
      <c r="AB22" s="72"/>
      <c r="AC22" s="72"/>
    </row>
    <row r="23" spans="1:29" s="4" customFormat="1" ht="18" customHeight="1" x14ac:dyDescent="0.2">
      <c r="A23" s="29">
        <v>0</v>
      </c>
      <c r="B23" s="29">
        <v>0</v>
      </c>
      <c r="D23" s="38"/>
      <c r="E23" s="39"/>
      <c r="F23" s="93"/>
      <c r="G23" s="93"/>
      <c r="H23" s="93"/>
      <c r="I23" s="40">
        <v>0</v>
      </c>
      <c r="J23" s="41">
        <v>0</v>
      </c>
      <c r="K23" s="42">
        <f>ROUND(oknQuantity_1*oknPrice_1,2)</f>
        <v>0</v>
      </c>
      <c r="L23" s="43"/>
      <c r="M23" s="32"/>
      <c r="N23"/>
      <c r="O23"/>
      <c r="P23"/>
      <c r="Q23"/>
      <c r="R23"/>
      <c r="S23"/>
      <c r="Y23"/>
      <c r="Z23" s="72"/>
      <c r="AA23" s="72"/>
      <c r="AB23" s="72"/>
      <c r="AC23" s="72"/>
    </row>
    <row r="24" spans="1:29" s="4" customFormat="1" ht="18" customHeight="1" x14ac:dyDescent="0.2">
      <c r="A24" s="29">
        <v>0</v>
      </c>
      <c r="B24" s="29">
        <v>0</v>
      </c>
      <c r="D24" s="44"/>
      <c r="E24" s="45"/>
      <c r="F24" s="90"/>
      <c r="G24" s="90"/>
      <c r="H24" s="90"/>
      <c r="I24" s="46">
        <v>0</v>
      </c>
      <c r="J24" s="47">
        <v>0</v>
      </c>
      <c r="K24" s="48">
        <f>ROUND(oknQuantity_2*oknPrice_2,2)</f>
        <v>0</v>
      </c>
      <c r="L24" s="49"/>
      <c r="M24" s="32"/>
      <c r="N24"/>
      <c r="O24"/>
      <c r="P24"/>
      <c r="Q24"/>
      <c r="R24"/>
      <c r="S24"/>
      <c r="Y24"/>
      <c r="Z24"/>
      <c r="AA24"/>
      <c r="AB24"/>
      <c r="AC24"/>
    </row>
    <row r="25" spans="1:29" s="4" customFormat="1" ht="18" customHeight="1" x14ac:dyDescent="0.2">
      <c r="A25" s="29">
        <v>0</v>
      </c>
      <c r="B25" s="29">
        <v>0</v>
      </c>
      <c r="D25" s="50"/>
      <c r="E25" s="51"/>
      <c r="F25" s="89"/>
      <c r="G25" s="89"/>
      <c r="H25" s="89"/>
      <c r="I25" s="52">
        <v>0</v>
      </c>
      <c r="J25" s="53">
        <v>0</v>
      </c>
      <c r="K25" s="54">
        <f>ROUND(oknQuantity_3*oknPrice_3,2)</f>
        <v>0</v>
      </c>
      <c r="L25" s="49"/>
      <c r="M25" s="32"/>
      <c r="N25"/>
      <c r="O25"/>
      <c r="P25"/>
      <c r="Q25"/>
      <c r="R25"/>
      <c r="S25"/>
    </row>
    <row r="26" spans="1:29" s="4" customFormat="1" ht="18" customHeight="1" x14ac:dyDescent="0.2">
      <c r="A26" s="29">
        <v>0</v>
      </c>
      <c r="B26" s="29">
        <v>0</v>
      </c>
      <c r="D26" s="44"/>
      <c r="E26" s="45"/>
      <c r="F26" s="90"/>
      <c r="G26" s="90"/>
      <c r="H26" s="90"/>
      <c r="I26" s="46">
        <v>0</v>
      </c>
      <c r="J26" s="47">
        <v>0</v>
      </c>
      <c r="K26" s="48">
        <f>ROUND(oknQuantity_4*oknPrice_4,2)</f>
        <v>0</v>
      </c>
      <c r="L26" s="49"/>
      <c r="M26" s="32"/>
      <c r="N26"/>
      <c r="O26"/>
      <c r="P26"/>
      <c r="Q26"/>
      <c r="R26"/>
      <c r="S26"/>
    </row>
    <row r="27" spans="1:29" s="4" customFormat="1" ht="18" customHeight="1" x14ac:dyDescent="0.2">
      <c r="A27" s="29">
        <v>0</v>
      </c>
      <c r="B27" s="29">
        <v>0</v>
      </c>
      <c r="D27" s="50"/>
      <c r="E27" s="51"/>
      <c r="F27" s="89"/>
      <c r="G27" s="89"/>
      <c r="H27" s="89"/>
      <c r="I27" s="52">
        <v>0</v>
      </c>
      <c r="J27" s="53">
        <v>0</v>
      </c>
      <c r="K27" s="54">
        <f>ROUND(oknQuantity_5*oknPrice_5,2)</f>
        <v>0</v>
      </c>
      <c r="L27" s="49"/>
      <c r="M27" s="32"/>
      <c r="N27"/>
      <c r="O27"/>
      <c r="P27"/>
      <c r="Q27"/>
      <c r="R27"/>
      <c r="S27"/>
    </row>
    <row r="28" spans="1:29" s="4" customFormat="1" ht="18" customHeight="1" x14ac:dyDescent="0.2">
      <c r="A28" s="29">
        <v>0</v>
      </c>
      <c r="B28" s="29">
        <v>0</v>
      </c>
      <c r="D28" s="44"/>
      <c r="E28" s="45"/>
      <c r="F28" s="90"/>
      <c r="G28" s="90"/>
      <c r="H28" s="90"/>
      <c r="I28" s="46">
        <v>0</v>
      </c>
      <c r="J28" s="47">
        <v>0</v>
      </c>
      <c r="K28" s="48">
        <f>ROUND(oknQuantity_6*oknPrice_6,2)</f>
        <v>0</v>
      </c>
      <c r="L28" s="49"/>
      <c r="M28" s="32"/>
      <c r="N28"/>
      <c r="O28"/>
      <c r="P28"/>
      <c r="Q28"/>
      <c r="R28"/>
      <c r="S28"/>
    </row>
    <row r="29" spans="1:29" s="4" customFormat="1" ht="18" customHeight="1" x14ac:dyDescent="0.2">
      <c r="A29" s="29">
        <v>0</v>
      </c>
      <c r="B29" s="29">
        <v>0</v>
      </c>
      <c r="D29" s="50"/>
      <c r="E29" s="51"/>
      <c r="F29" s="89"/>
      <c r="G29" s="89"/>
      <c r="H29" s="89"/>
      <c r="I29" s="52">
        <v>0</v>
      </c>
      <c r="J29" s="53">
        <v>0</v>
      </c>
      <c r="K29" s="54">
        <f>ROUND(oknQuantity_7*oknPrice_7,2)</f>
        <v>0</v>
      </c>
      <c r="L29" s="49"/>
      <c r="M29" s="32"/>
      <c r="N29"/>
      <c r="O29"/>
      <c r="P29"/>
      <c r="Q29"/>
      <c r="R29"/>
      <c r="S29"/>
    </row>
    <row r="30" spans="1:29" s="4" customFormat="1" ht="18" customHeight="1" x14ac:dyDescent="0.2">
      <c r="A30" s="29">
        <v>0</v>
      </c>
      <c r="B30" s="29">
        <v>0</v>
      </c>
      <c r="D30" s="44"/>
      <c r="E30" s="45"/>
      <c r="F30" s="90"/>
      <c r="G30" s="90"/>
      <c r="H30" s="90"/>
      <c r="I30" s="46">
        <v>0</v>
      </c>
      <c r="J30" s="47">
        <v>0</v>
      </c>
      <c r="K30" s="48">
        <f>ROUND(oknQuantity_8*oknPrice_8,2)</f>
        <v>0</v>
      </c>
      <c r="L30" s="49"/>
      <c r="M30" s="32"/>
      <c r="N30"/>
      <c r="O30"/>
      <c r="P30"/>
      <c r="Q30"/>
      <c r="R30"/>
      <c r="S30"/>
      <c r="T30"/>
      <c r="U30"/>
    </row>
    <row r="31" spans="1:29" s="4" customFormat="1" ht="18" customHeight="1" x14ac:dyDescent="0.2">
      <c r="A31" s="29">
        <v>0</v>
      </c>
      <c r="B31" s="29">
        <v>0</v>
      </c>
      <c r="D31" s="50"/>
      <c r="E31" s="55"/>
      <c r="F31" s="89"/>
      <c r="G31" s="89"/>
      <c r="H31" s="89"/>
      <c r="I31" s="52">
        <v>0</v>
      </c>
      <c r="J31" s="53">
        <v>0</v>
      </c>
      <c r="K31" s="54">
        <f>ROUND(oknQuantity_9*oknPrice_9,2)</f>
        <v>0</v>
      </c>
      <c r="L31" s="49"/>
      <c r="M31" s="32"/>
      <c r="N31"/>
      <c r="O31"/>
      <c r="P31"/>
      <c r="Q31"/>
      <c r="R31"/>
      <c r="S31"/>
    </row>
    <row r="32" spans="1:29" s="4" customFormat="1" ht="18" customHeight="1" x14ac:dyDescent="0.2">
      <c r="A32" s="29">
        <v>0</v>
      </c>
      <c r="B32" s="29">
        <v>0</v>
      </c>
      <c r="D32" s="44"/>
      <c r="E32" s="56"/>
      <c r="F32" s="90"/>
      <c r="G32" s="90"/>
      <c r="H32" s="90"/>
      <c r="I32" s="46">
        <v>0</v>
      </c>
      <c r="J32" s="47">
        <v>0</v>
      </c>
      <c r="K32" s="48">
        <f>ROUND(oknQuantity_10*oknPrice_10,2)</f>
        <v>0</v>
      </c>
      <c r="L32" s="49"/>
      <c r="M32" s="32"/>
      <c r="N32"/>
      <c r="O32"/>
      <c r="P32"/>
      <c r="Q32"/>
      <c r="R32"/>
      <c r="S32"/>
      <c r="T32"/>
      <c r="U32"/>
    </row>
    <row r="33" spans="1:29" s="4" customFormat="1" ht="18" customHeight="1" x14ac:dyDescent="0.2">
      <c r="A33" s="29">
        <v>0</v>
      </c>
      <c r="B33" s="29">
        <v>0</v>
      </c>
      <c r="D33" s="50"/>
      <c r="E33" s="55"/>
      <c r="F33" s="89"/>
      <c r="G33" s="89"/>
      <c r="H33" s="89"/>
      <c r="I33" s="52">
        <v>0</v>
      </c>
      <c r="J33" s="53">
        <v>0</v>
      </c>
      <c r="K33" s="54">
        <f>ROUND(oknQuantity_11*oknPrice_11,2)</f>
        <v>0</v>
      </c>
      <c r="L33" s="49"/>
      <c r="M33" s="32"/>
      <c r="N33"/>
      <c r="O33"/>
      <c r="P33"/>
      <c r="Q33"/>
      <c r="R33"/>
      <c r="S33"/>
      <c r="T33"/>
      <c r="U33"/>
    </row>
    <row r="34" spans="1:29" s="4" customFormat="1" ht="18" customHeight="1" x14ac:dyDescent="0.2">
      <c r="A34" s="29">
        <v>0</v>
      </c>
      <c r="B34" s="29">
        <v>0</v>
      </c>
      <c r="D34" s="57"/>
      <c r="E34" s="58"/>
      <c r="F34" s="98"/>
      <c r="G34" s="98"/>
      <c r="H34" s="98"/>
      <c r="I34" s="59">
        <v>0</v>
      </c>
      <c r="J34" s="60">
        <v>0</v>
      </c>
      <c r="K34" s="61">
        <f>ROUND(oknQuantity_12*oknPrice_12,2)</f>
        <v>0</v>
      </c>
      <c r="L34" s="49"/>
      <c r="M34" s="32"/>
      <c r="N34"/>
      <c r="O34"/>
      <c r="P34"/>
      <c r="Q34"/>
      <c r="R34"/>
      <c r="S34"/>
      <c r="T34"/>
      <c r="U34"/>
    </row>
    <row r="35" spans="1:29" s="4" customFormat="1" ht="18" customHeight="1" x14ac:dyDescent="0.2">
      <c r="A35" s="30"/>
      <c r="B35" s="62">
        <f t="array" ref="B35">SUM(oknTaxable_1:oknTaxable_12*oknLineTotal_1:oknLineTotal_12)</f>
        <v>0</v>
      </c>
      <c r="D35" s="9"/>
      <c r="E35" s="9"/>
      <c r="F35" s="9"/>
      <c r="G35" s="9"/>
      <c r="H35" s="9"/>
      <c r="J35" s="6" t="s">
        <v>4</v>
      </c>
      <c r="K35" s="63">
        <f>SUM(oknLineTotal_1:oknLineTotal_12)</f>
        <v>0</v>
      </c>
      <c r="L35" s="43"/>
      <c r="M35" s="32"/>
      <c r="N35"/>
      <c r="O35"/>
      <c r="P35"/>
      <c r="Q35"/>
      <c r="R35"/>
      <c r="S35"/>
      <c r="T35"/>
      <c r="U35"/>
    </row>
    <row r="36" spans="1:29" s="4" customFormat="1" ht="18" customHeight="1" x14ac:dyDescent="0.2">
      <c r="A36" s="30"/>
      <c r="B36" s="30"/>
      <c r="E36" s="15"/>
      <c r="F36" s="9"/>
      <c r="G36" s="9"/>
      <c r="H36" s="9"/>
      <c r="I36" s="82" t="s">
        <v>47</v>
      </c>
      <c r="J36" s="64">
        <v>0.05</v>
      </c>
      <c r="K36" s="63">
        <f>ROUND(IF(oknTaxType=0,0, oknTax1Rate*(oknLineTotalTaxable+IF(oknTaxTotalIncludingShippingCost=0,0,oknShippingCost))),2)</f>
        <v>0</v>
      </c>
      <c r="L36" s="43"/>
      <c r="M36" s="32"/>
      <c r="N36"/>
      <c r="O36"/>
      <c r="P36"/>
      <c r="Q36"/>
      <c r="R36"/>
      <c r="S36"/>
      <c r="T36"/>
      <c r="U36"/>
      <c r="AA36"/>
      <c r="AB36"/>
      <c r="AC36"/>
    </row>
    <row r="37" spans="1:29" s="4" customFormat="1" ht="18" customHeight="1" x14ac:dyDescent="0.2">
      <c r="A37" s="30"/>
      <c r="B37" s="30"/>
      <c r="E37" s="15"/>
      <c r="F37" s="15"/>
      <c r="G37" s="15"/>
      <c r="H37" s="15"/>
      <c r="I37" s="82" t="s">
        <v>48</v>
      </c>
      <c r="J37" s="64">
        <v>0.06</v>
      </c>
      <c r="K37" s="63">
        <f>ROUND(IF(oknTaxType&lt;&gt;2,0,oknTax2Rate*(oknLineTotalTaxable+IF(oknTaxTotalIncludingShippingCost=0,0,oknShippingCost)+IF(oknTax2IsAppliedToTax1=0,0,oknTax1))),2)</f>
        <v>0</v>
      </c>
      <c r="L37" s="65"/>
      <c r="M37" s="32"/>
      <c r="N37"/>
      <c r="O37"/>
      <c r="P37"/>
      <c r="Q37"/>
      <c r="R37"/>
      <c r="S37"/>
      <c r="T37"/>
      <c r="U37"/>
      <c r="AA37"/>
      <c r="AB37"/>
      <c r="AC37"/>
    </row>
    <row r="38" spans="1:29" s="4" customFormat="1" ht="18" customHeight="1" x14ac:dyDescent="0.2">
      <c r="A38" s="30"/>
      <c r="B38" s="30"/>
      <c r="D38" s="10" t="s">
        <v>30</v>
      </c>
      <c r="E38" s="15"/>
      <c r="F38" s="15"/>
      <c r="G38" s="15"/>
      <c r="H38" s="15"/>
      <c r="J38" s="6" t="s">
        <v>1</v>
      </c>
      <c r="K38" s="66">
        <v>0</v>
      </c>
      <c r="L38" s="67"/>
      <c r="M38" s="32"/>
      <c r="N38"/>
      <c r="O38"/>
      <c r="P38"/>
      <c r="Q38"/>
      <c r="R38"/>
      <c r="S38"/>
      <c r="AB38"/>
      <c r="AC38"/>
    </row>
    <row r="39" spans="1:29" s="4" customFormat="1" ht="18" customHeight="1" x14ac:dyDescent="0.2">
      <c r="A39" s="30"/>
      <c r="B39" s="30"/>
      <c r="D39" s="101"/>
      <c r="E39" s="102"/>
      <c r="F39" s="102"/>
      <c r="G39" s="102"/>
      <c r="H39" s="103"/>
      <c r="J39" s="68" t="s">
        <v>2</v>
      </c>
      <c r="K39" s="63">
        <f>ROUND(oknSubTotal + oknShippingCost + IF(oknTaxType=0,0,IF(oknTaxType=1,oknTax1,oknTax1+oknTax2)),2)</f>
        <v>0</v>
      </c>
      <c r="L39" s="43"/>
      <c r="M39" s="32"/>
      <c r="N39"/>
      <c r="O39"/>
      <c r="P39"/>
      <c r="Q39"/>
      <c r="R39"/>
      <c r="S39"/>
      <c r="AB39"/>
      <c r="AC39"/>
    </row>
    <row r="40" spans="1:29" s="4" customFormat="1" ht="18" customHeight="1" x14ac:dyDescent="0.2">
      <c r="A40" s="30"/>
      <c r="B40" s="69">
        <v>0</v>
      </c>
      <c r="D40" s="104"/>
      <c r="E40" s="88"/>
      <c r="F40" s="88"/>
      <c r="G40" s="88"/>
      <c r="H40" s="105"/>
      <c r="J40" s="68" t="s">
        <v>5</v>
      </c>
      <c r="K40" s="63">
        <f>oknPayments</f>
        <v>0</v>
      </c>
      <c r="M40" s="32"/>
      <c r="N40"/>
      <c r="O40"/>
      <c r="P40"/>
      <c r="Q40"/>
      <c r="R40"/>
      <c r="S40"/>
      <c r="AB40"/>
      <c r="AC40"/>
    </row>
    <row r="41" spans="1:29" s="4" customFormat="1" ht="18" customHeight="1" x14ac:dyDescent="0.2">
      <c r="A41" s="30"/>
      <c r="B41" s="30"/>
      <c r="D41" s="106"/>
      <c r="E41" s="107"/>
      <c r="F41" s="107"/>
      <c r="G41" s="107"/>
      <c r="H41" s="108"/>
      <c r="J41" s="68" t="s">
        <v>6</v>
      </c>
      <c r="K41" s="63">
        <f>ROUND(oknTotal-oknPayments,2)</f>
        <v>0</v>
      </c>
      <c r="M41" s="32"/>
      <c r="N41"/>
      <c r="O41"/>
      <c r="AB41"/>
      <c r="AC41"/>
    </row>
    <row r="42" spans="1:29" s="22" customFormat="1" ht="18.75" hidden="1" customHeight="1" x14ac:dyDescent="0.2">
      <c r="A42" s="27"/>
      <c r="B42" s="27"/>
      <c r="D42" s="2" t="s">
        <v>29</v>
      </c>
      <c r="M42" s="25"/>
      <c r="N42"/>
      <c r="O42"/>
      <c r="AB42"/>
      <c r="AC42"/>
    </row>
    <row r="43" spans="1:29" s="22" customFormat="1" ht="18.75" hidden="1" customHeight="1" x14ac:dyDescent="0.2">
      <c r="A43" s="27"/>
      <c r="B43" s="27"/>
      <c r="D43" s="109" t="s">
        <v>26</v>
      </c>
      <c r="E43" s="110"/>
      <c r="F43" s="80" t="s">
        <v>2</v>
      </c>
      <c r="G43" s="80" t="s">
        <v>31</v>
      </c>
      <c r="H43" s="80" t="s">
        <v>28</v>
      </c>
      <c r="I43" s="99"/>
      <c r="J43" s="100"/>
      <c r="K43" s="81" t="s">
        <v>27</v>
      </c>
      <c r="M43" s="25"/>
      <c r="N43"/>
      <c r="O43"/>
      <c r="AB43"/>
      <c r="AC43"/>
    </row>
    <row r="44" spans="1:29" s="22" customFormat="1" ht="18.75" hidden="1" customHeight="1" x14ac:dyDescent="0.2">
      <c r="A44" s="27"/>
      <c r="B44" s="27"/>
      <c r="D44" s="28"/>
      <c r="E44" s="28"/>
      <c r="F44" s="29"/>
      <c r="G44" s="29"/>
      <c r="H44" s="29"/>
      <c r="I44" s="29"/>
      <c r="J44" s="29"/>
      <c r="K44" s="29"/>
      <c r="M44" s="25"/>
      <c r="N44"/>
      <c r="O44"/>
      <c r="AB44"/>
      <c r="AC44"/>
    </row>
    <row r="45" spans="1:29" s="22" customFormat="1" ht="18.75" hidden="1" customHeight="1" x14ac:dyDescent="0.2">
      <c r="A45" s="27"/>
      <c r="B45" s="27"/>
      <c r="D45" s="28"/>
      <c r="E45" s="28"/>
      <c r="F45" s="29"/>
      <c r="G45" s="29"/>
      <c r="H45" s="29"/>
      <c r="I45" s="29"/>
      <c r="J45" s="29"/>
      <c r="K45" s="29"/>
      <c r="M45" s="25"/>
      <c r="N45"/>
      <c r="O45"/>
      <c r="AB45"/>
      <c r="AC45"/>
    </row>
    <row r="46" spans="1:29" s="22" customFormat="1" ht="18.75" customHeight="1" x14ac:dyDescent="0.2">
      <c r="A46" s="27"/>
      <c r="B46" s="27"/>
      <c r="D46" s="28"/>
      <c r="E46" s="28"/>
      <c r="F46" s="29"/>
      <c r="G46" s="29"/>
      <c r="H46" s="29"/>
      <c r="I46" s="29"/>
      <c r="J46" s="29"/>
      <c r="K46" s="29"/>
      <c r="M46" s="25"/>
      <c r="N46"/>
      <c r="O46"/>
      <c r="U46"/>
      <c r="V46"/>
      <c r="W46"/>
      <c r="X46"/>
      <c r="Y46"/>
      <c r="Z46"/>
      <c r="AA46"/>
      <c r="AB46"/>
      <c r="AC46"/>
    </row>
    <row r="47" spans="1:29" ht="22.5" customHeight="1" x14ac:dyDescent="0.2">
      <c r="D47" s="96" t="s">
        <v>23</v>
      </c>
      <c r="E47" s="97"/>
      <c r="F47" s="97"/>
      <c r="G47" s="97"/>
      <c r="H47" s="97"/>
      <c r="I47" s="97"/>
      <c r="J47" s="97"/>
      <c r="K47" s="97"/>
    </row>
    <row r="49" spans="4:8" x14ac:dyDescent="0.2">
      <c r="D49" s="1"/>
      <c r="E49" s="1"/>
      <c r="F49" s="1"/>
      <c r="G49" s="1"/>
      <c r="H49" s="1"/>
    </row>
    <row r="938" spans="1:1" hidden="1" x14ac:dyDescent="0.2">
      <c r="A938" s="79" t="s">
        <v>50</v>
      </c>
    </row>
    <row r="950" spans="1:1" hidden="1" x14ac:dyDescent="0.2">
      <c r="A950" s="79" t="s">
        <v>50</v>
      </c>
    </row>
    <row r="963" spans="1:1" hidden="1" x14ac:dyDescent="0.2">
      <c r="A963" s="79" t="s">
        <v>50</v>
      </c>
    </row>
  </sheetData>
  <sheetProtection sheet="1" objects="1" scenarios="1" selectLockedCells="1"/>
  <dataConsolidate/>
  <mergeCells count="44">
    <mergeCell ref="C1:M1"/>
    <mergeCell ref="P1:R1"/>
    <mergeCell ref="S1:T1"/>
    <mergeCell ref="U1:V1"/>
    <mergeCell ref="W1:X1"/>
    <mergeCell ref="D47:K47"/>
    <mergeCell ref="F31:H31"/>
    <mergeCell ref="F34:H34"/>
    <mergeCell ref="F32:H32"/>
    <mergeCell ref="F33:H33"/>
    <mergeCell ref="I43:J43"/>
    <mergeCell ref="D39:H41"/>
    <mergeCell ref="D43:E43"/>
    <mergeCell ref="F29:H29"/>
    <mergeCell ref="F27:H27"/>
    <mergeCell ref="F26:H26"/>
    <mergeCell ref="F28:H28"/>
    <mergeCell ref="F30:H30"/>
    <mergeCell ref="Z13:AB13"/>
    <mergeCell ref="D20:E20"/>
    <mergeCell ref="D19:E19"/>
    <mergeCell ref="D22:E22"/>
    <mergeCell ref="F22:H22"/>
    <mergeCell ref="Z17:AB17"/>
    <mergeCell ref="Z21:AB21"/>
    <mergeCell ref="F17:H17"/>
    <mergeCell ref="F16:H16"/>
    <mergeCell ref="J14:K14"/>
    <mergeCell ref="J13:K13"/>
    <mergeCell ref="J10:K10"/>
    <mergeCell ref="J11:K11"/>
    <mergeCell ref="J12:K12"/>
    <mergeCell ref="J15:K15"/>
    <mergeCell ref="F25:H25"/>
    <mergeCell ref="F24:H24"/>
    <mergeCell ref="F19:G19"/>
    <mergeCell ref="F20:G20"/>
    <mergeCell ref="F23:H23"/>
    <mergeCell ref="F10:H10"/>
    <mergeCell ref="F11:H11"/>
    <mergeCell ref="F12:H12"/>
    <mergeCell ref="F15:H15"/>
    <mergeCell ref="F14:H14"/>
    <mergeCell ref="F13:H13"/>
  </mergeCells>
  <phoneticPr fontId="6" type="noConversion"/>
  <dataValidations count="9">
    <dataValidation type="decimal" operator="lessThanOrEqual" allowBlank="1" showInputMessage="1" showErrorMessage="1" errorTitle="Invalid Input" error="Please enter a valid numeric_x000a_value." sqref="B40 K38 J36:J37 I23:J34" xr:uid="{00000000-0002-0000-0000-000000000000}">
      <formula1>999999999.99</formula1>
    </dataValidation>
    <dataValidation type="textLength" allowBlank="1" showInputMessage="1" showErrorMessage="1" sqref="E36 D39:H41 E37:H38" xr:uid="{00000000-0002-0000-0000-000001000000}">
      <formula1>1</formula1>
      <formula2>255</formula2>
    </dataValidation>
    <dataValidation type="date" allowBlank="1" showErrorMessage="1" errorTitle="Invalid Input" error="Please enter a valid date." sqref="K4 H20" xr:uid="{00000000-0002-0000-0000-000002000000}">
      <formula1>36526</formula1>
      <formula2>402132</formula2>
    </dataValidation>
    <dataValidation type="textLength" allowBlank="1" showInputMessage="1" showErrorMessage="1" errorTitle="Invalid Input" error="Max characters allowed: 60" sqref="J10:K10 F10:H10 J12:K13 F12:H13" xr:uid="{00000000-0002-0000-0000-000003000000}">
      <formula1>0</formula1>
      <formula2>60</formula2>
    </dataValidation>
    <dataValidation type="textLength" operator="lessThanOrEqual" allowBlank="1" showInputMessage="1" showErrorMessage="1" errorTitle="Invalid Input" error="Max characters allowed: 100" sqref="F23:H34" xr:uid="{00000000-0002-0000-0000-000004000000}">
      <formula1>100</formula1>
    </dataValidation>
    <dataValidation type="textLength" allowBlank="1" showInputMessage="1" showErrorMessage="1" sqref="K5 D23:D34 D20:E20 K20 J14:K15 F18:H18 F14:H16 F17" xr:uid="{00000000-0002-0000-0000-000005000000}">
      <formula1>1</formula1>
      <formula2>30</formula2>
    </dataValidation>
    <dataValidation type="textLength" allowBlank="1" showInputMessage="1" showErrorMessage="1" sqref="F20:G20 I20:J20" xr:uid="{00000000-0002-0000-0000-000006000000}">
      <formula1>1</formula1>
      <formula2>50</formula2>
    </dataValidation>
    <dataValidation type="textLength" allowBlank="1" showInputMessage="1" showErrorMessage="1" errorTitle="Invalid Input" error="Max characters allowed: 60" sqref="J11:K11" xr:uid="{00000000-0002-0000-0000-000007000000}">
      <formula1>0</formula1>
      <formula2>160</formula2>
    </dataValidation>
    <dataValidation type="textLength" allowBlank="1" showInputMessage="1" showErrorMessage="1" errorTitle="Invalid Input" error="Max characters allowed: 60" sqref="F11:H11" xr:uid="{00000000-0002-0000-0000-000008000000}">
      <formula1>0</formula1>
      <formula2>255</formula2>
    </dataValidation>
  </dataValidations>
  <hyperlinks>
    <hyperlink ref="A963" r:id="rId1" tooltip="United Arab Emirates Billing Form" display="http://www.invoicingtemplate.com/unitedarabemirates-billing-form.html" xr:uid="{00000000-0004-0000-0000-000004000000}"/>
    <hyperlink ref="A950" r:id="rId2" tooltip="United Arab Emirates Billing Form" display="http://www.invoicingtemplate.com/unitedarabemirates-billing-form.html" xr:uid="{00000000-0004-0000-0000-000006000000}"/>
    <hyperlink ref="A938" r:id="rId3" tooltip="United Arab Emirates Billing Form" display="http://www.invoicingtemplate.com/unitedarabemirates-billing-form.html" xr:uid="{00000000-0004-0000-0000-000008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4"/>
  <headerFooter alignWithMargins="0"/>
  <drawing r:id="rId5"/>
  <legacyDrawing r:id="rId6"/>
  <mc:AlternateContent xmlns:mc="http://schemas.openxmlformats.org/markup-compatibility/2006">
    <mc:Choice Requires="x14">
      <controls>
        <mc:AlternateContent xmlns:mc="http://schemas.openxmlformats.org/markup-compatibility/2006">
          <mc:Choice Requires="x14">
            <control shapeId="1145" r:id="rId7" name="oknWidget_taxablecheck1">
              <controlPr locked="0" defaultSize="0" autoFill="0" autoLine="0" autoPict="0">
                <anchor moveWithCells="1">
                  <from>
                    <xdr:col>3</xdr:col>
                    <xdr:colOff>619125</xdr:colOff>
                    <xdr:row>22</xdr:row>
                    <xdr:rowOff>9525</xdr:rowOff>
                  </from>
                  <to>
                    <xdr:col>5</xdr:col>
                    <xdr:colOff>19050</xdr:colOff>
                    <xdr:row>23</xdr:row>
                    <xdr:rowOff>0</xdr:rowOff>
                  </to>
                </anchor>
              </controlPr>
            </control>
          </mc:Choice>
        </mc:AlternateContent>
        <mc:AlternateContent xmlns:mc="http://schemas.openxmlformats.org/markup-compatibility/2006">
          <mc:Choice Requires="x14">
            <control shapeId="1147" r:id="rId8" name="oknWidget_taxablecheck2">
              <controlPr locked="0" defaultSize="0" autoFill="0" autoLine="0" autoPict="0">
                <anchor moveWithCells="1">
                  <from>
                    <xdr:col>3</xdr:col>
                    <xdr:colOff>619125</xdr:colOff>
                    <xdr:row>23</xdr:row>
                    <xdr:rowOff>9525</xdr:rowOff>
                  </from>
                  <to>
                    <xdr:col>5</xdr:col>
                    <xdr:colOff>19050</xdr:colOff>
                    <xdr:row>24</xdr:row>
                    <xdr:rowOff>0</xdr:rowOff>
                  </to>
                </anchor>
              </controlPr>
            </control>
          </mc:Choice>
        </mc:AlternateContent>
        <mc:AlternateContent xmlns:mc="http://schemas.openxmlformats.org/markup-compatibility/2006">
          <mc:Choice Requires="x14">
            <control shapeId="1148" r:id="rId9" name="oknWidget_taxablecheck3">
              <controlPr locked="0" defaultSize="0" autoFill="0" autoLine="0" autoPict="0">
                <anchor moveWithCells="1">
                  <from>
                    <xdr:col>3</xdr:col>
                    <xdr:colOff>619125</xdr:colOff>
                    <xdr:row>24</xdr:row>
                    <xdr:rowOff>9525</xdr:rowOff>
                  </from>
                  <to>
                    <xdr:col>5</xdr:col>
                    <xdr:colOff>19050</xdr:colOff>
                    <xdr:row>25</xdr:row>
                    <xdr:rowOff>0</xdr:rowOff>
                  </to>
                </anchor>
              </controlPr>
            </control>
          </mc:Choice>
        </mc:AlternateContent>
        <mc:AlternateContent xmlns:mc="http://schemas.openxmlformats.org/markup-compatibility/2006">
          <mc:Choice Requires="x14">
            <control shapeId="1149" r:id="rId10" name="oknWidget_taxablecheck4">
              <controlPr locked="0" defaultSize="0" autoFill="0" autoLine="0" autoPict="0">
                <anchor moveWithCells="1">
                  <from>
                    <xdr:col>3</xdr:col>
                    <xdr:colOff>619125</xdr:colOff>
                    <xdr:row>25</xdr:row>
                    <xdr:rowOff>9525</xdr:rowOff>
                  </from>
                  <to>
                    <xdr:col>5</xdr:col>
                    <xdr:colOff>19050</xdr:colOff>
                    <xdr:row>26</xdr:row>
                    <xdr:rowOff>0</xdr:rowOff>
                  </to>
                </anchor>
              </controlPr>
            </control>
          </mc:Choice>
        </mc:AlternateContent>
        <mc:AlternateContent xmlns:mc="http://schemas.openxmlformats.org/markup-compatibility/2006">
          <mc:Choice Requires="x14">
            <control shapeId="1150" r:id="rId11" name="oknWidget_taxablecheck5">
              <controlPr locked="0" defaultSize="0" autoFill="0" autoLine="0" autoPict="0">
                <anchor moveWithCells="1">
                  <from>
                    <xdr:col>3</xdr:col>
                    <xdr:colOff>619125</xdr:colOff>
                    <xdr:row>26</xdr:row>
                    <xdr:rowOff>9525</xdr:rowOff>
                  </from>
                  <to>
                    <xdr:col>5</xdr:col>
                    <xdr:colOff>19050</xdr:colOff>
                    <xdr:row>27</xdr:row>
                    <xdr:rowOff>0</xdr:rowOff>
                  </to>
                </anchor>
              </controlPr>
            </control>
          </mc:Choice>
        </mc:AlternateContent>
        <mc:AlternateContent xmlns:mc="http://schemas.openxmlformats.org/markup-compatibility/2006">
          <mc:Choice Requires="x14">
            <control shapeId="1151" r:id="rId12" name="oknWidget_taxablecheck6">
              <controlPr locked="0" defaultSize="0" autoFill="0" autoLine="0" autoPict="0">
                <anchor moveWithCells="1">
                  <from>
                    <xdr:col>3</xdr:col>
                    <xdr:colOff>619125</xdr:colOff>
                    <xdr:row>27</xdr:row>
                    <xdr:rowOff>19050</xdr:rowOff>
                  </from>
                  <to>
                    <xdr:col>5</xdr:col>
                    <xdr:colOff>19050</xdr:colOff>
                    <xdr:row>28</xdr:row>
                    <xdr:rowOff>9525</xdr:rowOff>
                  </to>
                </anchor>
              </controlPr>
            </control>
          </mc:Choice>
        </mc:AlternateContent>
        <mc:AlternateContent xmlns:mc="http://schemas.openxmlformats.org/markup-compatibility/2006">
          <mc:Choice Requires="x14">
            <control shapeId="1152" r:id="rId13" name="oknWidget_taxablecheck7">
              <controlPr locked="0" defaultSize="0" autoFill="0" autoLine="0" autoPict="0">
                <anchor moveWithCells="1">
                  <from>
                    <xdr:col>3</xdr:col>
                    <xdr:colOff>619125</xdr:colOff>
                    <xdr:row>28</xdr:row>
                    <xdr:rowOff>9525</xdr:rowOff>
                  </from>
                  <to>
                    <xdr:col>5</xdr:col>
                    <xdr:colOff>19050</xdr:colOff>
                    <xdr:row>29</xdr:row>
                    <xdr:rowOff>0</xdr:rowOff>
                  </to>
                </anchor>
              </controlPr>
            </control>
          </mc:Choice>
        </mc:AlternateContent>
        <mc:AlternateContent xmlns:mc="http://schemas.openxmlformats.org/markup-compatibility/2006">
          <mc:Choice Requires="x14">
            <control shapeId="1153" r:id="rId14" name="oknWidget_taxablecheck8">
              <controlPr locked="0" defaultSize="0" autoFill="0" autoLine="0" autoPict="0">
                <anchor moveWithCells="1">
                  <from>
                    <xdr:col>3</xdr:col>
                    <xdr:colOff>619125</xdr:colOff>
                    <xdr:row>29</xdr:row>
                    <xdr:rowOff>9525</xdr:rowOff>
                  </from>
                  <to>
                    <xdr:col>5</xdr:col>
                    <xdr:colOff>19050</xdr:colOff>
                    <xdr:row>30</xdr:row>
                    <xdr:rowOff>0</xdr:rowOff>
                  </to>
                </anchor>
              </controlPr>
            </control>
          </mc:Choice>
        </mc:AlternateContent>
        <mc:AlternateContent xmlns:mc="http://schemas.openxmlformats.org/markup-compatibility/2006">
          <mc:Choice Requires="x14">
            <control shapeId="1154" r:id="rId15" name="oknWidget_taxablecheck9">
              <controlPr locked="0" defaultSize="0" autoFill="0" autoLine="0" autoPict="0">
                <anchor moveWithCells="1">
                  <from>
                    <xdr:col>3</xdr:col>
                    <xdr:colOff>619125</xdr:colOff>
                    <xdr:row>30</xdr:row>
                    <xdr:rowOff>9525</xdr:rowOff>
                  </from>
                  <to>
                    <xdr:col>5</xdr:col>
                    <xdr:colOff>19050</xdr:colOff>
                    <xdr:row>31</xdr:row>
                    <xdr:rowOff>0</xdr:rowOff>
                  </to>
                </anchor>
              </controlPr>
            </control>
          </mc:Choice>
        </mc:AlternateContent>
        <mc:AlternateContent xmlns:mc="http://schemas.openxmlformats.org/markup-compatibility/2006">
          <mc:Choice Requires="x14">
            <control shapeId="1155" r:id="rId16" name="oknWidget_taxablecheck10">
              <controlPr locked="0" defaultSize="0" autoFill="0" autoLine="0" autoPict="0">
                <anchor moveWithCells="1">
                  <from>
                    <xdr:col>3</xdr:col>
                    <xdr:colOff>619125</xdr:colOff>
                    <xdr:row>31</xdr:row>
                    <xdr:rowOff>9525</xdr:rowOff>
                  </from>
                  <to>
                    <xdr:col>5</xdr:col>
                    <xdr:colOff>19050</xdr:colOff>
                    <xdr:row>32</xdr:row>
                    <xdr:rowOff>0</xdr:rowOff>
                  </to>
                </anchor>
              </controlPr>
            </control>
          </mc:Choice>
        </mc:AlternateContent>
        <mc:AlternateContent xmlns:mc="http://schemas.openxmlformats.org/markup-compatibility/2006">
          <mc:Choice Requires="x14">
            <control shapeId="1156" r:id="rId17" name="oknWidget_taxablecheck11">
              <controlPr locked="0" defaultSize="0" autoFill="0" autoLine="0" autoPict="0">
                <anchor moveWithCells="1">
                  <from>
                    <xdr:col>3</xdr:col>
                    <xdr:colOff>619125</xdr:colOff>
                    <xdr:row>32</xdr:row>
                    <xdr:rowOff>9525</xdr:rowOff>
                  </from>
                  <to>
                    <xdr:col>5</xdr:col>
                    <xdr:colOff>19050</xdr:colOff>
                    <xdr:row>33</xdr:row>
                    <xdr:rowOff>0</xdr:rowOff>
                  </to>
                </anchor>
              </controlPr>
            </control>
          </mc:Choice>
        </mc:AlternateContent>
        <mc:AlternateContent xmlns:mc="http://schemas.openxmlformats.org/markup-compatibility/2006">
          <mc:Choice Requires="x14">
            <control shapeId="1157" r:id="rId18" name="oknWidget_taxablecheck12">
              <controlPr locked="0" defaultSize="0" autoFill="0" autoLine="0" autoPict="0">
                <anchor moveWithCells="1">
                  <from>
                    <xdr:col>3</xdr:col>
                    <xdr:colOff>619125</xdr:colOff>
                    <xdr:row>33</xdr:row>
                    <xdr:rowOff>9525</xdr:rowOff>
                  </from>
                  <to>
                    <xdr:col>5</xdr:col>
                    <xdr:colOff>19050</xdr:colOff>
                    <xdr:row>34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2C387-A36E-4D18-ABC8-11821A74E989}">
  <dimension ref="A1"/>
  <sheetViews>
    <sheetView workbookViewId="0">
      <selection activeCell="B32" sqref="B32"/>
    </sheetView>
  </sheetViews>
  <sheetFormatPr defaultRowHeight="15" x14ac:dyDescent="0.25"/>
  <cols>
    <col min="1" max="16384" width="9.140625" style="86"/>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138</vt:i4>
      </vt:variant>
    </vt:vector>
  </HeadingPairs>
  <TitlesOfParts>
    <vt:vector size="140"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United Arab Emirates Invoice Template</dc:title>
  <dc:subject>"United Arab Emirates Invoice Template" summary: Converting paper-based invoice flows to electronic channels is an efficient way to cut costs and enhance supply chain integration. Use this template, United Arab Emirates Invoice Template, or United Arab Emirates Billing Form, as a starting point of design of your own invoicing form for your UAE-based business.</dc:subject>
  <dc:creator>https://www.invoicingtemplate.com/</dc:creator>
  <cp:keywords/>
  <dc:description>https://www.invoicingtemplate.com/unitedarabemirates-billing-form.html</dc:description>
  <cp:lastModifiedBy>liangjun yu</cp:lastModifiedBy>
  <cp:lastPrinted>2015-09-02T13:02:14Z</cp:lastPrinted>
  <dcterms:created xsi:type="dcterms:W3CDTF">2000-07-27T22:24:14Z</dcterms:created>
  <dcterms:modified xsi:type="dcterms:W3CDTF">2024-03-08T11:27:30Z</dcterms:modified>
  <cp:category>United Arab Emirates Invoice Template, United Arab Emirates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244, Peoria, Illinois, 114265, 115007, 3000354821880407280??0.65%, 48.2 sq mi, 124.8 km2, 2,371/sq mi, 915/km2, 40°45′05″N 89°37′03″W? / ?40.7515°N 89.6174°W? / 40.7515; -89.6174? (Peoria)</vt:lpwstr>
  </property>
</Properties>
</file>