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6005\"/>
    </mc:Choice>
  </mc:AlternateContent>
  <xr:revisionPtr revIDLastSave="0" documentId="13_ncr:1_{B4A4E9AC-ABE6-45FF-81F5-67C62BFC2D7A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15" r:id="rId2"/>
    <sheet name="Customer Report" sheetId="16" r:id="rId3"/>
    <sheet name="Product Report" sheetId="17" r:id="rId4"/>
    <sheet name="Customer Statement" sheetId="18" r:id="rId5"/>
    <sheet name="Sales Rep. Report" sheetId="19" r:id="rId6"/>
    <sheet name="Payment Report" sheetId="20" r:id="rId7"/>
    <sheet name="©" sheetId="24" r:id="rId8"/>
    <sheet name="UniformSoftware.com" sheetId="25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Invoice!$N$45</definedName>
    <definedName name="oknCFGCID">Invoice!#REF!</definedName>
    <definedName name="oknCompanyAddress">Invoice!$F$7</definedName>
    <definedName name="oknCompanyCityStateZip">Invoice!$F$8</definedName>
    <definedName name="oknCompanyContact">Invoice!$F$9</definedName>
    <definedName name="oknCompanyName">Invoice!$F$6</definedName>
    <definedName name="oknCost_1">Invoice!$Z$24</definedName>
    <definedName name="oknCost_10">Invoice!$Z$33</definedName>
    <definedName name="oknCost_11">Invoice!$Z$34</definedName>
    <definedName name="oknCost_12">Invoice!$Z$35</definedName>
    <definedName name="oknCost_13">Invoice!$Z$36</definedName>
    <definedName name="oknCost_14">Invoice!$Z$37</definedName>
    <definedName name="oknCost_15">Invoice!$Z$38</definedName>
    <definedName name="oknCost_2">Invoice!$Z$25</definedName>
    <definedName name="oknCost_3">Invoice!$Z$26</definedName>
    <definedName name="oknCost_4">Invoice!$Z$27</definedName>
    <definedName name="oknCost_5">Invoice!$Z$28</definedName>
    <definedName name="oknCost_6">Invoice!$Z$29</definedName>
    <definedName name="oknCost_7">Invoice!$Z$30</definedName>
    <definedName name="oknCost_8">Invoice!$Z$31</definedName>
    <definedName name="oknCost_9">Invoice!$Z$32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CustomerRef">Invoice!$I$21</definedName>
    <definedName name="oknDatabaseName">Invoice!$A$4</definedName>
    <definedName name="oknDiscount_1">Invoice!$M$24</definedName>
    <definedName name="oknDiscount_10">Invoice!$M$33</definedName>
    <definedName name="oknDiscount_11">Invoice!$M$34</definedName>
    <definedName name="oknDiscount_12">Invoice!$M$35</definedName>
    <definedName name="oknDiscount_13">Invoice!$M$36</definedName>
    <definedName name="oknDiscount_14">Invoice!$M$37</definedName>
    <definedName name="oknDiscount_15">Invoice!$M$38</definedName>
    <definedName name="oknDiscount_2">Invoice!$M$25</definedName>
    <definedName name="oknDiscount_3">Invoice!$M$26</definedName>
    <definedName name="oknDiscount_4">Invoice!$M$27</definedName>
    <definedName name="oknDiscount_5">Invoice!$M$28</definedName>
    <definedName name="oknDiscount_6">Invoice!$M$29</definedName>
    <definedName name="oknDiscount_7">Invoice!$M$30</definedName>
    <definedName name="oknDiscount_8">Invoice!$M$31</definedName>
    <definedName name="oknDiscount_9">Invoice!$M$32</definedName>
    <definedName name="oknDueDate">Invoice!#REF!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Invoice!#REF!</definedName>
    <definedName name="oknInvoiceID">Invoice!$M$5</definedName>
    <definedName name="oknLineTotal_1">Invoice!$N$24</definedName>
    <definedName name="oknLineTotal_10">Invoice!$N$33</definedName>
    <definedName name="oknLineTotal_11">Invoice!$N$34</definedName>
    <definedName name="oknLineTotal_12">Invoice!$N$35</definedName>
    <definedName name="oknLineTotal_13">Invoice!$N$36</definedName>
    <definedName name="oknLineTotal_14">Invoice!$N$37</definedName>
    <definedName name="oknLineTotal_15">Invoice!$N$38</definedName>
    <definedName name="oknLineTotal_2">Invoice!$N$25</definedName>
    <definedName name="oknLineTotal_3">Invoice!$N$26</definedName>
    <definedName name="oknLineTotal_4">Invoice!$N$27</definedName>
    <definedName name="oknLineTotal_5">Invoice!$N$28</definedName>
    <definedName name="oknLineTotal_6">Invoice!$N$29</definedName>
    <definedName name="oknLineTotal_7">Invoice!$N$30</definedName>
    <definedName name="oknLineTotal_8">Invoice!$N$31</definedName>
    <definedName name="oknLineTotal_9">Invoice!$N$32</definedName>
    <definedName name="oknLineTotalTaxable">Invoice!$D$40</definedName>
    <definedName name="oknNotes">Invoice!$F$43</definedName>
    <definedName name="oknOrderID">Invoice!#REF!</definedName>
    <definedName name="oknPaymentAmount">Invoice!$I$47</definedName>
    <definedName name="oknPaymentCheckNumber">Invoice!#REF!</definedName>
    <definedName name="oknPaymentCreatedDate">Invoice!$F$47</definedName>
    <definedName name="oknPaymentDetail">Invoice!$F$48:$N$50</definedName>
    <definedName name="oknPaymentNotes">Invoice!$N$47</definedName>
    <definedName name="oknPaymentPaymentTerm">Invoice!$K$47</definedName>
    <definedName name="oknPayments">Invoice!$N$44</definedName>
    <definedName name="oknPaymentTerm">Invoice!#REF!</definedName>
    <definedName name="oknPaymentTotalApplied">Invoice!$J$47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Invoice!$L$24</definedName>
    <definedName name="oknPrice_10">Invoice!$L$33</definedName>
    <definedName name="oknPrice_11">Invoice!$L$34</definedName>
    <definedName name="oknPrice_12">Invoice!$L$35</definedName>
    <definedName name="oknPrice_13">Invoice!$L$36</definedName>
    <definedName name="oknPrice_14">Invoice!$L$37</definedName>
    <definedName name="oknPrice_15">Invoice!$L$38</definedName>
    <definedName name="oknPrice_2">Invoice!$L$25</definedName>
    <definedName name="oknPrice_3">Invoice!$L$26</definedName>
    <definedName name="oknPrice_4">Invoice!$L$27</definedName>
    <definedName name="oknPrice_5">Invoice!$L$28</definedName>
    <definedName name="oknPrice_6">Invoice!$L$29</definedName>
    <definedName name="oknPrice_7">Invoice!$L$30</definedName>
    <definedName name="oknPrice_8">Invoice!$L$31</definedName>
    <definedName name="oknPrice_9">Invoice!$L$32</definedName>
    <definedName name="oknPrInvoiceID">'Payment Report'!$D$13</definedName>
    <definedName name="oknPrNotes">'Payment Report'!$F$13</definedName>
    <definedName name="oknProductID_1">Invoice!$H$24</definedName>
    <definedName name="oknProductID_10">Invoice!$H$33</definedName>
    <definedName name="oknProductID_11">Invoice!$H$34</definedName>
    <definedName name="oknProductID_12">Invoice!$H$35</definedName>
    <definedName name="oknProductID_13">Invoice!$H$36</definedName>
    <definedName name="oknProductID_14">Invoice!$H$37</definedName>
    <definedName name="oknProductID_15">Invoice!$H$38</definedName>
    <definedName name="oknProductID_2">Invoice!$H$25</definedName>
    <definedName name="oknProductID_3">Invoice!$H$26</definedName>
    <definedName name="oknProductID_4">Invoice!$H$27</definedName>
    <definedName name="oknProductID_5">Invoice!$H$28</definedName>
    <definedName name="oknProductID_6">Invoice!$H$29</definedName>
    <definedName name="oknProductID_7">Invoice!$H$30</definedName>
    <definedName name="oknProductID_8">Invoice!$H$31</definedName>
    <definedName name="oknProductID_9">Invoice!$H$32</definedName>
    <definedName name="oknProductName_1">Invoice!$I$24</definedName>
    <definedName name="oknProductName_10">Invoice!$I$33</definedName>
    <definedName name="oknProductName_11">Invoice!$I$34</definedName>
    <definedName name="oknProductName_12">Invoice!$I$35</definedName>
    <definedName name="oknProductName_13">Invoice!$I$36</definedName>
    <definedName name="oknProductName_14">Invoice!$I$37</definedName>
    <definedName name="oknProductName_15">Invoice!$I$38</definedName>
    <definedName name="oknProductName_2">Invoice!$I$25</definedName>
    <definedName name="oknProductName_3">Invoice!$I$26</definedName>
    <definedName name="oknProductName_4">Invoice!$I$27</definedName>
    <definedName name="oknProductName_5">Invoice!$I$28</definedName>
    <definedName name="oknProductName_6">Invoice!$I$29</definedName>
    <definedName name="oknProductName_7">Invoice!$I$30</definedName>
    <definedName name="oknProductName_8">Invoice!$I$31</definedName>
    <definedName name="oknProductName_9">Invoice!$I$32</definedName>
    <definedName name="oknProfit">Invoice!$AA$40</definedName>
    <definedName name="oknProfit_1">Invoice!$AB$24</definedName>
    <definedName name="oknProfit_10">Invoice!$AB$33</definedName>
    <definedName name="oknProfit_11">Invoice!$AB$34</definedName>
    <definedName name="oknProfit_12">Invoice!$AB$35</definedName>
    <definedName name="oknProfit_13">Invoice!$AB$36</definedName>
    <definedName name="oknProfit_14">Invoice!$AB$37</definedName>
    <definedName name="oknProfit_15">Invoice!$AB$38</definedName>
    <definedName name="oknProfit_2">Invoice!$AB$25</definedName>
    <definedName name="oknProfit_3">Invoice!$AB$26</definedName>
    <definedName name="oknProfit_4">Invoice!$AB$27</definedName>
    <definedName name="oknProfit_5">Invoice!$AB$28</definedName>
    <definedName name="oknProfit_6">Invoice!$AB$29</definedName>
    <definedName name="oknProfit_7">Invoice!$AB$30</definedName>
    <definedName name="oknProfit_8">Invoice!$AB$31</definedName>
    <definedName name="oknProfit_9">Invoice!$AB$32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Invoice!$F$24</definedName>
    <definedName name="oknQuantity_10">Invoice!$F$33</definedName>
    <definedName name="oknQuantity_11">Invoice!$F$34</definedName>
    <definedName name="oknQuantity_12">Invoice!$F$35</definedName>
    <definedName name="oknQuantity_13">Invoice!$F$36</definedName>
    <definedName name="oknQuantity_14">Invoice!$F$37</definedName>
    <definedName name="oknQuantity_15">Invoice!$F$38</definedName>
    <definedName name="oknQuantity_2">Invoice!$F$25</definedName>
    <definedName name="oknQuantity_3">Invoice!$F$26</definedName>
    <definedName name="oknQuantity_4">Invoice!$F$27</definedName>
    <definedName name="oknQuantity_5">Invoice!$F$28</definedName>
    <definedName name="oknQuantity_6">Invoice!$F$29</definedName>
    <definedName name="oknQuantity_7">Invoice!$F$30</definedName>
    <definedName name="oknQuantity_8">Invoice!$F$31</definedName>
    <definedName name="oknQuantity_9">Invoice!$F$32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Invoice!$M$21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Invoice!$L$14</definedName>
    <definedName name="oknShipCityStateZip">Invoice!$L$15</definedName>
    <definedName name="oknShipContact">Invoice!$L$18</definedName>
    <definedName name="oknShipCountry">Invoice!$M$17</definedName>
    <definedName name="oknShipDate">Invoice!#REF!</definedName>
    <definedName name="oknShipName">Invoice!$L$13</definedName>
    <definedName name="oknShippingCost">Invoice!$N$39</definedName>
    <definedName name="oknShipVia">Invoice!#REF!</definedName>
    <definedName name="oknShipZipPostcode">Invoice!$L$16</definedName>
    <definedName name="oknStatus">Invoice!$A$6</definedName>
    <definedName name="oknSubTotal">Invoice!$N$40</definedName>
    <definedName name="oknTax1">Invoice!$N$41</definedName>
    <definedName name="oknTax1Name">Invoice!$L$41</definedName>
    <definedName name="oknTax1Rate">Invoice!$M$41</definedName>
    <definedName name="oknTax1RateDefault">Invoice!$C$15</definedName>
    <definedName name="oknTax2">Invoice!$N$42</definedName>
    <definedName name="oknTax2IsAppliedToTax1">Invoice!$C$13</definedName>
    <definedName name="oknTax2Name">Invoice!$L$42</definedName>
    <definedName name="oknTax2Rate">Invoice!$M$42</definedName>
    <definedName name="oknTax2RateDefault">Invoice!$C$17</definedName>
    <definedName name="oknTaxable_1">Invoice!$C$24</definedName>
    <definedName name="oknTaxable_10">Invoice!$C$33</definedName>
    <definedName name="oknTaxable_11">Invoice!$C$34</definedName>
    <definedName name="oknTaxable_12">Invoice!$C$35</definedName>
    <definedName name="oknTaxable_13">Invoice!$C$36</definedName>
    <definedName name="oknTaxable_14">Invoice!$C$37</definedName>
    <definedName name="oknTaxable_15">Invoice!$C$38</definedName>
    <definedName name="oknTaxable_2">Invoice!$C$25</definedName>
    <definedName name="oknTaxable_3">Invoice!$C$26</definedName>
    <definedName name="oknTaxable_4">Invoice!$C$27</definedName>
    <definedName name="oknTaxable_5">Invoice!$C$28</definedName>
    <definedName name="oknTaxable_6">Invoice!$C$29</definedName>
    <definedName name="oknTaxable_7">Invoice!$C$30</definedName>
    <definedName name="oknTaxable_8">Invoice!$C$31</definedName>
    <definedName name="oknTaxable_9">Invoice!$C$32</definedName>
    <definedName name="oknTaxTotalIncludingShippingCost">Invoice!$C$14</definedName>
    <definedName name="oknTaxType">Invoice!$C$12</definedName>
    <definedName name="oknTotal">Invoice!$N$43</definedName>
    <definedName name="oknWhoAddress">Invoice!$H$14</definedName>
    <definedName name="oknWhoCityStateZip">Invoice!$H$15</definedName>
    <definedName name="oknWhoCountry">Invoice!$I$17</definedName>
    <definedName name="oknWhoID">Invoice!$H$12</definedName>
    <definedName name="oknWhoName">Invoice!$H$13</definedName>
    <definedName name="oknWhoPhone">Invoice!$H$18</definedName>
    <definedName name="oknWhoZipPostcode">Invoice!$H$16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Invoice!$F$3:$N$51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Invoice!$3:$23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20" l="1"/>
  <c r="B4" i="20"/>
  <c r="B5" i="20"/>
  <c r="B6" i="20"/>
  <c r="B3" i="19"/>
  <c r="B4" i="19"/>
  <c r="B5" i="19"/>
  <c r="B6" i="19"/>
  <c r="G13" i="19"/>
  <c r="H13" i="19"/>
  <c r="B3" i="18"/>
  <c r="B4" i="18"/>
  <c r="B5" i="18"/>
  <c r="B6" i="18"/>
  <c r="B3" i="17"/>
  <c r="B4" i="17"/>
  <c r="B5" i="17"/>
  <c r="B6" i="17"/>
  <c r="B3" i="16"/>
  <c r="B4" i="16"/>
  <c r="B5" i="16"/>
  <c r="B6" i="16"/>
  <c r="G11" i="16"/>
  <c r="H11" i="16"/>
  <c r="B3" i="15"/>
  <c r="B4" i="15"/>
  <c r="B5" i="15"/>
  <c r="B6" i="15"/>
  <c r="J12" i="15"/>
  <c r="K12" i="15"/>
  <c r="N38" i="1"/>
  <c r="N37" i="1"/>
  <c r="AB37" i="1" s="1"/>
  <c r="N36" i="1"/>
  <c r="AB36" i="1" s="1"/>
  <c r="N35" i="1"/>
  <c r="AB35" i="1" s="1"/>
  <c r="N34" i="1"/>
  <c r="AB34" i="1" s="1"/>
  <c r="N33" i="1"/>
  <c r="AB33" i="1" s="1"/>
  <c r="N32" i="1"/>
  <c r="AB32" i="1" s="1"/>
  <c r="N31" i="1"/>
  <c r="N30" i="1"/>
  <c r="AB30" i="1" s="1"/>
  <c r="N29" i="1"/>
  <c r="AB29" i="1" s="1"/>
  <c r="N28" i="1"/>
  <c r="AB28" i="1" s="1"/>
  <c r="N27" i="1"/>
  <c r="AB27" i="1" s="1"/>
  <c r="N26" i="1"/>
  <c r="AB26" i="1" s="1"/>
  <c r="N25" i="1"/>
  <c r="AB25" i="1" s="1"/>
  <c r="N24" i="1"/>
  <c r="AB24" i="1" s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A38" i="1"/>
  <c r="AA37" i="1"/>
  <c r="AA36" i="1"/>
  <c r="AA35" i="1"/>
  <c r="AA34" i="1"/>
  <c r="AA33" i="1"/>
  <c r="AA32" i="1"/>
  <c r="AA31" i="1"/>
  <c r="AA30" i="1"/>
  <c r="AA29" i="1"/>
  <c r="AA28" i="1"/>
  <c r="AA27" i="1"/>
  <c r="AA26" i="1"/>
  <c r="AA25" i="1"/>
  <c r="AA24" i="1"/>
  <c r="AC25" i="1"/>
  <c r="AC26" i="1"/>
  <c r="P26" i="1" s="1"/>
  <c r="AC27" i="1"/>
  <c r="P27" i="1" s="1"/>
  <c r="AC28" i="1"/>
  <c r="P28" i="1" s="1"/>
  <c r="AC29" i="1"/>
  <c r="P29" i="1" s="1"/>
  <c r="AC30" i="1"/>
  <c r="P30" i="1" s="1"/>
  <c r="AC31" i="1"/>
  <c r="P31" i="1" s="1"/>
  <c r="AC32" i="1"/>
  <c r="P32" i="1" s="1"/>
  <c r="AC33" i="1"/>
  <c r="P33" i="1" s="1"/>
  <c r="AC34" i="1"/>
  <c r="P34" i="1" s="1"/>
  <c r="AC35" i="1"/>
  <c r="P35" i="1" s="1"/>
  <c r="AC36" i="1"/>
  <c r="P36" i="1" s="1"/>
  <c r="AC37" i="1"/>
  <c r="P37" i="1" s="1"/>
  <c r="AC38" i="1"/>
  <c r="P38" i="1" s="1"/>
  <c r="AC24" i="1"/>
  <c r="AB38" i="1"/>
  <c r="AB31" i="1"/>
  <c r="N42" i="1"/>
  <c r="D40" i="1" a="1"/>
  <c r="D40" i="1" s="1"/>
  <c r="N41" i="1" s="1"/>
  <c r="AA40" i="1" l="1"/>
  <c r="Z40" i="1"/>
  <c r="N40" i="1"/>
  <c r="N43" i="1" s="1"/>
  <c r="N45" i="1" s="1"/>
</calcChain>
</file>

<file path=xl/sharedStrings.xml><?xml version="1.0" encoding="utf-8"?>
<sst xmlns="http://schemas.openxmlformats.org/spreadsheetml/2006/main" count="190" uniqueCount="140">
  <si>
    <t>DATE:</t>
  </si>
  <si>
    <t>TOTAL</t>
  </si>
  <si>
    <t>SoftID</t>
    <phoneticPr fontId="8" type="noConversion"/>
  </si>
  <si>
    <t>DbPath</t>
    <phoneticPr fontId="8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</si>
  <si>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</si>
  <si>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</si>
  <si>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</si>
  <si>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</si>
  <si>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</si>
  <si>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</si>
  <si>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</si>
  <si>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</si>
  <si>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</si>
  <si>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</si>
  <si>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</si>
  <si>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</si>
  <si>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</si>
  <si>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</si>
  <si>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</si>
  <si>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</si>
  <si>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</si>
  <si>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</si>
  <si>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</si>
  <si>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</si>
  <si>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</si>
  <si>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</si>
  <si>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</si>
  <si>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</si>
  <si>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</si>
  <si>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</si>
  <si>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</si>
  <si>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</si>
  <si>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</si>
  <si>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</si>
  <si>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</si>
  <si>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</si>
  <si>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</si>
  <si>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</si>
  <si>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</si>
  <si>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</si>
  <si>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</si>
  <si>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</si>
  <si>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</si>
  <si>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</si>
  <si>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</si>
  <si>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</si>
  <si>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</si>
  <si>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</si>
  <si>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</si>
  <si>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</si>
  <si>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</si>
  <si>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</si>
  <si>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</si>
  <si>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</si>
  <si>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</si>
  <si>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</si>
  <si>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</si>
  <si>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</si>
  <si>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</si>
  <si>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</si>
  <si>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</si>
  <si>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</si>
  <si>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</si>
  <si>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</si>
  <si>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</si>
  <si>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</si>
  <si>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</si>
  <si>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</si>
  <si>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</si>
  <si>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Unit Price</t>
  </si>
  <si>
    <t>TaxSystem</t>
  </si>
  <si>
    <t xml:space="preserve">THANK YOU FOR YOUR BUSINESS! </t>
  </si>
  <si>
    <t>INVOICE</t>
  </si>
  <si>
    <t>DATE</t>
    <phoneticPr fontId="8" type="noConversion"/>
  </si>
  <si>
    <t>NOTES</t>
    <phoneticPr fontId="8" type="noConversion"/>
  </si>
  <si>
    <t>TYPE</t>
    <phoneticPr fontId="8" type="noConversion"/>
  </si>
  <si>
    <t>PAYMENT DETAIL</t>
    <phoneticPr fontId="6" type="noConversion"/>
  </si>
  <si>
    <t>Total Applied</t>
  </si>
  <si>
    <t>APPLIED</t>
  </si>
  <si>
    <t>VAT</t>
  </si>
  <si>
    <t xml:space="preserve"> </t>
  </si>
  <si>
    <t>Goods received:</t>
  </si>
  <si>
    <t>DELIVERY CHARGE</t>
  </si>
  <si>
    <t>Customer Ref:</t>
  </si>
  <si>
    <t>#</t>
    <phoneticPr fontId="6" type="noConversion"/>
  </si>
  <si>
    <t>Invoice Profit</t>
  </si>
  <si>
    <t>Discount</t>
  </si>
  <si>
    <t>$C$3</t>
  </si>
  <si>
    <t>% Profit</t>
  </si>
  <si>
    <t>Line Profit (£)</t>
  </si>
  <si>
    <t>Item Profit</t>
  </si>
  <si>
    <t>Invoice Cost</t>
  </si>
  <si>
    <t>Line Cost</t>
  </si>
  <si>
    <t>Item Cost</t>
  </si>
  <si>
    <t/>
  </si>
  <si>
    <t>Company name</t>
    <phoneticPr fontId="6" type="noConversion"/>
  </si>
  <si>
    <t>BILL TO:</t>
    <phoneticPr fontId="6" type="noConversion"/>
  </si>
  <si>
    <t>SHIP TO:</t>
    <phoneticPr fontId="6" type="noConversion"/>
  </si>
  <si>
    <t>Sales Rep.</t>
    <phoneticPr fontId="6" type="noConversion"/>
  </si>
  <si>
    <t>Bill To:</t>
  </si>
  <si>
    <t>Balance forward</t>
    <phoneticPr fontId="8" type="noConversion"/>
  </si>
  <si>
    <t>Current balance</t>
    <phoneticPr fontId="8" type="noConversion"/>
  </si>
  <si>
    <t>Invoice total</t>
    <phoneticPr fontId="8" type="noConversion"/>
  </si>
  <si>
    <t>Payment total</t>
    <phoneticPr fontId="8" type="noConversion"/>
  </si>
  <si>
    <t>Date</t>
    <phoneticPr fontId="8" type="noConversion"/>
  </si>
  <si>
    <t>Description</t>
    <phoneticPr fontId="8" type="noConversion"/>
  </si>
  <si>
    <t>Document#</t>
    <phoneticPr fontId="8" type="noConversion"/>
  </si>
  <si>
    <t>Due Date</t>
    <phoneticPr fontId="8" type="noConversion"/>
  </si>
  <si>
    <t>Status</t>
    <phoneticPr fontId="8" type="noConversion"/>
  </si>
  <si>
    <t>Amount</t>
    <phoneticPr fontId="8" type="noConversion"/>
  </si>
  <si>
    <t>Balance</t>
    <phoneticPr fontId="8" type="noConversion"/>
  </si>
  <si>
    <t>Andrew</t>
  </si>
  <si>
    <t>Pending</t>
  </si>
  <si>
    <t>c6005</t>
  </si>
  <si>
    <t>c6005.mdb</t>
  </si>
  <si>
    <t>Company address</t>
  </si>
  <si>
    <t>Company city, ST ZIP</t>
  </si>
  <si>
    <t xml:space="preserve">Company contact, web site 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</si>
  <si>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</si>
  <si>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</si>
  <si>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</si>
  <si>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</si>
  <si>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</si>
  <si>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</si>
  <si>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</si>
  <si>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</si>
  <si>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</si>
  <si>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</si>
  <si>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</si>
  <si>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</si>
  <si>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</si>
  <si>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</si>
  <si>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</si>
  <si>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UK Tax Invoice Template - c6005</t>
  </si>
  <si>
    <t>UK Tax Billing Form</t>
  </si>
  <si>
    <t>UK Tax Invoice Templatec6005</t>
  </si>
  <si>
    <t>© 2017 InvoicingTemplate.com / Uniform Software LTD</t>
  </si>
  <si>
    <t>UK Tax Billing Form - 297, League City, Texas, 102010, 83560, 7001220799425562470?+22.08%, 51.2 sq mi, 132.6 km2, 1,992/sq mi, 769/km2, 29°29′24″N 95°06′33″W? / ?29.4901°N 95.1091°W? / 29.4901; -95.1091? (League City)</t>
  </si>
  <si>
    <t>UK Tax Invoice Templatec6005 - 297, League City, Texas, 102010, 83560, 7001220799425562470?+22.08%, 51.2 sq mi, 132.6 km2, 1,992/sq mi, 769/km2, 29°29′24″N 95°06′33″W? / ?29.4901°N 95.1091°W? / 29.4901; -95.1091? (League City)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</si>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</sst>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-* #,##0.00_ ;_-* \-#,##0.00\ ;_-* &quot;-&quot;??_ ;_-@_ "/>
    <numFmt numFmtId="170" formatCode="[$-409]d\-mmm\-yy;@"/>
    <numFmt numFmtId="171" formatCode="[$-409]d/mmm/yy;@"/>
    <numFmt numFmtId="172" formatCode="0.0%"/>
  </numFmts>
  <fonts count="4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Bell MT"/>
      <family val="1"/>
    </font>
    <font>
      <b/>
      <sz val="9"/>
      <name val="Bell MT"/>
      <family val="1"/>
    </font>
    <font>
      <sz val="9"/>
      <name val="Bell MT"/>
      <family val="1"/>
    </font>
    <font>
      <b/>
      <sz val="10"/>
      <name val="Bell MT"/>
      <family val="1"/>
    </font>
    <font>
      <sz val="10"/>
      <color indexed="42"/>
      <name val="Bell MT"/>
      <family val="1"/>
    </font>
    <font>
      <b/>
      <sz val="12"/>
      <name val="Bell MT"/>
      <family val="1"/>
    </font>
    <font>
      <i/>
      <sz val="8"/>
      <name val="Bell MT"/>
      <family val="1"/>
    </font>
    <font>
      <u/>
      <sz val="10"/>
      <color indexed="12"/>
      <name val="Bell MT"/>
      <family val="1"/>
    </font>
    <font>
      <b/>
      <sz val="10"/>
      <color indexed="13"/>
      <name val="Bell MT"/>
      <family val="1"/>
    </font>
    <font>
      <i/>
      <sz val="10"/>
      <name val="Bell MT"/>
      <family val="1"/>
    </font>
    <font>
      <sz val="10"/>
      <color theme="0"/>
      <name val="Bell MT"/>
      <family val="1"/>
    </font>
    <font>
      <b/>
      <sz val="10"/>
      <color theme="0"/>
      <name val="Bell MT"/>
      <family val="1"/>
    </font>
    <font>
      <b/>
      <sz val="9"/>
      <color theme="0"/>
      <name val="Bell MT"/>
      <family val="1"/>
    </font>
    <font>
      <sz val="8"/>
      <color theme="0"/>
      <name val="Bell MT"/>
      <family val="1"/>
    </font>
    <font>
      <sz val="26"/>
      <color theme="2" tint="-0.749992370372631"/>
      <name val="Arial Black"/>
      <family val="2"/>
    </font>
    <font>
      <sz val="10"/>
      <color theme="0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9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5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238">
    <xf numFmtId="0" fontId="0" fillId="0" borderId="0" xfId="0"/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10" fillId="3" borderId="1" xfId="0" applyNumberFormat="1" applyFont="1" applyFill="1" applyBorder="1" applyAlignment="1">
      <alignment horizontal="center"/>
    </xf>
    <xf numFmtId="164" fontId="7" fillId="2" borderId="0" xfId="0" applyNumberFormat="1" applyFont="1" applyFill="1"/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7" fillId="2" borderId="0" xfId="0" applyFont="1" applyFill="1"/>
    <xf numFmtId="0" fontId="10" fillId="3" borderId="1" xfId="0" applyFont="1" applyFill="1" applyBorder="1" applyAlignment="1">
      <alignment horizontal="center"/>
    </xf>
    <xf numFmtId="14" fontId="10" fillId="3" borderId="1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indent="1"/>
    </xf>
    <xf numFmtId="4" fontId="7" fillId="2" borderId="0" xfId="0" applyNumberFormat="1" applyFont="1" applyFill="1"/>
    <xf numFmtId="4" fontId="7" fillId="0" borderId="0" xfId="0" applyNumberFormat="1" applyFont="1"/>
    <xf numFmtId="4" fontId="10" fillId="3" borderId="1" xfId="0" applyNumberFormat="1" applyFont="1" applyFill="1" applyBorder="1" applyAlignment="1">
      <alignment horizontal="center"/>
    </xf>
    <xf numFmtId="14" fontId="7" fillId="2" borderId="0" xfId="0" applyNumberFormat="1" applyFont="1" applyFill="1"/>
    <xf numFmtId="14" fontId="7" fillId="0" borderId="0" xfId="0" applyNumberFormat="1" applyFont="1"/>
    <xf numFmtId="14" fontId="10" fillId="0" borderId="0" xfId="0" applyNumberFormat="1" applyFont="1"/>
    <xf numFmtId="14" fontId="12" fillId="0" borderId="0" xfId="0" applyNumberFormat="1" applyFont="1"/>
    <xf numFmtId="0" fontId="7" fillId="0" borderId="0" xfId="0" applyFont="1" applyAlignment="1">
      <alignment horizontal="left"/>
    </xf>
    <xf numFmtId="0" fontId="7" fillId="2" borderId="0" xfId="0" applyFont="1" applyFill="1" applyAlignment="1">
      <alignment horizontal="center"/>
    </xf>
    <xf numFmtId="14" fontId="12" fillId="0" borderId="0" xfId="0" applyNumberFormat="1" applyFont="1" applyAlignment="1">
      <alignment horizontal="left" indent="1"/>
    </xf>
    <xf numFmtId="0" fontId="11" fillId="0" borderId="0" xfId="0" applyFont="1" applyAlignment="1">
      <alignment horizontal="right"/>
    </xf>
    <xf numFmtId="168" fontId="7" fillId="0" borderId="0" xfId="0" applyNumberFormat="1" applyFont="1" applyAlignment="1">
      <alignment horizontal="left" shrinkToFit="1"/>
    </xf>
    <xf numFmtId="0" fontId="10" fillId="0" borderId="0" xfId="0" applyFont="1" applyAlignment="1">
      <alignment horizontal="left"/>
    </xf>
    <xf numFmtId="40" fontId="7" fillId="0" borderId="0" xfId="0" applyNumberFormat="1" applyFont="1"/>
    <xf numFmtId="4" fontId="11" fillId="0" borderId="0" xfId="0" applyNumberFormat="1" applyFont="1"/>
    <xf numFmtId="4" fontId="10" fillId="0" borderId="0" xfId="0" applyNumberFormat="1" applyFont="1"/>
    <xf numFmtId="4" fontId="7" fillId="0" borderId="0" xfId="0" applyNumberFormat="1" applyFont="1" applyAlignment="1">
      <alignment shrinkToFit="1"/>
    </xf>
    <xf numFmtId="0" fontId="10" fillId="0" borderId="0" xfId="0" applyFont="1"/>
    <xf numFmtId="0" fontId="10" fillId="3" borderId="1" xfId="0" applyFont="1" applyFill="1" applyBorder="1"/>
    <xf numFmtId="14" fontId="10" fillId="3" borderId="3" xfId="0" applyNumberFormat="1" applyFont="1" applyFill="1" applyBorder="1" applyAlignment="1">
      <alignment horizontal="left" indent="1"/>
    </xf>
    <xf numFmtId="4" fontId="7" fillId="0" borderId="0" xfId="0" applyNumberFormat="1" applyFont="1" applyAlignment="1">
      <alignment horizontal="left" indent="1"/>
    </xf>
    <xf numFmtId="14" fontId="7" fillId="0" borderId="0" xfId="0" applyNumberFormat="1" applyFont="1" applyAlignment="1">
      <alignment horizontal="right"/>
    </xf>
    <xf numFmtId="14" fontId="10" fillId="0" borderId="0" xfId="0" applyNumberFormat="1" applyFont="1" applyAlignment="1">
      <alignment horizontal="left"/>
    </xf>
    <xf numFmtId="14" fontId="7" fillId="2" borderId="0" xfId="0" applyNumberFormat="1" applyFont="1" applyFill="1" applyAlignment="1">
      <alignment horizontal="right"/>
    </xf>
    <xf numFmtId="164" fontId="7" fillId="0" borderId="0" xfId="0" applyNumberFormat="1" applyFont="1" applyAlignment="1">
      <alignment horizontal="left" indent="1"/>
    </xf>
    <xf numFmtId="164" fontId="10" fillId="3" borderId="4" xfId="0" applyNumberFormat="1" applyFont="1" applyFill="1" applyBorder="1" applyAlignment="1">
      <alignment horizontal="left" indent="1"/>
    </xf>
    <xf numFmtId="164" fontId="7" fillId="0" borderId="5" xfId="0" applyNumberFormat="1" applyFont="1" applyBorder="1" applyProtection="1">
      <protection locked="0"/>
    </xf>
    <xf numFmtId="164" fontId="7" fillId="0" borderId="6" xfId="0" applyNumberFormat="1" applyFont="1" applyBorder="1" applyProtection="1">
      <protection locked="0"/>
    </xf>
    <xf numFmtId="0" fontId="13" fillId="0" borderId="0" xfId="0" applyFont="1"/>
    <xf numFmtId="4" fontId="7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right"/>
    </xf>
    <xf numFmtId="0" fontId="7" fillId="0" borderId="0" xfId="0" applyFont="1" applyAlignment="1">
      <alignment wrapText="1"/>
    </xf>
    <xf numFmtId="14" fontId="7" fillId="0" borderId="0" xfId="0" applyNumberFormat="1" applyFont="1" applyAlignment="1">
      <alignment horizontal="left"/>
    </xf>
    <xf numFmtId="0" fontId="14" fillId="0" borderId="0" xfId="0" applyFont="1" applyProtection="1">
      <protection locked="0" hidden="1"/>
    </xf>
    <xf numFmtId="0" fontId="14" fillId="0" borderId="0" xfId="0" applyFont="1"/>
    <xf numFmtId="0" fontId="17" fillId="0" borderId="0" xfId="0" applyFont="1"/>
    <xf numFmtId="0" fontId="18" fillId="0" borderId="0" xfId="0" applyFont="1" applyAlignment="1">
      <alignment horizontal="right"/>
    </xf>
    <xf numFmtId="0" fontId="17" fillId="0" borderId="0" xfId="0" applyFont="1" applyAlignment="1">
      <alignment horizontal="right" vertical="center"/>
    </xf>
    <xf numFmtId="168" fontId="14" fillId="0" borderId="0" xfId="0" applyNumberFormat="1" applyFont="1" applyAlignment="1">
      <alignment horizontal="left" shrinkToFit="1"/>
    </xf>
    <xf numFmtId="0" fontId="19" fillId="0" borderId="0" xfId="0" applyFont="1"/>
    <xf numFmtId="49" fontId="14" fillId="0" borderId="0" xfId="0" applyNumberFormat="1" applyFont="1" applyAlignment="1" applyProtection="1">
      <alignment horizontal="left" vertical="center"/>
      <protection locked="0"/>
    </xf>
    <xf numFmtId="0" fontId="14" fillId="0" borderId="0" xfId="0" applyFont="1" applyAlignment="1">
      <alignment horizontal="left"/>
    </xf>
    <xf numFmtId="0" fontId="14" fillId="0" borderId="0" xfId="0" applyFont="1" applyAlignment="1">
      <alignment vertical="top"/>
    </xf>
    <xf numFmtId="0" fontId="17" fillId="0" borderId="0" xfId="0" applyFont="1" applyAlignment="1">
      <alignment horizontal="left"/>
    </xf>
    <xf numFmtId="0" fontId="20" fillId="0" borderId="0" xfId="0" applyFont="1"/>
    <xf numFmtId="0" fontId="20" fillId="0" borderId="0" xfId="0" applyFont="1" applyAlignment="1">
      <alignment vertical="center"/>
    </xf>
    <xf numFmtId="0" fontId="21" fillId="0" borderId="0" xfId="1" applyFont="1" applyAlignment="1" applyProtection="1"/>
    <xf numFmtId="0" fontId="14" fillId="0" borderId="0" xfId="0" applyFont="1" applyAlignment="1" applyProtection="1">
      <alignment horizontal="right"/>
      <protection locked="0" hidden="1"/>
    </xf>
    <xf numFmtId="0" fontId="15" fillId="0" borderId="0" xfId="0" applyFont="1" applyAlignment="1">
      <alignment horizontal="right"/>
    </xf>
    <xf numFmtId="0" fontId="16" fillId="0" borderId="0" xfId="0" applyFont="1" applyAlignment="1" applyProtection="1">
      <alignment horizontal="left" vertical="center"/>
      <protection locked="0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4" fillId="0" borderId="0" xfId="0" applyFont="1" applyAlignment="1" applyProtection="1">
      <alignment horizontal="left" vertical="center"/>
      <protection locked="0"/>
    </xf>
    <xf numFmtId="0" fontId="14" fillId="0" borderId="0" xfId="0" applyFont="1" applyAlignment="1" applyProtection="1">
      <alignment horizontal="left" vertical="center" wrapText="1"/>
      <protection locked="0"/>
    </xf>
    <xf numFmtId="0" fontId="14" fillId="0" borderId="0" xfId="0" applyFont="1" applyAlignment="1" applyProtection="1">
      <alignment vertical="center"/>
      <protection locked="0" hidden="1"/>
    </xf>
    <xf numFmtId="0" fontId="17" fillId="0" borderId="0" xfId="0" applyFont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4" fillId="0" borderId="13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 applyProtection="1">
      <alignment vertical="center"/>
      <protection locked="0"/>
    </xf>
    <xf numFmtId="2" fontId="16" fillId="0" borderId="14" xfId="0" applyNumberFormat="1" applyFont="1" applyBorder="1" applyAlignment="1" applyProtection="1">
      <alignment horizontal="center" vertical="center"/>
      <protection locked="0"/>
    </xf>
    <xf numFmtId="9" fontId="16" fillId="0" borderId="14" xfId="0" applyNumberFormat="1" applyFont="1" applyBorder="1" applyAlignment="1" applyProtection="1">
      <alignment horizontal="center" vertical="center"/>
      <protection locked="0"/>
    </xf>
    <xf numFmtId="40" fontId="16" fillId="0" borderId="14" xfId="0" applyNumberFormat="1" applyFont="1" applyBorder="1" applyAlignment="1" applyProtection="1">
      <alignment horizontal="right" vertical="center"/>
      <protection hidden="1"/>
    </xf>
    <xf numFmtId="44" fontId="14" fillId="0" borderId="0" xfId="0" applyNumberFormat="1" applyFont="1" applyAlignment="1">
      <alignment horizontal="left" vertical="center"/>
    </xf>
    <xf numFmtId="9" fontId="16" fillId="0" borderId="8" xfId="0" applyNumberFormat="1" applyFont="1" applyBorder="1" applyAlignment="1">
      <alignment vertical="center"/>
    </xf>
    <xf numFmtId="166" fontId="14" fillId="0" borderId="0" xfId="0" applyNumberFormat="1" applyFont="1" applyAlignment="1">
      <alignment horizontal="left" vertical="center"/>
    </xf>
    <xf numFmtId="2" fontId="16" fillId="0" borderId="10" xfId="0" applyNumberFormat="1" applyFont="1" applyBorder="1" applyAlignment="1" applyProtection="1">
      <alignment horizontal="center" vertical="center"/>
      <protection locked="0"/>
    </xf>
    <xf numFmtId="9" fontId="16" fillId="0" borderId="10" xfId="0" applyNumberFormat="1" applyFont="1" applyBorder="1" applyAlignment="1" applyProtection="1">
      <alignment horizontal="center" vertical="center"/>
      <protection locked="0"/>
    </xf>
    <xf numFmtId="40" fontId="16" fillId="0" borderId="8" xfId="0" applyNumberFormat="1" applyFont="1" applyBorder="1" applyAlignment="1" applyProtection="1">
      <alignment horizontal="right" vertical="center"/>
      <protection hidden="1"/>
    </xf>
    <xf numFmtId="2" fontId="16" fillId="0" borderId="8" xfId="0" applyNumberFormat="1" applyFont="1" applyBorder="1" applyAlignment="1" applyProtection="1">
      <alignment horizontal="center" vertical="center"/>
      <protection locked="0"/>
    </xf>
    <xf numFmtId="9" fontId="16" fillId="0" borderId="8" xfId="0" applyNumberFormat="1" applyFont="1" applyBorder="1" applyAlignment="1" applyProtection="1">
      <alignment horizontal="center" vertical="center"/>
      <protection locked="0"/>
    </xf>
    <xf numFmtId="2" fontId="16" fillId="0" borderId="6" xfId="0" applyNumberFormat="1" applyFont="1" applyBorder="1" applyAlignment="1" applyProtection="1">
      <alignment horizontal="center" vertical="center"/>
      <protection locked="0"/>
    </xf>
    <xf numFmtId="9" fontId="16" fillId="0" borderId="6" xfId="0" applyNumberFormat="1" applyFont="1" applyBorder="1" applyAlignment="1" applyProtection="1">
      <alignment horizontal="center" vertical="center"/>
      <protection locked="0"/>
    </xf>
    <xf numFmtId="40" fontId="16" fillId="0" borderId="10" xfId="0" applyNumberFormat="1" applyFont="1" applyBorder="1" applyAlignment="1" applyProtection="1">
      <alignment horizontal="right" vertical="center"/>
      <protection hidden="1"/>
    </xf>
    <xf numFmtId="49" fontId="16" fillId="0" borderId="0" xfId="0" applyNumberFormat="1" applyFont="1" applyAlignment="1">
      <alignment horizontal="left" vertical="center"/>
    </xf>
    <xf numFmtId="1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40" fontId="16" fillId="0" borderId="1" xfId="0" applyNumberFormat="1" applyFont="1" applyBorder="1" applyAlignment="1" applyProtection="1">
      <alignment horizontal="right" vertical="center"/>
      <protection locked="0" hidden="1"/>
    </xf>
    <xf numFmtId="0" fontId="14" fillId="0" borderId="0" xfId="0" applyFont="1" applyAlignment="1" applyProtection="1">
      <alignment vertical="center"/>
      <protection hidden="1"/>
    </xf>
    <xf numFmtId="40" fontId="16" fillId="0" borderId="6" xfId="0" applyNumberFormat="1" applyFont="1" applyBorder="1" applyAlignment="1" applyProtection="1">
      <alignment horizontal="right" vertical="center"/>
      <protection hidden="1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vertical="top" wrapText="1"/>
    </xf>
    <xf numFmtId="172" fontId="15" fillId="0" borderId="0" xfId="0" applyNumberFormat="1" applyFont="1" applyAlignment="1" applyProtection="1">
      <alignment horizontal="right" vertical="center"/>
      <protection locked="0"/>
    </xf>
    <xf numFmtId="10" fontId="16" fillId="0" borderId="0" xfId="0" applyNumberFormat="1" applyFont="1" applyAlignment="1" applyProtection="1">
      <alignment horizontal="right" vertical="center"/>
      <protection locked="0"/>
    </xf>
    <xf numFmtId="10" fontId="14" fillId="0" borderId="0" xfId="0" applyNumberFormat="1" applyFont="1" applyAlignment="1">
      <alignment horizontal="right" vertical="center"/>
    </xf>
    <xf numFmtId="40" fontId="16" fillId="0" borderId="6" xfId="0" applyNumberFormat="1" applyFont="1" applyBorder="1" applyAlignment="1" applyProtection="1">
      <alignment horizontal="right" vertical="center"/>
      <protection locked="0" hidden="1"/>
    </xf>
    <xf numFmtId="0" fontId="17" fillId="0" borderId="0" xfId="0" applyFont="1" applyAlignment="1">
      <alignment vertical="center"/>
    </xf>
    <xf numFmtId="171" fontId="16" fillId="0" borderId="0" xfId="0" applyNumberFormat="1" applyFont="1" applyAlignment="1" applyProtection="1">
      <alignment vertical="center"/>
      <protection locked="0"/>
    </xf>
    <xf numFmtId="0" fontId="16" fillId="0" borderId="0" xfId="0" applyFont="1" applyAlignment="1" applyProtection="1">
      <alignment vertical="center"/>
      <protection locked="0"/>
    </xf>
    <xf numFmtId="0" fontId="17" fillId="0" borderId="0" xfId="0" applyFont="1" applyAlignment="1">
      <alignment horizontal="center"/>
    </xf>
    <xf numFmtId="0" fontId="14" fillId="4" borderId="0" xfId="0" applyFont="1" applyFill="1"/>
    <xf numFmtId="0" fontId="24" fillId="5" borderId="0" xfId="0" applyFont="1" applyFill="1"/>
    <xf numFmtId="0" fontId="26" fillId="5" borderId="0" xfId="0" applyFont="1" applyFill="1"/>
    <xf numFmtId="0" fontId="26" fillId="5" borderId="0" xfId="0" applyFont="1" applyFill="1" applyAlignment="1">
      <alignment horizontal="center"/>
    </xf>
    <xf numFmtId="165" fontId="27" fillId="5" borderId="0" xfId="0" applyNumberFormat="1" applyFont="1" applyFill="1" applyAlignment="1">
      <alignment horizontal="right" vertical="center"/>
    </xf>
    <xf numFmtId="169" fontId="27" fillId="5" borderId="0" xfId="0" applyNumberFormat="1" applyFont="1" applyFill="1" applyAlignment="1">
      <alignment horizontal="right" vertical="center"/>
    </xf>
    <xf numFmtId="10" fontId="27" fillId="5" borderId="0" xfId="0" applyNumberFormat="1" applyFont="1" applyFill="1" applyAlignment="1">
      <alignment horizontal="right" vertical="center"/>
    </xf>
    <xf numFmtId="0" fontId="24" fillId="5" borderId="0" xfId="0" applyFont="1" applyFill="1" applyAlignment="1">
      <alignment vertical="center"/>
    </xf>
    <xf numFmtId="0" fontId="24" fillId="5" borderId="0" xfId="0" applyFont="1" applyFill="1" applyAlignment="1">
      <alignment horizontal="center" vertical="center"/>
    </xf>
    <xf numFmtId="0" fontId="26" fillId="5" borderId="0" xfId="0" applyFont="1" applyFill="1" applyAlignment="1">
      <alignment horizontal="right" vertical="center"/>
    </xf>
    <xf numFmtId="0" fontId="28" fillId="0" borderId="0" xfId="0" applyFont="1" applyAlignment="1">
      <alignment horizontal="right"/>
    </xf>
    <xf numFmtId="0" fontId="15" fillId="0" borderId="0" xfId="0" applyFont="1" applyAlignment="1">
      <alignment horizontal="left" wrapText="1"/>
    </xf>
    <xf numFmtId="0" fontId="16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6" fillId="0" borderId="5" xfId="0" applyFont="1" applyBorder="1" applyAlignment="1" applyProtection="1">
      <alignment vertical="center"/>
      <protection locked="0"/>
    </xf>
    <xf numFmtId="0" fontId="16" fillId="0" borderId="5" xfId="0" applyFont="1" applyBorder="1" applyAlignment="1">
      <alignment vertical="center"/>
    </xf>
    <xf numFmtId="0" fontId="16" fillId="0" borderId="8" xfId="0" applyFont="1" applyBorder="1" applyAlignment="1" applyProtection="1">
      <alignment vertical="center"/>
      <protection locked="0"/>
    </xf>
    <xf numFmtId="0" fontId="16" fillId="0" borderId="8" xfId="0" applyFont="1" applyBorder="1" applyAlignment="1">
      <alignment vertical="center"/>
    </xf>
    <xf numFmtId="0" fontId="16" fillId="0" borderId="6" xfId="0" applyFont="1" applyBorder="1" applyAlignment="1" applyProtection="1">
      <alignment vertical="center"/>
      <protection locked="0"/>
    </xf>
    <xf numFmtId="0" fontId="16" fillId="0" borderId="6" xfId="0" applyFont="1" applyBorder="1" applyAlignment="1">
      <alignment vertical="center"/>
    </xf>
    <xf numFmtId="0" fontId="14" fillId="0" borderId="9" xfId="0" applyFont="1" applyBorder="1" applyAlignment="1">
      <alignment vertical="center"/>
    </xf>
    <xf numFmtId="0" fontId="15" fillId="0" borderId="11" xfId="0" applyFont="1" applyBorder="1" applyAlignment="1">
      <alignment horizontal="center" vertical="center"/>
    </xf>
    <xf numFmtId="2" fontId="16" fillId="0" borderId="1" xfId="0" applyNumberFormat="1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24" fillId="4" borderId="0" xfId="0" applyFont="1" applyFill="1"/>
    <xf numFmtId="0" fontId="14" fillId="4" borderId="0" xfId="0" applyFont="1" applyFill="1" applyProtection="1">
      <protection locked="0" hidden="1"/>
    </xf>
    <xf numFmtId="0" fontId="16" fillId="4" borderId="0" xfId="0" applyFont="1" applyFill="1" applyAlignment="1">
      <alignment horizontal="left" vertical="center" wrapText="1"/>
    </xf>
    <xf numFmtId="0" fontId="15" fillId="4" borderId="0" xfId="0" applyFont="1" applyFill="1" applyAlignment="1">
      <alignment vertical="center" wrapText="1"/>
    </xf>
    <xf numFmtId="0" fontId="16" fillId="4" borderId="0" xfId="0" applyFont="1" applyFill="1" applyAlignment="1">
      <alignment vertical="center" wrapText="1"/>
    </xf>
    <xf numFmtId="0" fontId="15" fillId="6" borderId="7" xfId="0" applyFont="1" applyFill="1" applyBorder="1" applyAlignment="1">
      <alignment horizontal="center" vertical="center"/>
    </xf>
    <xf numFmtId="0" fontId="15" fillId="6" borderId="12" xfId="0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 shrinkToFit="1"/>
    </xf>
    <xf numFmtId="0" fontId="15" fillId="6" borderId="2" xfId="0" applyFont="1" applyFill="1" applyBorder="1" applyAlignment="1">
      <alignment horizontal="center" vertical="center"/>
    </xf>
    <xf numFmtId="2" fontId="16" fillId="7" borderId="10" xfId="0" applyNumberFormat="1" applyFont="1" applyFill="1" applyBorder="1" applyAlignment="1" applyProtection="1">
      <alignment horizontal="center" vertical="center"/>
      <protection locked="0"/>
    </xf>
    <xf numFmtId="9" fontId="16" fillId="7" borderId="10" xfId="0" applyNumberFormat="1" applyFont="1" applyFill="1" applyBorder="1" applyAlignment="1" applyProtection="1">
      <alignment horizontal="center" vertical="center"/>
      <protection locked="0"/>
    </xf>
    <xf numFmtId="40" fontId="16" fillId="7" borderId="8" xfId="0" applyNumberFormat="1" applyFont="1" applyFill="1" applyBorder="1" applyAlignment="1" applyProtection="1">
      <alignment horizontal="right" vertical="center"/>
      <protection hidden="1"/>
    </xf>
    <xf numFmtId="2" fontId="16" fillId="7" borderId="8" xfId="0" applyNumberFormat="1" applyFont="1" applyFill="1" applyBorder="1" applyAlignment="1" applyProtection="1">
      <alignment horizontal="center" vertical="center"/>
      <protection locked="0"/>
    </xf>
    <xf numFmtId="9" fontId="16" fillId="7" borderId="8" xfId="0" applyNumberFormat="1" applyFont="1" applyFill="1" applyBorder="1" applyAlignment="1" applyProtection="1">
      <alignment horizontal="center" vertical="center"/>
      <protection locked="0"/>
    </xf>
    <xf numFmtId="0" fontId="15" fillId="6" borderId="1" xfId="0" applyFont="1" applyFill="1" applyBorder="1" applyAlignment="1">
      <alignment horizontal="center" vertical="center"/>
    </xf>
    <xf numFmtId="0" fontId="15" fillId="6" borderId="5" xfId="0" applyFont="1" applyFill="1" applyBorder="1" applyAlignment="1">
      <alignment horizontal="center" vertical="center"/>
    </xf>
    <xf numFmtId="0" fontId="29" fillId="9" borderId="0" xfId="0" applyFont="1" applyFill="1" applyAlignment="1">
      <alignment horizontal="center" vertical="center"/>
    </xf>
    <xf numFmtId="0" fontId="33" fillId="0" borderId="24" xfId="2" applyFont="1" applyBorder="1"/>
    <xf numFmtId="0" fontId="35" fillId="0" borderId="25" xfId="2" applyFont="1" applyBorder="1" applyAlignment="1">
      <alignment horizontal="left" vertical="center"/>
    </xf>
    <xf numFmtId="0" fontId="34" fillId="0" borderId="24" xfId="2" applyBorder="1"/>
    <xf numFmtId="0" fontId="34" fillId="0" borderId="0" xfId="2"/>
    <xf numFmtId="0" fontId="36" fillId="0" borderId="26" xfId="2" applyFont="1" applyBorder="1" applyAlignment="1">
      <alignment horizontal="left" wrapText="1" indent="1"/>
    </xf>
    <xf numFmtId="0" fontId="36" fillId="0" borderId="24" xfId="2" applyFont="1" applyBorder="1"/>
    <xf numFmtId="0" fontId="36" fillId="0" borderId="24" xfId="2" applyFont="1" applyBorder="1" applyAlignment="1">
      <alignment horizontal="left" wrapText="1"/>
    </xf>
    <xf numFmtId="0" fontId="37" fillId="0" borderId="24" xfId="2" applyFont="1" applyBorder="1" applyAlignment="1">
      <alignment horizontal="left" wrapText="1"/>
    </xf>
    <xf numFmtId="0" fontId="38" fillId="0" borderId="24" xfId="4" applyBorder="1" applyAlignment="1" applyProtection="1">
      <alignment horizontal="left" wrapText="1"/>
    </xf>
    <xf numFmtId="0" fontId="36" fillId="0" borderId="24" xfId="2" applyFont="1" applyBorder="1" applyAlignment="1">
      <alignment horizontal="left"/>
    </xf>
    <xf numFmtId="0" fontId="33" fillId="0" borderId="0" xfId="2" applyFont="1"/>
    <xf numFmtId="0" fontId="9" fillId="0" borderId="0" xfId="1" applyAlignment="1" applyProtection="1"/>
    <xf numFmtId="0" fontId="9" fillId="5" borderId="0" xfId="1" applyFill="1" applyAlignment="1" applyProtection="1"/>
    <xf numFmtId="0" fontId="9" fillId="4" borderId="0" xfId="1" applyFill="1" applyAlignment="1" applyProtection="1"/>
    <xf numFmtId="0" fontId="2" fillId="0" borderId="0" xfId="7"/>
    <xf numFmtId="43" fontId="15" fillId="3" borderId="2" xfId="0" applyNumberFormat="1" applyFont="1" applyFill="1" applyBorder="1" applyAlignment="1" applyProtection="1">
      <alignment horizontal="center" vertical="center"/>
      <protection locked="0"/>
    </xf>
    <xf numFmtId="0" fontId="15" fillId="3" borderId="1" xfId="0" applyFont="1" applyFill="1" applyBorder="1" applyAlignment="1" applyProtection="1">
      <alignment horizontal="centerContinuous" vertical="center"/>
      <protection locked="0"/>
    </xf>
    <xf numFmtId="0" fontId="15" fillId="0" borderId="0" xfId="0" applyFont="1" applyAlignment="1" applyProtection="1">
      <alignment horizontal="right" vertical="center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0" fontId="16" fillId="7" borderId="0" xfId="0" applyFont="1" applyFill="1" applyAlignment="1" applyProtection="1">
      <alignment horizontal="left" vertical="center"/>
      <protection locked="0"/>
    </xf>
    <xf numFmtId="0" fontId="16" fillId="7" borderId="10" xfId="0" applyFont="1" applyFill="1" applyBorder="1" applyAlignment="1" applyProtection="1">
      <alignment horizontal="left" vertical="center"/>
      <protection locked="0"/>
    </xf>
    <xf numFmtId="0" fontId="16" fillId="0" borderId="10" xfId="0" applyFont="1" applyBorder="1" applyAlignment="1" applyProtection="1">
      <alignment horizontal="left" vertical="center"/>
      <protection locked="0"/>
    </xf>
    <xf numFmtId="0" fontId="16" fillId="0" borderId="13" xfId="0" applyFont="1" applyBorder="1" applyAlignment="1" applyProtection="1">
      <alignment horizontal="left" vertical="center"/>
      <protection locked="0"/>
    </xf>
    <xf numFmtId="0" fontId="16" fillId="0" borderId="14" xfId="0" applyFont="1" applyBorder="1" applyAlignment="1" applyProtection="1">
      <alignment horizontal="left" vertical="center"/>
      <protection locked="0"/>
    </xf>
    <xf numFmtId="2" fontId="16" fillId="0" borderId="10" xfId="0" applyNumberFormat="1" applyFont="1" applyBorder="1" applyAlignment="1">
      <alignment vertical="center" wrapText="1"/>
    </xf>
    <xf numFmtId="2" fontId="16" fillId="0" borderId="10" xfId="0" applyNumberFormat="1" applyFont="1" applyBorder="1" applyAlignment="1">
      <alignment vertical="center"/>
    </xf>
    <xf numFmtId="2" fontId="16" fillId="0" borderId="6" xfId="0" applyNumberFormat="1" applyFont="1" applyBorder="1" applyAlignment="1">
      <alignment vertical="center"/>
    </xf>
    <xf numFmtId="0" fontId="1" fillId="0" borderId="0" xfId="8"/>
    <xf numFmtId="167" fontId="16" fillId="0" borderId="9" xfId="0" applyNumberFormat="1" applyFont="1" applyBorder="1" applyAlignment="1" applyProtection="1">
      <alignment horizontal="center" vertical="center"/>
      <protection locked="0"/>
    </xf>
    <xf numFmtId="0" fontId="16" fillId="0" borderId="10" xfId="0" applyFont="1" applyBorder="1" applyAlignment="1" applyProtection="1">
      <alignment horizontal="center" vertical="center"/>
      <protection locked="0"/>
    </xf>
    <xf numFmtId="167" fontId="16" fillId="7" borderId="9" xfId="0" applyNumberFormat="1" applyFont="1" applyFill="1" applyBorder="1" applyAlignment="1" applyProtection="1">
      <alignment horizontal="center" vertical="center"/>
      <protection locked="0"/>
    </xf>
    <xf numFmtId="0" fontId="16" fillId="7" borderId="10" xfId="0" applyFont="1" applyFill="1" applyBorder="1" applyAlignment="1" applyProtection="1">
      <alignment horizontal="center" vertical="center"/>
      <protection locked="0"/>
    </xf>
    <xf numFmtId="0" fontId="15" fillId="6" borderId="2" xfId="0" applyFont="1" applyFill="1" applyBorder="1" applyAlignment="1">
      <alignment horizontal="center" vertical="center"/>
    </xf>
    <xf numFmtId="0" fontId="16" fillId="6" borderId="12" xfId="0" applyFont="1" applyFill="1" applyBorder="1" applyAlignment="1">
      <alignment horizontal="center" vertical="center"/>
    </xf>
    <xf numFmtId="0" fontId="14" fillId="0" borderId="0" xfId="0" applyFont="1" applyAlignment="1" applyProtection="1">
      <alignment horizontal="left" vertical="center"/>
      <protection locked="0"/>
    </xf>
    <xf numFmtId="0" fontId="16" fillId="7" borderId="9" xfId="0" applyFont="1" applyFill="1" applyBorder="1" applyAlignment="1" applyProtection="1">
      <alignment horizontal="left" vertical="center"/>
      <protection locked="0"/>
    </xf>
    <xf numFmtId="0" fontId="16" fillId="7" borderId="0" xfId="0" applyFont="1" applyFill="1" applyAlignment="1" applyProtection="1">
      <alignment horizontal="left" vertical="center"/>
      <protection locked="0"/>
    </xf>
    <xf numFmtId="0" fontId="16" fillId="7" borderId="10" xfId="0" applyFont="1" applyFill="1" applyBorder="1" applyAlignment="1" applyProtection="1">
      <alignment horizontal="left" vertical="center"/>
      <protection locked="0"/>
    </xf>
    <xf numFmtId="0" fontId="16" fillId="0" borderId="9" xfId="0" applyFont="1" applyBorder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16" fillId="0" borderId="10" xfId="0" applyFont="1" applyBorder="1" applyAlignment="1" applyProtection="1">
      <alignment horizontal="left" vertical="center"/>
      <protection locked="0"/>
    </xf>
    <xf numFmtId="0" fontId="15" fillId="6" borderId="7" xfId="0" applyFont="1" applyFill="1" applyBorder="1" applyAlignment="1">
      <alignment horizontal="center" vertical="center"/>
    </xf>
    <xf numFmtId="0" fontId="15" fillId="6" borderId="12" xfId="0" applyFont="1" applyFill="1" applyBorder="1" applyAlignment="1">
      <alignment horizontal="center" vertical="center"/>
    </xf>
    <xf numFmtId="0" fontId="16" fillId="0" borderId="3" xfId="0" applyFont="1" applyBorder="1" applyAlignment="1" applyProtection="1">
      <alignment horizontal="left" vertical="center"/>
      <protection locked="0"/>
    </xf>
    <xf numFmtId="0" fontId="16" fillId="0" borderId="13" xfId="0" applyFont="1" applyBorder="1" applyAlignment="1" applyProtection="1">
      <alignment horizontal="left" vertical="center"/>
      <protection locked="0"/>
    </xf>
    <xf numFmtId="0" fontId="16" fillId="0" borderId="4" xfId="0" applyFont="1" applyBorder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left" vertical="center" wrapText="1"/>
      <protection locked="0"/>
    </xf>
    <xf numFmtId="0" fontId="16" fillId="0" borderId="2" xfId="0" applyFont="1" applyBorder="1" applyAlignment="1" applyProtection="1">
      <alignment horizontal="left" vertical="center" indent="1"/>
      <protection locked="0"/>
    </xf>
    <xf numFmtId="0" fontId="16" fillId="0" borderId="7" xfId="0" applyFont="1" applyBorder="1" applyAlignment="1" applyProtection="1">
      <alignment horizontal="left" vertical="center" indent="1"/>
      <protection locked="0"/>
    </xf>
    <xf numFmtId="0" fontId="16" fillId="0" borderId="12" xfId="0" applyFont="1" applyBorder="1" applyAlignment="1" applyProtection="1">
      <alignment horizontal="left" vertical="center" indent="1"/>
      <protection locked="0"/>
    </xf>
    <xf numFmtId="0" fontId="25" fillId="5" borderId="0" xfId="0" applyFont="1" applyFill="1" applyAlignment="1">
      <alignment horizontal="center"/>
    </xf>
    <xf numFmtId="0" fontId="24" fillId="5" borderId="0" xfId="0" applyFont="1" applyFill="1" applyAlignment="1" applyProtection="1">
      <alignment horizontal="center"/>
      <protection locked="0"/>
    </xf>
    <xf numFmtId="49" fontId="14" fillId="0" borderId="0" xfId="0" applyNumberFormat="1" applyFont="1" applyAlignment="1" applyProtection="1">
      <alignment horizontal="center" vertical="center"/>
      <protection locked="0"/>
    </xf>
    <xf numFmtId="0" fontId="14" fillId="0" borderId="0" xfId="0" applyFont="1" applyAlignment="1">
      <alignment horizontal="center"/>
    </xf>
    <xf numFmtId="0" fontId="23" fillId="7" borderId="0" xfId="0" applyFont="1" applyFill="1" applyAlignment="1">
      <alignment horizontal="center" vertical="center"/>
    </xf>
    <xf numFmtId="0" fontId="14" fillId="7" borderId="0" xfId="0" applyFont="1" applyFill="1" applyAlignment="1">
      <alignment horizontal="center" vertical="center"/>
    </xf>
    <xf numFmtId="0" fontId="16" fillId="6" borderId="7" xfId="0" applyFont="1" applyFill="1" applyBorder="1" applyAlignment="1">
      <alignment vertical="center"/>
    </xf>
    <xf numFmtId="0" fontId="16" fillId="6" borderId="12" xfId="0" applyFont="1" applyFill="1" applyBorder="1" applyAlignment="1">
      <alignment vertical="center"/>
    </xf>
    <xf numFmtId="0" fontId="16" fillId="0" borderId="15" xfId="0" applyFont="1" applyBorder="1" applyAlignment="1" applyProtection="1">
      <alignment horizontal="left" vertical="center"/>
      <protection locked="0"/>
    </xf>
    <xf numFmtId="0" fontId="16" fillId="0" borderId="11" xfId="0" applyFont="1" applyBorder="1" applyAlignment="1" applyProtection="1">
      <alignment horizontal="left" vertical="center"/>
      <protection locked="0"/>
    </xf>
    <xf numFmtId="0" fontId="16" fillId="0" borderId="14" xfId="0" applyFont="1" applyBorder="1" applyAlignment="1" applyProtection="1">
      <alignment horizontal="left" vertical="center"/>
      <protection locked="0"/>
    </xf>
    <xf numFmtId="0" fontId="15" fillId="3" borderId="7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center" vertical="center"/>
    </xf>
    <xf numFmtId="0" fontId="16" fillId="0" borderId="16" xfId="0" applyFont="1" applyBorder="1" applyAlignment="1" applyProtection="1">
      <alignment horizontal="left" vertical="top" wrapText="1"/>
      <protection locked="0"/>
    </xf>
    <xf numFmtId="0" fontId="16" fillId="0" borderId="17" xfId="0" applyFont="1" applyBorder="1" applyAlignment="1" applyProtection="1">
      <alignment horizontal="left" vertical="top" wrapText="1"/>
      <protection locked="0"/>
    </xf>
    <xf numFmtId="0" fontId="16" fillId="0" borderId="18" xfId="0" applyFont="1" applyBorder="1" applyAlignment="1" applyProtection="1">
      <alignment horizontal="left" vertical="top" wrapText="1"/>
      <protection locked="0"/>
    </xf>
    <xf numFmtId="0" fontId="16" fillId="0" borderId="19" xfId="0" applyFont="1" applyBorder="1" applyAlignment="1" applyProtection="1">
      <alignment horizontal="left" vertical="top" wrapText="1"/>
      <protection locked="0"/>
    </xf>
    <xf numFmtId="0" fontId="16" fillId="0" borderId="0" xfId="0" applyFont="1" applyAlignment="1" applyProtection="1">
      <alignment horizontal="left" vertical="top" wrapText="1"/>
      <protection locked="0"/>
    </xf>
    <xf numFmtId="0" fontId="16" fillId="0" borderId="20" xfId="0" applyFont="1" applyBorder="1" applyAlignment="1" applyProtection="1">
      <alignment horizontal="left" vertical="top" wrapText="1"/>
      <protection locked="0"/>
    </xf>
    <xf numFmtId="0" fontId="16" fillId="0" borderId="21" xfId="0" applyFont="1" applyBorder="1" applyAlignment="1" applyProtection="1">
      <alignment horizontal="left" vertical="top" wrapText="1"/>
      <protection locked="0"/>
    </xf>
    <xf numFmtId="0" fontId="16" fillId="0" borderId="22" xfId="0" applyFont="1" applyBorder="1" applyAlignment="1" applyProtection="1">
      <alignment horizontal="left" vertical="top" wrapText="1"/>
      <protection locked="0"/>
    </xf>
    <xf numFmtId="0" fontId="16" fillId="0" borderId="23" xfId="0" applyFont="1" applyBorder="1" applyAlignment="1" applyProtection="1">
      <alignment horizontal="left" vertical="top" wrapText="1"/>
      <protection locked="0"/>
    </xf>
    <xf numFmtId="170" fontId="15" fillId="3" borderId="2" xfId="0" applyNumberFormat="1" applyFont="1" applyFill="1" applyBorder="1" applyAlignment="1" applyProtection="1">
      <alignment horizontal="center" vertical="center"/>
      <protection locked="0"/>
    </xf>
    <xf numFmtId="170" fontId="15" fillId="3" borderId="7" xfId="0" applyNumberFormat="1" applyFont="1" applyFill="1" applyBorder="1" applyAlignment="1" applyProtection="1">
      <alignment horizontal="center" vertical="center"/>
      <protection locked="0"/>
    </xf>
    <xf numFmtId="170" fontId="15" fillId="3" borderId="12" xfId="0" applyNumberFormat="1" applyFont="1" applyFill="1" applyBorder="1" applyAlignment="1" applyProtection="1">
      <alignment horizontal="center" vertical="center"/>
      <protection locked="0"/>
    </xf>
    <xf numFmtId="167" fontId="16" fillId="0" borderId="15" xfId="0" applyNumberFormat="1" applyFont="1" applyBorder="1" applyAlignment="1" applyProtection="1">
      <alignment horizontal="center" vertical="center"/>
      <protection locked="0"/>
    </xf>
    <xf numFmtId="0" fontId="16" fillId="0" borderId="14" xfId="0" applyFont="1" applyBorder="1" applyAlignment="1" applyProtection="1">
      <alignment horizontal="center" vertical="center"/>
      <protection locked="0"/>
    </xf>
    <xf numFmtId="167" fontId="16" fillId="0" borderId="3" xfId="0" applyNumberFormat="1" applyFont="1" applyBorder="1" applyAlignment="1" applyProtection="1">
      <alignment horizontal="center" vertical="center"/>
      <protection locked="0"/>
    </xf>
    <xf numFmtId="0" fontId="16" fillId="0" borderId="4" xfId="0" applyFont="1" applyBorder="1" applyAlignment="1" applyProtection="1">
      <alignment horizontal="center" vertical="center"/>
      <protection locked="0"/>
    </xf>
    <xf numFmtId="0" fontId="29" fillId="9" borderId="0" xfId="0" applyFont="1" applyFill="1" applyAlignment="1">
      <alignment horizontal="center" vertical="center"/>
    </xf>
    <xf numFmtId="0" fontId="7" fillId="10" borderId="0" xfId="0" applyFont="1" applyFill="1" applyAlignment="1">
      <alignment horizontal="left" vertical="center" wrapText="1"/>
    </xf>
    <xf numFmtId="0" fontId="9" fillId="8" borderId="0" xfId="1" applyFill="1" applyAlignment="1">
      <alignment horizontal="center" vertical="center" wrapText="1"/>
      <protection locked="0"/>
    </xf>
    <xf numFmtId="0" fontId="0" fillId="10" borderId="0" xfId="0" applyFill="1" applyAlignment="1">
      <alignment horizontal="left"/>
    </xf>
    <xf numFmtId="0" fontId="0" fillId="10" borderId="0" xfId="0" applyFill="1" applyAlignment="1">
      <alignment horizontal="left" vertical="center" wrapText="1"/>
    </xf>
    <xf numFmtId="0" fontId="31" fillId="9" borderId="0" xfId="0" applyFont="1" applyFill="1" applyAlignment="1">
      <alignment horizontal="center" vertical="center"/>
    </xf>
    <xf numFmtId="14" fontId="10" fillId="3" borderId="15" xfId="0" applyNumberFormat="1" applyFont="1" applyFill="1" applyBorder="1" applyAlignment="1">
      <alignment horizontal="left" indent="1"/>
    </xf>
    <xf numFmtId="14" fontId="10" fillId="3" borderId="14" xfId="0" applyNumberFormat="1" applyFont="1" applyFill="1" applyBorder="1" applyAlignment="1">
      <alignment horizontal="left" indent="1"/>
    </xf>
    <xf numFmtId="14" fontId="10" fillId="3" borderId="3" xfId="0" applyNumberFormat="1" applyFont="1" applyFill="1" applyBorder="1" applyAlignment="1">
      <alignment horizontal="left" indent="1"/>
    </xf>
    <xf numFmtId="14" fontId="10" fillId="3" borderId="4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4167A4F1-46CA-48D7-A187-FA7E28299B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uk-tax-invoice-template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19050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19050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371475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431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371475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431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466725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528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466725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528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152400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6577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152400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6577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11</xdr:col>
      <xdr:colOff>342900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616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11</xdr:col>
      <xdr:colOff>342900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616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12</xdr:col>
      <xdr:colOff>628650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717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12</xdr:col>
      <xdr:colOff>628650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717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7</xdr:col>
      <xdr:colOff>19050</xdr:colOff>
      <xdr:row>18</xdr:row>
      <xdr:rowOff>28575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990725" y="412432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8</xdr:col>
      <xdr:colOff>676275</xdr:colOff>
      <xdr:row>18</xdr:row>
      <xdr:rowOff>28575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3562350" y="412432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8</xdr:col>
      <xdr:colOff>0</xdr:colOff>
      <xdr:row>10</xdr:row>
      <xdr:rowOff>133350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886075" y="2752725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11</xdr:col>
      <xdr:colOff>38100</xdr:colOff>
      <xdr:row>10</xdr:row>
      <xdr:rowOff>47625</xdr:rowOff>
    </xdr:from>
    <xdr:ext cx="295275" cy="264560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5553075" y="2543175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10490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1049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11</xdr:col>
      <xdr:colOff>0</xdr:colOff>
      <xdr:row>18</xdr:row>
      <xdr:rowOff>28575</xdr:rowOff>
    </xdr:from>
    <xdr:ext cx="1724025" cy="224998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5819775" y="4124325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11</xdr:col>
      <xdr:colOff>590550</xdr:colOff>
      <xdr:row>20</xdr:row>
      <xdr:rowOff>57150</xdr:rowOff>
    </xdr:from>
    <xdr:ext cx="171450" cy="264560"/>
    <xdr:sp macro="_xll.ExecImeCommand" textlink="">
      <xdr:nvSpPr>
        <xdr:cNvPr id="1128" name="oknCboSalesRepName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6410325" y="447675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6</xdr:col>
      <xdr:colOff>19050</xdr:colOff>
      <xdr:row>11</xdr:row>
      <xdr:rowOff>28575</xdr:rowOff>
    </xdr:from>
    <xdr:ext cx="104775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DB86F18E-47D8-ABD5-255B-1B70095E352C}"/>
            </a:ext>
          </a:extLst>
        </xdr:cNvPr>
        <xdr:cNvSpPr txBox="1"/>
      </xdr:nvSpPr>
      <xdr:spPr>
        <a:xfrm>
          <a:off x="1847850" y="2714625"/>
          <a:ext cx="1047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#</a:t>
          </a:r>
        </a:p>
      </xdr:txBody>
    </xdr:sp>
    <xdr:clientData fPrintsWithSheet="0"/>
  </xdr:oneCellAnchor>
  <xdr:oneCellAnchor>
    <xdr:from>
      <xdr:col>4</xdr:col>
      <xdr:colOff>114300</xdr:colOff>
      <xdr:row>12</xdr:row>
      <xdr:rowOff>19050</xdr:rowOff>
    </xdr:from>
    <xdr:ext cx="676275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3154CDD-129C-8A08-CB5E-1CC7054AB1E2}"/>
            </a:ext>
          </a:extLst>
        </xdr:cNvPr>
        <xdr:cNvSpPr txBox="1"/>
      </xdr:nvSpPr>
      <xdr:spPr>
        <a:xfrm>
          <a:off x="1285875" y="29051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4</xdr:col>
      <xdr:colOff>85725</xdr:colOff>
      <xdr:row>13</xdr:row>
      <xdr:rowOff>38100</xdr:rowOff>
    </xdr:from>
    <xdr:ext cx="676275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23C169F-D1B8-BAFB-C249-3A1620831FDC}"/>
            </a:ext>
          </a:extLst>
        </xdr:cNvPr>
        <xdr:cNvSpPr txBox="1"/>
      </xdr:nvSpPr>
      <xdr:spPr>
        <a:xfrm>
          <a:off x="1257300" y="31242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4</xdr:col>
      <xdr:colOff>85725</xdr:colOff>
      <xdr:row>14</xdr:row>
      <xdr:rowOff>47625</xdr:rowOff>
    </xdr:from>
    <xdr:ext cx="685800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88272448-AC33-D544-4FF3-28E6F1D8E943}"/>
            </a:ext>
          </a:extLst>
        </xdr:cNvPr>
        <xdr:cNvSpPr txBox="1"/>
      </xdr:nvSpPr>
      <xdr:spPr>
        <a:xfrm>
          <a:off x="1257300" y="34575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4</xdr:col>
      <xdr:colOff>85725</xdr:colOff>
      <xdr:row>17</xdr:row>
      <xdr:rowOff>38100</xdr:rowOff>
    </xdr:from>
    <xdr:ext cx="676275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21D84451-0C4D-B329-7982-1C972F0A8AFF}"/>
            </a:ext>
          </a:extLst>
        </xdr:cNvPr>
        <xdr:cNvSpPr txBox="1"/>
      </xdr:nvSpPr>
      <xdr:spPr>
        <a:xfrm>
          <a:off x="1257300" y="36480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oneCellAnchor>
    <xdr:from>
      <xdr:col>10</xdr:col>
      <xdr:colOff>85725</xdr:colOff>
      <xdr:row>12</xdr:row>
      <xdr:rowOff>9525</xdr:rowOff>
    </xdr:from>
    <xdr:ext cx="685800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A7EE0CDF-5776-0682-957F-922913B43BEA}"/>
            </a:ext>
          </a:extLst>
        </xdr:cNvPr>
        <xdr:cNvSpPr txBox="1"/>
      </xdr:nvSpPr>
      <xdr:spPr>
        <a:xfrm>
          <a:off x="4591050" y="28956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10</xdr:col>
      <xdr:colOff>66675</xdr:colOff>
      <xdr:row>13</xdr:row>
      <xdr:rowOff>9525</xdr:rowOff>
    </xdr:from>
    <xdr:ext cx="685800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C732256F-571A-22B5-9415-509F72060A46}"/>
            </a:ext>
          </a:extLst>
        </xdr:cNvPr>
        <xdr:cNvSpPr txBox="1"/>
      </xdr:nvSpPr>
      <xdr:spPr>
        <a:xfrm>
          <a:off x="4572000" y="30956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10</xdr:col>
      <xdr:colOff>66675</xdr:colOff>
      <xdr:row>14</xdr:row>
      <xdr:rowOff>38100</xdr:rowOff>
    </xdr:from>
    <xdr:ext cx="685800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21BEA4E2-2653-E73F-59E6-C13A29196614}"/>
            </a:ext>
          </a:extLst>
        </xdr:cNvPr>
        <xdr:cNvSpPr txBox="1"/>
      </xdr:nvSpPr>
      <xdr:spPr>
        <a:xfrm>
          <a:off x="4572000" y="34480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10</xdr:col>
      <xdr:colOff>85725</xdr:colOff>
      <xdr:row>17</xdr:row>
      <xdr:rowOff>47625</xdr:rowOff>
    </xdr:from>
    <xdr:ext cx="685800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452F57B6-B20E-28D5-4685-EBB3C4D7CB42}"/>
            </a:ext>
          </a:extLst>
        </xdr:cNvPr>
        <xdr:cNvSpPr txBox="1"/>
      </xdr:nvSpPr>
      <xdr:spPr>
        <a:xfrm>
          <a:off x="4591050" y="36576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Contact</a:t>
          </a:r>
        </a:p>
      </xdr:txBody>
    </xdr:sp>
    <xdr:clientData fPrintsWithSheet="0"/>
  </xdr:oneCellAnchor>
  <xdr:twoCellAnchor editAs="oneCell">
    <xdr:from>
      <xdr:col>4</xdr:col>
      <xdr:colOff>98425</xdr:colOff>
      <xdr:row>2</xdr:row>
      <xdr:rowOff>41275</xdr:rowOff>
    </xdr:from>
    <xdr:to>
      <xdr:col>7</xdr:col>
      <xdr:colOff>441325</xdr:colOff>
      <xdr:row>4</xdr:row>
      <xdr:rowOff>117475</xdr:rowOff>
    </xdr:to>
    <xdr:pic>
      <xdr:nvPicPr>
        <xdr:cNvPr id="31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446C76-BAC4-5E70-9634-293C273A54B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00" y="812800"/>
          <a:ext cx="11430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6413" name="oknWidget_2">
          <a:extLst>
            <a:ext uri="{FF2B5EF4-FFF2-40B4-BE49-F238E27FC236}">
              <a16:creationId xmlns:a16="http://schemas.microsoft.com/office/drawing/2014/main" id="{00000000-0008-0000-0100-00001D40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16386" name="oknWidget_1">
          <a:extLst>
            <a:ext uri="{FF2B5EF4-FFF2-40B4-BE49-F238E27FC236}">
              <a16:creationId xmlns:a16="http://schemas.microsoft.com/office/drawing/2014/main" id="{00000000-0008-0000-0100-0000024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57250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6677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667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57250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57250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57250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7437" name="oknWidget_2">
          <a:extLst>
            <a:ext uri="{FF2B5EF4-FFF2-40B4-BE49-F238E27FC236}">
              <a16:creationId xmlns:a16="http://schemas.microsoft.com/office/drawing/2014/main" id="{00000000-0008-0000-0200-00001D44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17410" name="oknWidget_1">
          <a:extLst>
            <a:ext uri="{FF2B5EF4-FFF2-40B4-BE49-F238E27FC236}">
              <a16:creationId xmlns:a16="http://schemas.microsoft.com/office/drawing/2014/main" id="{00000000-0008-0000-0200-00000244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57250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57250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57250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57250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57250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8461" name="oknWidget_2">
          <a:extLst>
            <a:ext uri="{FF2B5EF4-FFF2-40B4-BE49-F238E27FC236}">
              <a16:creationId xmlns:a16="http://schemas.microsoft.com/office/drawing/2014/main" id="{00000000-0008-0000-0300-00001D48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18434" name="oknWidget_1">
          <a:extLst>
            <a:ext uri="{FF2B5EF4-FFF2-40B4-BE49-F238E27FC236}">
              <a16:creationId xmlns:a16="http://schemas.microsoft.com/office/drawing/2014/main" id="{00000000-0008-0000-0300-00000248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6677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667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57250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6677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667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57250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57250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9485" name="oknWidget_2">
          <a:extLst>
            <a:ext uri="{FF2B5EF4-FFF2-40B4-BE49-F238E27FC236}">
              <a16:creationId xmlns:a16="http://schemas.microsoft.com/office/drawing/2014/main" id="{00000000-0008-0000-0400-00001D4C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19458" name="oknWidget_1">
          <a:extLst>
            <a:ext uri="{FF2B5EF4-FFF2-40B4-BE49-F238E27FC236}">
              <a16:creationId xmlns:a16="http://schemas.microsoft.com/office/drawing/2014/main" id="{00000000-0008-0000-0400-0000024C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57250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57250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6677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667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57250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57250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20509" name="oknWidget_2">
          <a:extLst>
            <a:ext uri="{FF2B5EF4-FFF2-40B4-BE49-F238E27FC236}">
              <a16:creationId xmlns:a16="http://schemas.microsoft.com/office/drawing/2014/main" id="{00000000-0008-0000-0500-00001D5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20482" name="oknWidget_1">
          <a:extLst>
            <a:ext uri="{FF2B5EF4-FFF2-40B4-BE49-F238E27FC236}">
              <a16:creationId xmlns:a16="http://schemas.microsoft.com/office/drawing/2014/main" id="{00000000-0008-0000-0500-0000025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57250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6677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667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57250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57250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57250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21533" name="oknWidget_PaymentReport2">
          <a:extLst>
            <a:ext uri="{FF2B5EF4-FFF2-40B4-BE49-F238E27FC236}">
              <a16:creationId xmlns:a16="http://schemas.microsoft.com/office/drawing/2014/main" id="{00000000-0008-0000-0600-00001D54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21506" name="oknWidget_PaymentReport">
          <a:extLst>
            <a:ext uri="{FF2B5EF4-FFF2-40B4-BE49-F238E27FC236}">
              <a16:creationId xmlns:a16="http://schemas.microsoft.com/office/drawing/2014/main" id="{00000000-0008-0000-0600-00000254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6677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667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57250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57250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57250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57250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5725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uk-tax-invoice-template.html" TargetMode="External"/><Relationship Id="rId3" Type="http://schemas.openxmlformats.org/officeDocument/2006/relationships/hyperlink" Target="http://www.invoicingtemplate.com/uk-tax-invoice-template.html" TargetMode="External"/><Relationship Id="rId7" Type="http://schemas.openxmlformats.org/officeDocument/2006/relationships/hyperlink" Target="http://www.invoicingtemplate.com/uk-tax-invoice-template.html" TargetMode="External"/><Relationship Id="rId2" Type="http://schemas.openxmlformats.org/officeDocument/2006/relationships/hyperlink" Target="http://www.invoicingtemplate.com/uk-tax-invoice-template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uk-tax-invoice-template.html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://www.invoicingtemplate.com/uk-tax-invoice-template.html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invoicingtemplate.com/uk-tax-invoice-template.html" TargetMode="External"/><Relationship Id="rId9" Type="http://schemas.openxmlformats.org/officeDocument/2006/relationships/hyperlink" Target="http://www.invoicingtemplate.com/uk-tax-invoice-template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uk-tax-invoice-template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H992"/>
  <sheetViews>
    <sheetView showGridLines="0" showRowColHeaders="0" showZeros="0" tabSelected="1" showOutlineSymbols="0" zoomScaleNormal="100" zoomScaleSheetLayoutView="100" workbookViewId="0">
      <pane xSplit="2" ySplit="1" topLeftCell="E3" activePane="bottomRight" state="frozen"/>
      <selection pane="topRight" activeCell="D1" sqref="D1"/>
      <selection pane="bottomLeft" activeCell="A2" sqref="A2"/>
      <selection pane="bottomRight" activeCell="H13" sqref="H13:J13"/>
    </sheetView>
  </sheetViews>
  <sheetFormatPr defaultRowHeight="12.75" x14ac:dyDescent="0.2"/>
  <cols>
    <col min="1" max="1" width="9.85546875" style="105" customWidth="1"/>
    <col min="2" max="2" width="7.7109375" style="105" customWidth="1"/>
    <col min="3" max="3" width="1.85546875" style="45" hidden="1" customWidth="1"/>
    <col min="4" max="4" width="5.7109375" style="45" hidden="1" customWidth="1"/>
    <col min="5" max="5" width="2.140625" style="46" customWidth="1"/>
    <col min="6" max="6" width="7.7109375" style="46" customWidth="1"/>
    <col min="7" max="7" width="2.140625" style="46" customWidth="1"/>
    <col min="8" max="8" width="13.7109375" style="46" customWidth="1"/>
    <col min="9" max="9" width="14.42578125" style="46" customWidth="1"/>
    <col min="10" max="10" width="9.85546875" style="46" customWidth="1"/>
    <col min="11" max="11" width="12.140625" style="46" customWidth="1"/>
    <col min="12" max="12" width="10.85546875" style="46" customWidth="1"/>
    <col min="13" max="13" width="10.5703125" style="46" customWidth="1"/>
    <col min="14" max="14" width="11.140625" style="46" customWidth="1"/>
    <col min="15" max="15" width="0.85546875" style="46" customWidth="1"/>
    <col min="16" max="16" width="3.42578125" style="46" customWidth="1"/>
    <col min="17" max="17" width="11.85546875" style="46" customWidth="1"/>
    <col min="18" max="24" width="7.28515625" style="46" customWidth="1"/>
    <col min="25" max="25" width="9.140625" style="46" customWidth="1"/>
    <col min="26" max="27" width="12.85546875" style="46" customWidth="1"/>
    <col min="28" max="28" width="12.85546875" style="46" hidden="1" customWidth="1"/>
    <col min="29" max="29" width="12.85546875" style="46" customWidth="1"/>
    <col min="30" max="31" width="9.140625" style="46" customWidth="1"/>
    <col min="32" max="32" width="0" style="46" hidden="1" customWidth="1"/>
    <col min="33" max="46" width="9.140625" style="46" customWidth="1"/>
    <col min="47" max="16384" width="9.140625" style="46"/>
  </cols>
  <sheetData>
    <row r="1" spans="1:970" s="104" customFormat="1" ht="57" customHeight="1" x14ac:dyDescent="0.2">
      <c r="A1" s="132"/>
      <c r="B1" s="132"/>
      <c r="C1" s="133"/>
      <c r="D1" s="133"/>
      <c r="Q1" s="135"/>
      <c r="R1" s="136"/>
      <c r="S1" s="136"/>
      <c r="T1" s="134"/>
      <c r="U1" s="134"/>
      <c r="V1" s="134"/>
      <c r="W1" s="134"/>
      <c r="X1" s="134"/>
      <c r="AIX1" s="162" t="s">
        <v>135</v>
      </c>
      <c r="AJG1" s="162" t="s">
        <v>138</v>
      </c>
      <c r="AJI1" s="162" t="s">
        <v>138</v>
      </c>
      <c r="AKH1" s="162" t="s">
        <v>138</v>
      </c>
    </row>
    <row r="2" spans="1:970" ht="3.75" customHeight="1" x14ac:dyDescent="0.2">
      <c r="P2" s="230" t="s">
        <v>118</v>
      </c>
      <c r="Q2" s="230"/>
      <c r="R2" s="230"/>
      <c r="S2" s="230"/>
      <c r="T2" s="230"/>
    </row>
    <row r="3" spans="1:970" ht="41.25" customHeight="1" x14ac:dyDescent="0.8">
      <c r="A3" s="199" t="s">
        <v>24</v>
      </c>
      <c r="B3" s="199"/>
      <c r="J3" s="47"/>
      <c r="N3" s="114" t="s">
        <v>72</v>
      </c>
      <c r="O3" s="48"/>
      <c r="P3" s="230"/>
      <c r="Q3" s="230"/>
      <c r="R3" s="230"/>
      <c r="S3" s="230"/>
      <c r="T3" s="230"/>
      <c r="U3" s="115"/>
      <c r="V3" s="115"/>
      <c r="W3" s="115"/>
      <c r="X3" s="115"/>
    </row>
    <row r="4" spans="1:970" ht="12.75" customHeight="1" x14ac:dyDescent="0.2">
      <c r="A4" s="200" t="s">
        <v>113</v>
      </c>
      <c r="B4" s="200"/>
      <c r="P4" s="148">
        <v>1</v>
      </c>
      <c r="Q4" s="231" t="s">
        <v>119</v>
      </c>
      <c r="R4" s="231"/>
      <c r="S4" s="231"/>
      <c r="T4" s="231"/>
      <c r="U4" s="116"/>
      <c r="V4" s="116"/>
      <c r="W4" s="116"/>
      <c r="X4" s="116"/>
    </row>
    <row r="5" spans="1:970" ht="15.95" customHeight="1" x14ac:dyDescent="0.3">
      <c r="A5" s="199" t="s">
        <v>25</v>
      </c>
      <c r="B5" s="199"/>
      <c r="L5" s="49" t="s">
        <v>0</v>
      </c>
      <c r="M5" s="201" t="s">
        <v>94</v>
      </c>
      <c r="N5" s="201"/>
      <c r="O5" s="50"/>
      <c r="P5" s="228">
        <v>2</v>
      </c>
      <c r="Q5" s="232" t="s">
        <v>120</v>
      </c>
      <c r="R5" s="232"/>
      <c r="S5" s="232"/>
      <c r="T5" s="232"/>
      <c r="U5" s="116"/>
      <c r="V5" s="116"/>
      <c r="W5" s="116"/>
      <c r="X5" s="116"/>
    </row>
    <row r="6" spans="1:970" ht="15.95" customHeight="1" x14ac:dyDescent="0.3">
      <c r="A6" s="200" t="s">
        <v>112</v>
      </c>
      <c r="B6" s="200"/>
      <c r="F6" s="51" t="s">
        <v>95</v>
      </c>
      <c r="L6" s="49" t="s">
        <v>60</v>
      </c>
      <c r="M6" s="202"/>
      <c r="N6" s="202"/>
      <c r="O6" s="53"/>
      <c r="P6" s="228"/>
      <c r="Q6" s="232"/>
      <c r="R6" s="232"/>
      <c r="S6" s="232"/>
      <c r="T6" s="232"/>
      <c r="U6" s="116"/>
      <c r="V6" s="116"/>
      <c r="W6" s="116"/>
      <c r="X6" s="116"/>
    </row>
    <row r="7" spans="1:970" ht="15" customHeight="1" x14ac:dyDescent="0.3">
      <c r="F7" s="46" t="s">
        <v>115</v>
      </c>
      <c r="I7" s="54"/>
      <c r="M7" s="55"/>
      <c r="N7" s="53"/>
      <c r="O7" s="53"/>
      <c r="P7" s="228"/>
      <c r="Q7" s="232"/>
      <c r="R7" s="232"/>
      <c r="S7" s="232"/>
      <c r="T7" s="232"/>
      <c r="U7" s="116"/>
      <c r="V7" s="116"/>
      <c r="W7" s="116"/>
      <c r="X7" s="116"/>
    </row>
    <row r="8" spans="1:970" ht="15" customHeight="1" x14ac:dyDescent="0.2">
      <c r="A8" s="106"/>
      <c r="B8" s="106"/>
      <c r="C8" s="45" t="s">
        <v>70</v>
      </c>
      <c r="F8" s="46" t="s">
        <v>116</v>
      </c>
      <c r="P8" s="228"/>
      <c r="Q8" s="232"/>
      <c r="R8" s="232"/>
      <c r="S8" s="232"/>
      <c r="T8" s="232"/>
      <c r="U8" s="116"/>
      <c r="V8" s="116"/>
      <c r="W8" s="116"/>
      <c r="X8" s="116"/>
    </row>
    <row r="9" spans="1:970" ht="15" customHeight="1" x14ac:dyDescent="0.2">
      <c r="A9" s="107"/>
      <c r="B9" s="107"/>
      <c r="F9" s="46" t="s">
        <v>117</v>
      </c>
      <c r="G9" s="56"/>
      <c r="P9" s="228"/>
      <c r="Q9" s="232"/>
      <c r="R9" s="232"/>
      <c r="S9" s="232"/>
      <c r="T9" s="232"/>
      <c r="U9" s="117"/>
      <c r="V9" s="117"/>
      <c r="W9" s="117"/>
      <c r="X9" s="117"/>
    </row>
    <row r="10" spans="1:970" ht="5.25" customHeight="1" x14ac:dyDescent="0.2">
      <c r="A10" s="107"/>
      <c r="B10" s="107"/>
      <c r="G10" s="57"/>
      <c r="P10" s="228">
        <v>3</v>
      </c>
      <c r="Q10" s="232" t="s">
        <v>121</v>
      </c>
      <c r="R10" s="232"/>
      <c r="S10" s="232"/>
      <c r="T10" s="232"/>
      <c r="U10" s="116"/>
      <c r="V10" s="116"/>
      <c r="W10" s="116"/>
      <c r="X10" s="116"/>
    </row>
    <row r="11" spans="1:970" ht="15" customHeight="1" x14ac:dyDescent="0.2">
      <c r="A11" s="107"/>
      <c r="B11" s="107"/>
      <c r="F11" s="58"/>
      <c r="G11" s="58"/>
      <c r="P11" s="228"/>
      <c r="Q11" s="232"/>
      <c r="R11" s="232"/>
      <c r="S11" s="232"/>
      <c r="T11" s="232"/>
      <c r="U11" s="116"/>
      <c r="V11" s="116"/>
      <c r="W11" s="116"/>
      <c r="X11" s="116"/>
    </row>
    <row r="12" spans="1:970" ht="15.95" customHeight="1" x14ac:dyDescent="0.2">
      <c r="A12" s="108"/>
      <c r="B12" s="109"/>
      <c r="C12" s="45">
        <v>1</v>
      </c>
      <c r="D12" s="59"/>
      <c r="F12" s="60" t="s">
        <v>96</v>
      </c>
      <c r="H12" s="61"/>
      <c r="I12" s="52"/>
      <c r="J12" s="62"/>
      <c r="K12" s="63" t="s">
        <v>97</v>
      </c>
      <c r="L12" s="64"/>
      <c r="M12" s="62"/>
      <c r="N12" s="62"/>
      <c r="P12" s="228"/>
      <c r="Q12" s="232"/>
      <c r="R12" s="232"/>
      <c r="S12" s="232"/>
      <c r="T12" s="232"/>
      <c r="U12" s="62"/>
      <c r="V12" s="62"/>
      <c r="W12" s="62"/>
      <c r="X12" s="62"/>
    </row>
    <row r="13" spans="1:970" ht="15.95" customHeight="1" x14ac:dyDescent="0.2">
      <c r="A13" s="110"/>
      <c r="B13" s="109"/>
      <c r="C13" s="45">
        <v>0</v>
      </c>
      <c r="D13" s="59"/>
      <c r="H13" s="188"/>
      <c r="I13" s="188"/>
      <c r="J13" s="188"/>
      <c r="K13" s="65"/>
      <c r="L13" s="188"/>
      <c r="M13" s="188"/>
      <c r="N13" s="188"/>
      <c r="P13" s="228"/>
      <c r="Q13" s="232"/>
      <c r="R13" s="232"/>
      <c r="S13" s="232"/>
      <c r="T13" s="232"/>
      <c r="U13" s="115"/>
      <c r="V13" s="115"/>
      <c r="W13" s="115"/>
      <c r="X13" s="115"/>
    </row>
    <row r="14" spans="1:970" ht="25.5" customHeight="1" x14ac:dyDescent="0.2">
      <c r="A14" s="110"/>
      <c r="B14" s="109"/>
      <c r="C14" s="45">
        <v>1</v>
      </c>
      <c r="D14" s="59"/>
      <c r="H14" s="195"/>
      <c r="I14" s="195"/>
      <c r="J14" s="195"/>
      <c r="K14" s="66"/>
      <c r="L14" s="195"/>
      <c r="M14" s="195"/>
      <c r="N14" s="195"/>
      <c r="P14" s="228"/>
      <c r="Q14" s="232"/>
      <c r="R14" s="232"/>
      <c r="S14" s="232"/>
      <c r="T14" s="232"/>
      <c r="U14" s="117"/>
      <c r="V14" s="117"/>
      <c r="W14" s="117"/>
      <c r="X14" s="117"/>
    </row>
    <row r="15" spans="1:970" ht="15.95" customHeight="1" x14ac:dyDescent="0.2">
      <c r="A15" s="108"/>
      <c r="B15" s="109"/>
      <c r="C15" s="45">
        <v>0.17499999999999999</v>
      </c>
      <c r="D15" s="59"/>
      <c r="H15" s="188"/>
      <c r="I15" s="188"/>
      <c r="J15" s="188"/>
      <c r="K15" s="65"/>
      <c r="L15" s="188"/>
      <c r="M15" s="188"/>
      <c r="N15" s="188"/>
      <c r="P15" s="233">
        <v>4</v>
      </c>
      <c r="Q15" s="229" t="s">
        <v>122</v>
      </c>
      <c r="R15" s="229"/>
      <c r="S15" s="229"/>
      <c r="T15" s="229"/>
      <c r="U15" s="117"/>
      <c r="V15" s="117"/>
      <c r="W15" s="117"/>
      <c r="X15" s="117"/>
    </row>
    <row r="16" spans="1:970" ht="15.95" hidden="1" customHeight="1" x14ac:dyDescent="0.2">
      <c r="A16" s="108"/>
      <c r="B16" s="109"/>
      <c r="D16" s="59"/>
      <c r="H16" s="188"/>
      <c r="I16" s="188"/>
      <c r="J16" s="188"/>
      <c r="K16" s="65"/>
      <c r="L16" s="188"/>
      <c r="M16" s="188"/>
      <c r="N16" s="188"/>
      <c r="P16" s="233"/>
      <c r="Q16" s="229"/>
      <c r="R16" s="229"/>
      <c r="S16" s="229"/>
      <c r="T16" s="229"/>
      <c r="U16" s="117"/>
      <c r="V16" s="117"/>
      <c r="W16" s="117"/>
      <c r="X16" s="117"/>
    </row>
    <row r="17" spans="1:32" ht="15.95" hidden="1" customHeight="1" x14ac:dyDescent="0.2">
      <c r="A17" s="108"/>
      <c r="B17" s="109"/>
      <c r="C17" s="45">
        <v>0.06</v>
      </c>
      <c r="D17" s="59"/>
      <c r="H17" s="62"/>
      <c r="I17" s="65"/>
      <c r="J17" s="65"/>
      <c r="K17" s="65"/>
      <c r="L17" s="62"/>
      <c r="M17" s="183"/>
      <c r="N17" s="183"/>
      <c r="P17" s="233">
        <v>5</v>
      </c>
      <c r="Q17" s="229" t="s">
        <v>123</v>
      </c>
      <c r="R17" s="229"/>
      <c r="S17" s="229"/>
      <c r="T17" s="229"/>
      <c r="U17" s="117"/>
      <c r="V17" s="117"/>
      <c r="W17" s="117"/>
      <c r="X17" s="117"/>
    </row>
    <row r="18" spans="1:32" ht="15.95" customHeight="1" x14ac:dyDescent="0.2">
      <c r="A18" s="108"/>
      <c r="B18" s="109"/>
      <c r="H18" s="188"/>
      <c r="I18" s="188"/>
      <c r="J18" s="188"/>
      <c r="K18" s="65"/>
      <c r="L18" s="188"/>
      <c r="M18" s="188"/>
      <c r="N18" s="188"/>
      <c r="P18" s="233"/>
      <c r="Q18" s="229"/>
      <c r="R18" s="229"/>
      <c r="S18" s="229"/>
      <c r="T18" s="229"/>
      <c r="U18" s="117"/>
      <c r="V18" s="117"/>
      <c r="W18" s="117"/>
      <c r="X18" s="117"/>
    </row>
    <row r="19" spans="1:32" ht="15" customHeight="1" x14ac:dyDescent="0.2">
      <c r="A19" s="108"/>
      <c r="B19" s="109"/>
      <c r="P19" s="233"/>
      <c r="Q19" s="229"/>
      <c r="R19" s="229"/>
      <c r="S19" s="229"/>
      <c r="T19" s="229"/>
      <c r="U19" s="117"/>
      <c r="V19" s="117"/>
      <c r="W19" s="117"/>
      <c r="X19" s="117"/>
    </row>
    <row r="20" spans="1:32" ht="6" customHeight="1" x14ac:dyDescent="0.2">
      <c r="A20" s="108"/>
      <c r="B20" s="109"/>
      <c r="P20" s="233"/>
      <c r="Q20" s="229"/>
      <c r="R20" s="229"/>
      <c r="S20" s="229"/>
      <c r="T20" s="229"/>
      <c r="U20" s="117"/>
      <c r="V20" s="117"/>
      <c r="W20" s="117"/>
      <c r="X20" s="117"/>
    </row>
    <row r="21" spans="1:32" s="62" customFormat="1" ht="20.100000000000001" customHeight="1" x14ac:dyDescent="0.2">
      <c r="A21" s="111"/>
      <c r="B21" s="111"/>
      <c r="C21" s="67"/>
      <c r="D21" s="67"/>
      <c r="F21" s="181" t="s">
        <v>83</v>
      </c>
      <c r="G21" s="190"/>
      <c r="H21" s="191"/>
      <c r="I21" s="196"/>
      <c r="J21" s="197"/>
      <c r="K21" s="198"/>
      <c r="L21" s="137" t="s">
        <v>98</v>
      </c>
      <c r="M21" s="196" t="s">
        <v>111</v>
      </c>
      <c r="N21" s="198"/>
      <c r="O21" s="68"/>
      <c r="P21" s="233"/>
      <c r="Q21" s="229"/>
      <c r="R21" s="229"/>
      <c r="S21" s="229"/>
      <c r="T21" s="229"/>
      <c r="U21" s="117"/>
      <c r="V21" s="117"/>
      <c r="W21" s="117"/>
      <c r="X21" s="117"/>
    </row>
    <row r="22" spans="1:32" s="62" customFormat="1" ht="3" customHeight="1" x14ac:dyDescent="0.2">
      <c r="A22" s="111"/>
      <c r="B22" s="111"/>
      <c r="C22" s="67"/>
      <c r="D22" s="67"/>
      <c r="F22" s="69"/>
      <c r="G22" s="69"/>
      <c r="H22" s="69"/>
      <c r="I22" s="70"/>
      <c r="J22" s="70"/>
      <c r="K22" s="71"/>
      <c r="L22" s="68"/>
      <c r="M22" s="68"/>
      <c r="N22" s="68"/>
      <c r="O22" s="68"/>
      <c r="P22" s="228">
        <v>6</v>
      </c>
      <c r="Q22" s="229" t="s">
        <v>124</v>
      </c>
      <c r="R22" s="229"/>
      <c r="S22" s="229"/>
      <c r="T22" s="229"/>
      <c r="U22" s="117"/>
      <c r="V22" s="117"/>
      <c r="W22" s="117"/>
      <c r="X22" s="117"/>
    </row>
    <row r="23" spans="1:32" s="62" customFormat="1" ht="20.100000000000001" customHeight="1" x14ac:dyDescent="0.2">
      <c r="A23" s="112" t="s">
        <v>84</v>
      </c>
      <c r="B23" s="113"/>
      <c r="C23" s="67" t="s">
        <v>26</v>
      </c>
      <c r="D23" s="67"/>
      <c r="F23" s="181" t="s">
        <v>5</v>
      </c>
      <c r="G23" s="182"/>
      <c r="H23" s="140" t="s">
        <v>55</v>
      </c>
      <c r="I23" s="181" t="s">
        <v>56</v>
      </c>
      <c r="J23" s="205"/>
      <c r="K23" s="206"/>
      <c r="L23" s="138" t="s">
        <v>69</v>
      </c>
      <c r="M23" s="139" t="s">
        <v>86</v>
      </c>
      <c r="N23" s="138" t="s">
        <v>57</v>
      </c>
      <c r="O23" s="68"/>
      <c r="P23" s="228"/>
      <c r="Q23" s="229"/>
      <c r="R23" s="229"/>
      <c r="S23" s="229"/>
      <c r="T23" s="229"/>
      <c r="U23" s="95"/>
      <c r="V23" s="95"/>
      <c r="W23" s="95"/>
      <c r="X23" s="95"/>
      <c r="Z23" s="146" t="s">
        <v>93</v>
      </c>
      <c r="AA23" s="147" t="s">
        <v>90</v>
      </c>
      <c r="AB23" s="119" t="s">
        <v>89</v>
      </c>
      <c r="AC23" s="146" t="s">
        <v>88</v>
      </c>
      <c r="AF23" s="62" t="s">
        <v>92</v>
      </c>
    </row>
    <row r="24" spans="1:32" s="62" customFormat="1" ht="20.100000000000001" customHeight="1" x14ac:dyDescent="0.2">
      <c r="A24" s="112">
        <v>1</v>
      </c>
      <c r="B24" s="111" t="s">
        <v>80</v>
      </c>
      <c r="C24" s="62">
        <f>1</f>
        <v>1</v>
      </c>
      <c r="D24" s="72"/>
      <c r="F24" s="224">
        <v>0</v>
      </c>
      <c r="G24" s="225"/>
      <c r="H24" s="172"/>
      <c r="I24" s="207"/>
      <c r="J24" s="208"/>
      <c r="K24" s="209"/>
      <c r="L24" s="73">
        <v>0</v>
      </c>
      <c r="M24" s="74">
        <v>0</v>
      </c>
      <c r="N24" s="75">
        <f>ROUND(oknQuantity_1*oknPrice_1*(1-oknDiscount_1),2)</f>
        <v>0</v>
      </c>
      <c r="O24" s="76"/>
      <c r="P24" s="228"/>
      <c r="Q24" s="229"/>
      <c r="R24" s="229"/>
      <c r="S24" s="229"/>
      <c r="T24" s="229"/>
      <c r="U24" s="121"/>
      <c r="V24" s="121"/>
      <c r="W24" s="121"/>
      <c r="X24" s="121"/>
      <c r="Z24" s="122">
        <v>0</v>
      </c>
      <c r="AA24" s="123" t="str">
        <f>IF(oknQuantity_1=0,"",(ROUND((oknLineTotal_1/oknQuantity_1)-oknCost_1,2)))</f>
        <v/>
      </c>
      <c r="AB24" s="173">
        <f>ROUND(oknLineTotal_1 - (oknCost_1 * oknQuantity_1),2)</f>
        <v>0</v>
      </c>
      <c r="AC24" s="77" t="str">
        <f>IF(oknQuantity_1=0,"",ROUND(((oknLineTotal_1/oknQuantity_1)/oknCost_1)-1,2))</f>
        <v/>
      </c>
      <c r="AF24" s="62">
        <f>oknCost_1*oknQuantity_1</f>
        <v>0</v>
      </c>
    </row>
    <row r="25" spans="1:32" s="62" customFormat="1" ht="20.100000000000001" customHeight="1" x14ac:dyDescent="0.2">
      <c r="A25" s="112">
        <v>2</v>
      </c>
      <c r="B25" s="111" t="s">
        <v>80</v>
      </c>
      <c r="C25" s="62">
        <f>1</f>
        <v>1</v>
      </c>
      <c r="D25" s="72"/>
      <c r="F25" s="179">
        <v>0</v>
      </c>
      <c r="G25" s="180"/>
      <c r="H25" s="169"/>
      <c r="I25" s="184"/>
      <c r="J25" s="185"/>
      <c r="K25" s="186"/>
      <c r="L25" s="141">
        <v>0</v>
      </c>
      <c r="M25" s="142">
        <v>0</v>
      </c>
      <c r="N25" s="143">
        <f>ROUND(oknQuantity_2*oknPrice_2*(1-oknDiscount_2),2)</f>
        <v>0</v>
      </c>
      <c r="O25" s="78"/>
      <c r="P25" s="228"/>
      <c r="Q25" s="229"/>
      <c r="R25" s="229"/>
      <c r="S25" s="229"/>
      <c r="T25" s="229"/>
      <c r="U25" s="116"/>
      <c r="V25" s="116"/>
      <c r="W25" s="116"/>
      <c r="X25" s="116"/>
      <c r="Z25" s="124">
        <v>0</v>
      </c>
      <c r="AA25" s="125" t="str">
        <f>IF(oknQuantity_2=0,"",(ROUND((oknLineTotal_2/oknQuantity_2)-oknCost_2,2)))</f>
        <v/>
      </c>
      <c r="AB25" s="173">
        <f>ROUND(oknLineTotal_2 - (oknCost_2 * oknQuantity_2),2)</f>
        <v>0</v>
      </c>
      <c r="AC25" s="77" t="str">
        <f>IF(oknQuantity_2=0,"",ROUND(((oknLineTotal_2/oknQuantity_2)/oknCost_2)-1,2))</f>
        <v/>
      </c>
      <c r="AF25" s="62">
        <f>oknCost_2*oknQuantity_2</f>
        <v>0</v>
      </c>
    </row>
    <row r="26" spans="1:32" s="62" customFormat="1" ht="20.100000000000001" customHeight="1" x14ac:dyDescent="0.2">
      <c r="A26" s="112">
        <v>3</v>
      </c>
      <c r="B26" s="111"/>
      <c r="C26" s="62">
        <f>1</f>
        <v>1</v>
      </c>
      <c r="D26" s="72"/>
      <c r="F26" s="177">
        <v>0</v>
      </c>
      <c r="G26" s="178"/>
      <c r="H26" s="170"/>
      <c r="I26" s="187"/>
      <c r="J26" s="188"/>
      <c r="K26" s="189"/>
      <c r="L26" s="79">
        <v>0</v>
      </c>
      <c r="M26" s="80">
        <v>0</v>
      </c>
      <c r="N26" s="81">
        <f>ROUND(oknQuantity_3*oknPrice_3*(1-oknDiscount_3),2)</f>
        <v>0</v>
      </c>
      <c r="O26" s="78"/>
      <c r="P26" s="120" t="str">
        <f t="shared" ref="P26:P38" si="0">IF(AC26&lt;30%,"!","")</f>
        <v/>
      </c>
      <c r="Q26" s="95"/>
      <c r="R26" s="95"/>
      <c r="S26" s="95"/>
      <c r="T26" s="116"/>
      <c r="U26" s="116"/>
      <c r="V26" s="116"/>
      <c r="W26" s="116"/>
      <c r="X26" s="116"/>
      <c r="Z26" s="124">
        <v>0</v>
      </c>
      <c r="AA26" s="125" t="str">
        <f>IF(oknQuantity_3=0,"",(ROUND((oknLineTotal_3/oknQuantity_3)-oknCost_3,2)))</f>
        <v/>
      </c>
      <c r="AB26" s="173">
        <f>ROUND(oknLineTotal_3 - (oknCost_3 * oknQuantity_3),2)</f>
        <v>0</v>
      </c>
      <c r="AC26" s="77" t="str">
        <f>IF(oknQuantity_3=0,"",ROUND(((oknLineTotal_3/oknQuantity_3)/oknCost_3)-1,2))</f>
        <v/>
      </c>
      <c r="AF26" s="62">
        <f>oknCost_3*oknQuantity_3</f>
        <v>0</v>
      </c>
    </row>
    <row r="27" spans="1:32" s="62" customFormat="1" ht="20.100000000000001" customHeight="1" x14ac:dyDescent="0.2">
      <c r="A27" s="112">
        <v>4</v>
      </c>
      <c r="B27" s="111"/>
      <c r="C27" s="62">
        <f>1</f>
        <v>1</v>
      </c>
      <c r="D27" s="72"/>
      <c r="F27" s="179">
        <v>0</v>
      </c>
      <c r="G27" s="180"/>
      <c r="H27" s="169"/>
      <c r="I27" s="184"/>
      <c r="J27" s="185"/>
      <c r="K27" s="186"/>
      <c r="L27" s="141">
        <v>0</v>
      </c>
      <c r="M27" s="142">
        <v>0</v>
      </c>
      <c r="N27" s="143">
        <f>ROUND(oknQuantity_4*oknPrice_4*(1-oknDiscount_4),2)</f>
        <v>0</v>
      </c>
      <c r="O27" s="78"/>
      <c r="P27" s="120" t="str">
        <f t="shared" si="0"/>
        <v/>
      </c>
      <c r="Q27" s="95"/>
      <c r="R27" s="95"/>
      <c r="S27" s="95"/>
      <c r="T27" s="116"/>
      <c r="U27" s="116"/>
      <c r="V27" s="116"/>
      <c r="W27" s="116"/>
      <c r="X27" s="116"/>
      <c r="Z27" s="124">
        <v>0</v>
      </c>
      <c r="AA27" s="125" t="str">
        <f>IF(oknQuantity_4=0,"",(ROUND((oknLineTotal_4/oknQuantity_4)-oknCost_4,2)))</f>
        <v/>
      </c>
      <c r="AB27" s="173">
        <f>ROUND(oknLineTotal_4 - (oknCost_4 * oknQuantity_4),2)</f>
        <v>0</v>
      </c>
      <c r="AC27" s="77" t="str">
        <f>IF(oknQuantity_4=0,"",ROUND(((oknLineTotal_4/oknQuantity_4)/oknCost_4)-1,2))</f>
        <v/>
      </c>
      <c r="AF27" s="62">
        <f>oknCost_4*oknQuantity_4</f>
        <v>0</v>
      </c>
    </row>
    <row r="28" spans="1:32" s="62" customFormat="1" ht="20.100000000000001" customHeight="1" x14ac:dyDescent="0.2">
      <c r="A28" s="112">
        <v>5</v>
      </c>
      <c r="B28" s="111"/>
      <c r="C28" s="62">
        <f>1</f>
        <v>1</v>
      </c>
      <c r="D28" s="72"/>
      <c r="F28" s="177">
        <v>0</v>
      </c>
      <c r="G28" s="178"/>
      <c r="H28" s="170"/>
      <c r="I28" s="187"/>
      <c r="J28" s="188"/>
      <c r="K28" s="189"/>
      <c r="L28" s="79">
        <v>0</v>
      </c>
      <c r="M28" s="80">
        <v>0</v>
      </c>
      <c r="N28" s="81">
        <f>ROUND(oknQuantity_5*oknPrice_5*(1-oknDiscount_5),2)</f>
        <v>0</v>
      </c>
      <c r="O28" s="78"/>
      <c r="P28" s="120" t="str">
        <f t="shared" si="0"/>
        <v/>
      </c>
      <c r="Q28" s="95"/>
      <c r="R28" s="95"/>
      <c r="S28" s="95"/>
      <c r="T28" s="116"/>
      <c r="U28" s="116"/>
      <c r="V28" s="116"/>
      <c r="W28" s="116"/>
      <c r="X28" s="116"/>
      <c r="Z28" s="124">
        <v>0</v>
      </c>
      <c r="AA28" s="125" t="str">
        <f>IF(oknQuantity_5=0,"",(ROUND((oknLineTotal_5/oknQuantity_5)-oknCost_5,2)))</f>
        <v/>
      </c>
      <c r="AB28" s="173">
        <f>ROUND(oknLineTotal_5 - (oknCost_5 * oknQuantity_5),2)</f>
        <v>0</v>
      </c>
      <c r="AC28" s="77" t="str">
        <f>IF(oknQuantity_5=0,"",ROUND(((oknLineTotal_5/oknQuantity_5)/oknCost_5)-1,2))</f>
        <v/>
      </c>
      <c r="AF28" s="62">
        <f>oknCost_5*oknQuantity_5</f>
        <v>0</v>
      </c>
    </row>
    <row r="29" spans="1:32" s="62" customFormat="1" ht="20.100000000000001" customHeight="1" x14ac:dyDescent="0.2">
      <c r="A29" s="112">
        <v>6</v>
      </c>
      <c r="B29" s="111"/>
      <c r="C29" s="62">
        <f>1</f>
        <v>1</v>
      </c>
      <c r="D29" s="72">
        <v>0</v>
      </c>
      <c r="F29" s="179">
        <v>0</v>
      </c>
      <c r="G29" s="180"/>
      <c r="H29" s="169"/>
      <c r="I29" s="184"/>
      <c r="J29" s="185"/>
      <c r="K29" s="186"/>
      <c r="L29" s="141">
        <v>0</v>
      </c>
      <c r="M29" s="142">
        <v>0</v>
      </c>
      <c r="N29" s="143">
        <f>ROUND(oknQuantity_6*oknPrice_6*(1-oknDiscount_6),2)</f>
        <v>0</v>
      </c>
      <c r="O29" s="78"/>
      <c r="P29" s="120" t="str">
        <f t="shared" si="0"/>
        <v/>
      </c>
      <c r="R29" s="95"/>
      <c r="S29" s="95"/>
      <c r="T29" s="95"/>
      <c r="U29" s="95"/>
      <c r="V29" s="95"/>
      <c r="W29" s="95"/>
      <c r="X29" s="95"/>
      <c r="Z29" s="124">
        <v>0</v>
      </c>
      <c r="AA29" s="125" t="str">
        <f>IF(oknQuantity_6=0,"",(ROUND((oknLineTotal_6/oknQuantity_6)-oknCost_6,2)))</f>
        <v/>
      </c>
      <c r="AB29" s="173">
        <f>ROUND(oknLineTotal_6 - (oknCost_6 * oknQuantity_6),2)</f>
        <v>0</v>
      </c>
      <c r="AC29" s="77" t="str">
        <f>IF(oknQuantity_6=0,"",ROUND(((oknLineTotal_6/oknQuantity_6)/oknCost_6)-1,2))</f>
        <v/>
      </c>
      <c r="AF29" s="62">
        <f>oknCost_6*oknQuantity_6</f>
        <v>0</v>
      </c>
    </row>
    <row r="30" spans="1:32" s="62" customFormat="1" ht="20.100000000000001" customHeight="1" x14ac:dyDescent="0.2">
      <c r="A30" s="112">
        <v>7</v>
      </c>
      <c r="B30" s="111"/>
      <c r="C30" s="62">
        <f>1</f>
        <v>1</v>
      </c>
      <c r="D30" s="72">
        <v>0</v>
      </c>
      <c r="F30" s="177">
        <v>0</v>
      </c>
      <c r="G30" s="178"/>
      <c r="H30" s="170"/>
      <c r="I30" s="187"/>
      <c r="J30" s="188"/>
      <c r="K30" s="189"/>
      <c r="L30" s="79">
        <v>0</v>
      </c>
      <c r="M30" s="80">
        <v>0</v>
      </c>
      <c r="N30" s="81">
        <f>ROUND(oknQuantity_7*oknPrice_7*(1-oknDiscount_7),2)</f>
        <v>0</v>
      </c>
      <c r="O30" s="78"/>
      <c r="P30" s="120" t="str">
        <f t="shared" si="0"/>
        <v/>
      </c>
      <c r="R30" s="95"/>
      <c r="Z30" s="124">
        <v>0</v>
      </c>
      <c r="AA30" s="125" t="str">
        <f>IF(oknQuantity_7=0,"",(ROUND((oknLineTotal_7/oknQuantity_7)-oknCost_7,2)))</f>
        <v/>
      </c>
      <c r="AB30" s="173">
        <f>ROUND(oknLineTotal_7 - (oknCost_7 * oknQuantity_7),2)</f>
        <v>0</v>
      </c>
      <c r="AC30" s="77" t="str">
        <f>IF(oknQuantity_7=0,"",ROUND(((oknLineTotal_7/oknQuantity_7)/oknCost_7)-1,2))</f>
        <v/>
      </c>
      <c r="AF30" s="62">
        <f>oknCost_7*oknQuantity_7</f>
        <v>0</v>
      </c>
    </row>
    <row r="31" spans="1:32" s="62" customFormat="1" ht="20.100000000000001" customHeight="1" x14ac:dyDescent="0.2">
      <c r="A31" s="112">
        <v>8</v>
      </c>
      <c r="B31" s="111"/>
      <c r="C31" s="62">
        <f>1</f>
        <v>1</v>
      </c>
      <c r="D31" s="72">
        <v>0</v>
      </c>
      <c r="F31" s="179">
        <v>0</v>
      </c>
      <c r="G31" s="180"/>
      <c r="H31" s="169"/>
      <c r="I31" s="184"/>
      <c r="J31" s="185"/>
      <c r="K31" s="186"/>
      <c r="L31" s="141">
        <v>0</v>
      </c>
      <c r="M31" s="142">
        <v>0</v>
      </c>
      <c r="N31" s="143">
        <f>ROUND(oknQuantity_8*oknPrice_8*(1-oknDiscount_8),2)</f>
        <v>0</v>
      </c>
      <c r="O31" s="78"/>
      <c r="P31" s="120" t="str">
        <f t="shared" si="0"/>
        <v/>
      </c>
      <c r="Z31" s="124">
        <v>0</v>
      </c>
      <c r="AA31" s="125" t="str">
        <f>IF(oknQuantity_8=0,"",(ROUND((oknLineTotal_8/oknQuantity_8)-oknCost_8,2)))</f>
        <v/>
      </c>
      <c r="AB31" s="174">
        <f>ROUND(oknLineTotal_8 - (oknCost_8 * oknQuantity_8),2)</f>
        <v>0</v>
      </c>
      <c r="AC31" s="77" t="str">
        <f>IF(oknQuantity_8=0,"",ROUND(((oknLineTotal_8/oknQuantity_8)/oknCost_8)-1,2))</f>
        <v/>
      </c>
      <c r="AF31" s="62">
        <f>oknCost_8*oknQuantity_8</f>
        <v>0</v>
      </c>
    </row>
    <row r="32" spans="1:32" s="62" customFormat="1" ht="20.100000000000001" customHeight="1" x14ac:dyDescent="0.2">
      <c r="A32" s="112">
        <v>9</v>
      </c>
      <c r="B32" s="111"/>
      <c r="C32" s="62">
        <f>1</f>
        <v>1</v>
      </c>
      <c r="D32" s="72">
        <v>0</v>
      </c>
      <c r="F32" s="177">
        <v>0</v>
      </c>
      <c r="G32" s="178"/>
      <c r="H32" s="170"/>
      <c r="I32" s="187"/>
      <c r="J32" s="188"/>
      <c r="K32" s="189"/>
      <c r="L32" s="79">
        <v>0</v>
      </c>
      <c r="M32" s="80">
        <v>0</v>
      </c>
      <c r="N32" s="81">
        <f>ROUND(oknQuantity_9*oknPrice_9*(1-oknDiscount_9),2)</f>
        <v>0</v>
      </c>
      <c r="O32" s="78"/>
      <c r="P32" s="120" t="str">
        <f t="shared" si="0"/>
        <v/>
      </c>
      <c r="Z32" s="124">
        <v>0</v>
      </c>
      <c r="AA32" s="125" t="str">
        <f>IF(oknQuantity_9=0,"",(ROUND((oknLineTotal_9/oknQuantity_9)-oknCost_9,2)))</f>
        <v/>
      </c>
      <c r="AB32" s="174">
        <f>ROUND(oknLineTotal_9 - (oknCost_9 * oknQuantity_9),2)</f>
        <v>0</v>
      </c>
      <c r="AC32" s="77" t="str">
        <f>IF(oknQuantity_9=0,"",ROUND(((oknLineTotal_9/oknQuantity_9)/oknCost_9)-1,2))</f>
        <v/>
      </c>
      <c r="AF32" s="62">
        <f>oknCost_9*oknQuantity_9</f>
        <v>0</v>
      </c>
    </row>
    <row r="33" spans="1:32" s="62" customFormat="1" ht="20.100000000000001" customHeight="1" x14ac:dyDescent="0.2">
      <c r="A33" s="112">
        <v>10</v>
      </c>
      <c r="B33" s="111"/>
      <c r="C33" s="62">
        <f>1</f>
        <v>1</v>
      </c>
      <c r="D33" s="72">
        <v>0</v>
      </c>
      <c r="F33" s="179">
        <v>0</v>
      </c>
      <c r="G33" s="180"/>
      <c r="H33" s="169"/>
      <c r="I33" s="184"/>
      <c r="J33" s="185"/>
      <c r="K33" s="186"/>
      <c r="L33" s="141">
        <v>0</v>
      </c>
      <c r="M33" s="142">
        <v>0</v>
      </c>
      <c r="N33" s="143">
        <f>ROUND(oknQuantity_10*oknPrice_10*(1-oknDiscount_10),2)</f>
        <v>0</v>
      </c>
      <c r="O33" s="78"/>
      <c r="P33" s="120" t="str">
        <f t="shared" si="0"/>
        <v/>
      </c>
      <c r="Z33" s="124">
        <v>0</v>
      </c>
      <c r="AA33" s="125" t="str">
        <f>IF(oknQuantity_10=0,"",(ROUND((oknLineTotal_10/oknQuantity_10)-oknCost_10,2)))</f>
        <v/>
      </c>
      <c r="AB33" s="174">
        <f>ROUND(oknLineTotal_10 - (oknCost_10 * oknQuantity_10),2)</f>
        <v>0</v>
      </c>
      <c r="AC33" s="77" t="str">
        <f>IF(oknQuantity_10=0,"",ROUND(((oknLineTotal_10/oknQuantity_10)/oknCost_10)-1,2))</f>
        <v/>
      </c>
      <c r="AF33" s="62">
        <f>oknCost_10*oknQuantity_10</f>
        <v>0</v>
      </c>
    </row>
    <row r="34" spans="1:32" s="62" customFormat="1" ht="20.100000000000001" customHeight="1" x14ac:dyDescent="0.2">
      <c r="A34" s="112">
        <v>11</v>
      </c>
      <c r="B34" s="111"/>
      <c r="C34" s="62">
        <f>1</f>
        <v>1</v>
      </c>
      <c r="D34" s="72">
        <v>0</v>
      </c>
      <c r="F34" s="177">
        <v>0</v>
      </c>
      <c r="G34" s="178"/>
      <c r="H34" s="170"/>
      <c r="I34" s="187"/>
      <c r="J34" s="188"/>
      <c r="K34" s="189"/>
      <c r="L34" s="79">
        <v>0</v>
      </c>
      <c r="M34" s="80">
        <v>0</v>
      </c>
      <c r="N34" s="81">
        <f>ROUND(oknQuantity_11*oknPrice_11*(1-oknDiscount_11),2)</f>
        <v>0</v>
      </c>
      <c r="O34" s="78"/>
      <c r="P34" s="120" t="str">
        <f t="shared" si="0"/>
        <v/>
      </c>
      <c r="Z34" s="124">
        <v>0</v>
      </c>
      <c r="AA34" s="125" t="str">
        <f>IF(oknQuantity_11=0,"",(ROUND((oknLineTotal_11/oknQuantity_11)-oknCost_11,2)))</f>
        <v/>
      </c>
      <c r="AB34" s="174">
        <f>ROUND(oknLineTotal_11 - (oknCost_11 * oknQuantity_11),2)</f>
        <v>0</v>
      </c>
      <c r="AC34" s="77" t="str">
        <f>IF(oknQuantity_11=0,"",ROUND(((oknLineTotal_11/oknQuantity_11)/oknCost_11)-1,2))</f>
        <v/>
      </c>
      <c r="AF34" s="62">
        <f>oknCost_11*oknQuantity_11</f>
        <v>0</v>
      </c>
    </row>
    <row r="35" spans="1:32" s="62" customFormat="1" ht="20.100000000000001" customHeight="1" x14ac:dyDescent="0.2">
      <c r="A35" s="112">
        <v>12</v>
      </c>
      <c r="B35" s="111"/>
      <c r="C35" s="62">
        <f>1</f>
        <v>1</v>
      </c>
      <c r="D35" s="72">
        <v>0</v>
      </c>
      <c r="F35" s="179">
        <v>0</v>
      </c>
      <c r="G35" s="180"/>
      <c r="H35" s="169"/>
      <c r="I35" s="184"/>
      <c r="J35" s="185"/>
      <c r="K35" s="186"/>
      <c r="L35" s="141">
        <v>0</v>
      </c>
      <c r="M35" s="142">
        <v>0</v>
      </c>
      <c r="N35" s="143">
        <f>ROUND(oknQuantity_12*oknPrice_12*(1-oknDiscount_12),2)</f>
        <v>0</v>
      </c>
      <c r="O35" s="78"/>
      <c r="P35" s="120" t="str">
        <f t="shared" si="0"/>
        <v/>
      </c>
      <c r="Z35" s="124">
        <v>0</v>
      </c>
      <c r="AA35" s="125" t="str">
        <f>IF(oknQuantity_12=0,"",(ROUND((oknLineTotal_12/oknQuantity_12)-oknCost_12,2)))</f>
        <v/>
      </c>
      <c r="AB35" s="174">
        <f>ROUND(oknLineTotal_12 - (oknCost_12 * oknQuantity_12),2)</f>
        <v>0</v>
      </c>
      <c r="AC35" s="77" t="str">
        <f>IF(oknQuantity_12=0,"",ROUND(((oknLineTotal_12/oknQuantity_12)/oknCost_12)-1,2))</f>
        <v/>
      </c>
      <c r="AF35" s="62">
        <f>oknCost_12*oknQuantity_12</f>
        <v>0</v>
      </c>
    </row>
    <row r="36" spans="1:32" s="62" customFormat="1" ht="20.100000000000001" customHeight="1" x14ac:dyDescent="0.2">
      <c r="A36" s="112">
        <v>13</v>
      </c>
      <c r="B36" s="111"/>
      <c r="C36" s="62">
        <f>1</f>
        <v>1</v>
      </c>
      <c r="D36" s="72">
        <v>0</v>
      </c>
      <c r="F36" s="177">
        <v>0</v>
      </c>
      <c r="G36" s="178"/>
      <c r="H36" s="61"/>
      <c r="I36" s="187"/>
      <c r="J36" s="188"/>
      <c r="K36" s="189"/>
      <c r="L36" s="82">
        <v>0</v>
      </c>
      <c r="M36" s="83">
        <v>0</v>
      </c>
      <c r="N36" s="81">
        <f>ROUND(oknQuantity_13*oknPrice_13*(1-oknDiscount_13),2)</f>
        <v>0</v>
      </c>
      <c r="O36" s="78"/>
      <c r="P36" s="120" t="str">
        <f t="shared" si="0"/>
        <v/>
      </c>
      <c r="Z36" s="124">
        <v>0</v>
      </c>
      <c r="AA36" s="125" t="str">
        <f>IF(oknQuantity_13=0,"",(ROUND((oknLineTotal_13/oknQuantity_13)-oknCost_13,2)))</f>
        <v/>
      </c>
      <c r="AB36" s="174">
        <f>ROUND(oknLineTotal_13 - (oknCost_13 * oknQuantity_13),2)</f>
        <v>0</v>
      </c>
      <c r="AC36" s="77" t="str">
        <f>IF(oknQuantity_13=0,"",ROUND(((oknLineTotal_13/oknQuantity_13)/oknCost_13)-1,2))</f>
        <v/>
      </c>
      <c r="AF36" s="62">
        <f>oknCost_13*oknQuantity_13</f>
        <v>0</v>
      </c>
    </row>
    <row r="37" spans="1:32" s="62" customFormat="1" ht="20.100000000000001" customHeight="1" x14ac:dyDescent="0.2">
      <c r="A37" s="112">
        <v>14</v>
      </c>
      <c r="B37" s="111"/>
      <c r="C37" s="62">
        <f>1</f>
        <v>1</v>
      </c>
      <c r="D37" s="72">
        <v>0</v>
      </c>
      <c r="F37" s="179">
        <v>0</v>
      </c>
      <c r="G37" s="180"/>
      <c r="H37" s="168"/>
      <c r="I37" s="184"/>
      <c r="J37" s="185"/>
      <c r="K37" s="186"/>
      <c r="L37" s="144">
        <v>0</v>
      </c>
      <c r="M37" s="145">
        <v>0</v>
      </c>
      <c r="N37" s="143">
        <f>ROUND(oknQuantity_14*oknPrice_14*(1-oknDiscount_14),2)</f>
        <v>0</v>
      </c>
      <c r="O37" s="78"/>
      <c r="P37" s="120" t="str">
        <f t="shared" si="0"/>
        <v/>
      </c>
      <c r="Z37" s="124">
        <v>0</v>
      </c>
      <c r="AA37" s="125" t="str">
        <f>IF(oknQuantity_14=0,"",(ROUND((oknLineTotal_14/oknQuantity_14)-oknCost_14,2)))</f>
        <v/>
      </c>
      <c r="AB37" s="174">
        <f>ROUND(oknLineTotal_14 - (oknCost_14 * oknQuantity_14),2)</f>
        <v>0</v>
      </c>
      <c r="AC37" s="77" t="str">
        <f>IF(oknQuantity_14=0,"",ROUND(((oknLineTotal_14/oknQuantity_14)/oknCost_14)-1,2))</f>
        <v/>
      </c>
      <c r="AF37" s="62">
        <f>oknCost_14*oknQuantity_14</f>
        <v>0</v>
      </c>
    </row>
    <row r="38" spans="1:32" s="62" customFormat="1" ht="20.100000000000001" customHeight="1" x14ac:dyDescent="0.2">
      <c r="A38" s="112">
        <v>15</v>
      </c>
      <c r="B38" s="111" t="s">
        <v>80</v>
      </c>
      <c r="C38" s="62">
        <f>1</f>
        <v>1</v>
      </c>
      <c r="D38" s="72">
        <v>0</v>
      </c>
      <c r="F38" s="226">
        <v>0</v>
      </c>
      <c r="G38" s="227"/>
      <c r="H38" s="171"/>
      <c r="I38" s="192"/>
      <c r="J38" s="193"/>
      <c r="K38" s="194"/>
      <c r="L38" s="84">
        <v>0</v>
      </c>
      <c r="M38" s="85">
        <v>0</v>
      </c>
      <c r="N38" s="86">
        <f>ROUND(oknQuantity_15*oknPrice_15*(1-oknDiscount_15),2)</f>
        <v>0</v>
      </c>
      <c r="O38" s="78"/>
      <c r="P38" s="120" t="str">
        <f t="shared" si="0"/>
        <v/>
      </c>
      <c r="Z38" s="126">
        <v>0</v>
      </c>
      <c r="AA38" s="127" t="str">
        <f>IF(oknQuantity_15=0,"",(ROUND((oknLineTotal_15/oknQuantity_15)-oknCost_15,2)))</f>
        <v/>
      </c>
      <c r="AB38" s="175">
        <f>ROUND(oknLineTotal_15 - (oknCost_15 * oknQuantity_15),2)</f>
        <v>0</v>
      </c>
      <c r="AC38" s="77" t="str">
        <f>IF(oknQuantity_15=0,"",ROUND(((oknLineTotal_15/oknQuantity_15)/oknCost_15)-1,2))</f>
        <v/>
      </c>
      <c r="AF38" s="62">
        <f>oknCost_15*oknQuantity_15</f>
        <v>0</v>
      </c>
    </row>
    <row r="39" spans="1:32" s="62" customFormat="1" ht="20.100000000000001" customHeight="1" x14ac:dyDescent="0.2">
      <c r="A39" s="111"/>
      <c r="B39" s="111"/>
      <c r="C39" s="72"/>
      <c r="D39" s="72"/>
      <c r="F39" s="87"/>
      <c r="G39" s="87"/>
      <c r="H39" s="88"/>
      <c r="I39" s="64"/>
      <c r="J39" s="64"/>
      <c r="K39" s="64"/>
      <c r="L39" s="89"/>
      <c r="M39" s="90" t="s">
        <v>82</v>
      </c>
      <c r="N39" s="91">
        <v>0</v>
      </c>
      <c r="O39" s="78"/>
      <c r="Z39" s="118" t="s">
        <v>91</v>
      </c>
      <c r="AA39" s="118" t="s">
        <v>85</v>
      </c>
      <c r="AB39" s="128"/>
      <c r="AC39" s="129"/>
    </row>
    <row r="40" spans="1:32" s="62" customFormat="1" ht="18.75" customHeight="1" x14ac:dyDescent="0.2">
      <c r="A40" s="111"/>
      <c r="B40" s="111"/>
      <c r="C40" s="67"/>
      <c r="D40" s="92">
        <f t="array" ref="D40">SUM(oknTaxable_1:oknTaxable_15*oknLineTotal_1:oknLineTotal_15)</f>
        <v>0</v>
      </c>
      <c r="F40" s="64"/>
      <c r="G40" s="64"/>
      <c r="H40" s="64"/>
      <c r="I40" s="64"/>
      <c r="J40" s="64"/>
      <c r="K40" s="64"/>
      <c r="L40" s="89"/>
      <c r="M40" s="63" t="s">
        <v>21</v>
      </c>
      <c r="N40" s="93">
        <f>SUM(oknLineTotal_1:oknLineTotal_15)+oknShippingCost</f>
        <v>0</v>
      </c>
      <c r="O40" s="76"/>
      <c r="Z40" s="130">
        <f>SUM(AF24:AF38)</f>
        <v>0</v>
      </c>
      <c r="AA40" s="131">
        <f>SUM(oknProfit_1:oknProfit_15)</f>
        <v>0</v>
      </c>
      <c r="AB40" s="128"/>
    </row>
    <row r="41" spans="1:32" s="62" customFormat="1" ht="18.75" customHeight="1" x14ac:dyDescent="0.2">
      <c r="A41" s="111"/>
      <c r="B41" s="111"/>
      <c r="C41" s="67"/>
      <c r="D41" s="67"/>
      <c r="F41" s="94" t="s">
        <v>81</v>
      </c>
      <c r="G41" s="94"/>
      <c r="H41" s="95"/>
      <c r="I41" s="64"/>
      <c r="J41" s="64"/>
      <c r="K41" s="64"/>
      <c r="L41" s="166" t="s">
        <v>79</v>
      </c>
      <c r="M41" s="96">
        <v>0.17499999999999999</v>
      </c>
      <c r="N41" s="93">
        <f>ROUND(IF(oknTaxType=0,0, oknTax1Rate*(oknLineTotalTaxable+IF(oknTaxTotalIncludingShippingCost=0,0,oknShippingCost))),2)</f>
        <v>0</v>
      </c>
      <c r="O41" s="76"/>
    </row>
    <row r="42" spans="1:32" s="62" customFormat="1" ht="18.75" hidden="1" customHeight="1" x14ac:dyDescent="0.2">
      <c r="A42" s="111"/>
      <c r="B42" s="111"/>
      <c r="C42" s="67"/>
      <c r="D42" s="67"/>
      <c r="F42" s="89"/>
      <c r="G42" s="89"/>
      <c r="H42" s="95"/>
      <c r="I42" s="95"/>
      <c r="J42" s="95"/>
      <c r="K42" s="95"/>
      <c r="L42" s="167" t="s">
        <v>48</v>
      </c>
      <c r="M42" s="97">
        <v>0.06</v>
      </c>
      <c r="N42" s="93">
        <f>ROUND(IF(oknTaxType&lt;&gt;2,0,oknTax2Rate*(oknLineTotalTaxable+IF(oknTaxTotalIncludingShippingCost=0,0,oknShippingCost)+IF(oknTax2IsAppliedToTax1=0,0,oknTax1))),2)</f>
        <v>0</v>
      </c>
      <c r="O42" s="98"/>
    </row>
    <row r="43" spans="1:32" s="62" customFormat="1" ht="18.75" customHeight="1" x14ac:dyDescent="0.2">
      <c r="A43" s="111"/>
      <c r="B43" s="111"/>
      <c r="C43" s="67"/>
      <c r="D43" s="67"/>
      <c r="F43" s="212"/>
      <c r="G43" s="213"/>
      <c r="H43" s="213"/>
      <c r="I43" s="213"/>
      <c r="J43" s="213"/>
      <c r="K43" s="214"/>
      <c r="L43" s="89"/>
      <c r="M43" s="63" t="s">
        <v>1</v>
      </c>
      <c r="N43" s="93">
        <f>ROUND(oknSubTotal + IF(oknTaxType=0,0,IF(oknTaxType=1,oknTax1,oknTax1+oknTax2)),2)</f>
        <v>0</v>
      </c>
      <c r="O43" s="76"/>
    </row>
    <row r="44" spans="1:32" ht="18.75" customHeight="1" x14ac:dyDescent="0.2">
      <c r="F44" s="215"/>
      <c r="G44" s="216"/>
      <c r="H44" s="216"/>
      <c r="I44" s="216"/>
      <c r="J44" s="216"/>
      <c r="K44" s="217"/>
      <c r="L44" s="89"/>
      <c r="M44" s="63" t="s">
        <v>22</v>
      </c>
      <c r="N44" s="99">
        <v>0</v>
      </c>
    </row>
    <row r="45" spans="1:32" ht="18.75" customHeight="1" x14ac:dyDescent="0.2">
      <c r="F45" s="218"/>
      <c r="G45" s="219"/>
      <c r="H45" s="219"/>
      <c r="I45" s="219"/>
      <c r="J45" s="219"/>
      <c r="K45" s="220"/>
      <c r="L45" s="89"/>
      <c r="M45" s="63" t="s">
        <v>23</v>
      </c>
      <c r="N45" s="93">
        <f>ROUND(oknTotal-oknPayments,2)</f>
        <v>0</v>
      </c>
    </row>
    <row r="46" spans="1:32" ht="18.75" hidden="1" customHeight="1" x14ac:dyDescent="0.2">
      <c r="F46" s="100" t="s">
        <v>76</v>
      </c>
      <c r="G46" s="100"/>
    </row>
    <row r="47" spans="1:32" ht="18.75" hidden="1" customHeight="1" x14ac:dyDescent="0.2">
      <c r="F47" s="221" t="s">
        <v>73</v>
      </c>
      <c r="G47" s="222"/>
      <c r="H47" s="223"/>
      <c r="I47" s="164" t="s">
        <v>1</v>
      </c>
      <c r="J47" s="164" t="s">
        <v>78</v>
      </c>
      <c r="K47" s="164" t="s">
        <v>75</v>
      </c>
      <c r="L47" s="210"/>
      <c r="M47" s="211"/>
      <c r="N47" s="165" t="s">
        <v>74</v>
      </c>
    </row>
    <row r="48" spans="1:32" ht="18.75" hidden="1" customHeight="1" x14ac:dyDescent="0.2">
      <c r="F48" s="101"/>
      <c r="G48" s="101"/>
      <c r="H48" s="101"/>
      <c r="I48" s="102"/>
      <c r="J48" s="102"/>
      <c r="K48" s="102"/>
      <c r="L48" s="102"/>
      <c r="M48" s="102"/>
      <c r="N48" s="102"/>
    </row>
    <row r="49" spans="6:14" ht="18.75" hidden="1" customHeight="1" x14ac:dyDescent="0.2">
      <c r="F49" s="101"/>
      <c r="G49" s="101"/>
      <c r="H49" s="101"/>
      <c r="I49" s="102"/>
      <c r="J49" s="102"/>
      <c r="K49" s="102"/>
      <c r="L49" s="102"/>
      <c r="M49" s="102"/>
      <c r="N49" s="102"/>
    </row>
    <row r="50" spans="6:14" ht="10.5" customHeight="1" x14ac:dyDescent="0.2">
      <c r="F50" s="101"/>
      <c r="G50" s="101"/>
      <c r="H50" s="101"/>
      <c r="I50" s="102"/>
      <c r="J50" s="102"/>
      <c r="K50" s="102"/>
      <c r="L50" s="102"/>
      <c r="M50" s="102"/>
      <c r="N50" s="102"/>
    </row>
    <row r="51" spans="6:14" ht="22.5" customHeight="1" x14ac:dyDescent="0.2">
      <c r="F51" s="203" t="s">
        <v>71</v>
      </c>
      <c r="G51" s="203"/>
      <c r="H51" s="204"/>
      <c r="I51" s="204"/>
      <c r="J51" s="204"/>
      <c r="K51" s="204"/>
      <c r="L51" s="204"/>
      <c r="M51" s="204"/>
      <c r="N51" s="204"/>
    </row>
    <row r="53" spans="6:14" ht="14.25" x14ac:dyDescent="0.3">
      <c r="F53" s="103"/>
      <c r="G53" s="103"/>
      <c r="H53" s="103"/>
      <c r="I53" s="103"/>
      <c r="J53" s="103"/>
      <c r="K53" s="103"/>
    </row>
    <row r="958" spans="1:1" hidden="1" x14ac:dyDescent="0.2">
      <c r="A958" s="161" t="s">
        <v>137</v>
      </c>
    </row>
    <row r="964" spans="1:1" hidden="1" x14ac:dyDescent="0.2">
      <c r="A964" s="161" t="s">
        <v>137</v>
      </c>
    </row>
    <row r="986" spans="1:1" hidden="1" x14ac:dyDescent="0.2">
      <c r="A986" s="161" t="s">
        <v>134</v>
      </c>
    </row>
    <row r="992" spans="1:1" hidden="1" x14ac:dyDescent="0.2">
      <c r="A992" s="161" t="s">
        <v>137</v>
      </c>
    </row>
  </sheetData>
  <sheetProtection sheet="1" objects="1" scenarios="1" selectLockedCells="1"/>
  <dataConsolidate/>
  <mergeCells count="68">
    <mergeCell ref="P22:P25"/>
    <mergeCell ref="Q22:T25"/>
    <mergeCell ref="P2:T3"/>
    <mergeCell ref="Q4:T4"/>
    <mergeCell ref="P5:P9"/>
    <mergeCell ref="Q5:T9"/>
    <mergeCell ref="P10:P14"/>
    <mergeCell ref="Q10:T14"/>
    <mergeCell ref="P15:P16"/>
    <mergeCell ref="Q15:T16"/>
    <mergeCell ref="P17:P21"/>
    <mergeCell ref="Q17:T21"/>
    <mergeCell ref="F51:N51"/>
    <mergeCell ref="I32:K32"/>
    <mergeCell ref="I23:K23"/>
    <mergeCell ref="I24:K24"/>
    <mergeCell ref="L47:M47"/>
    <mergeCell ref="F43:K45"/>
    <mergeCell ref="F47:H47"/>
    <mergeCell ref="I30:K30"/>
    <mergeCell ref="I28:K28"/>
    <mergeCell ref="I34:K34"/>
    <mergeCell ref="I29:K29"/>
    <mergeCell ref="F24:G24"/>
    <mergeCell ref="F38:G38"/>
    <mergeCell ref="F35:G35"/>
    <mergeCell ref="F34:G34"/>
    <mergeCell ref="I31:K31"/>
    <mergeCell ref="A3:B3"/>
    <mergeCell ref="A4:B4"/>
    <mergeCell ref="A5:B5"/>
    <mergeCell ref="A6:B6"/>
    <mergeCell ref="L13:N13"/>
    <mergeCell ref="M5:N5"/>
    <mergeCell ref="M6:N6"/>
    <mergeCell ref="H13:J13"/>
    <mergeCell ref="I38:K38"/>
    <mergeCell ref="I35:K35"/>
    <mergeCell ref="I33:K33"/>
    <mergeCell ref="L14:N14"/>
    <mergeCell ref="L15:N15"/>
    <mergeCell ref="L18:N18"/>
    <mergeCell ref="L16:N16"/>
    <mergeCell ref="I36:K36"/>
    <mergeCell ref="I21:K21"/>
    <mergeCell ref="M21:N21"/>
    <mergeCell ref="H14:J14"/>
    <mergeCell ref="H15:J15"/>
    <mergeCell ref="H16:J16"/>
    <mergeCell ref="H18:J18"/>
    <mergeCell ref="I37:K37"/>
    <mergeCell ref="F37:G37"/>
    <mergeCell ref="F30:G30"/>
    <mergeCell ref="F29:G29"/>
    <mergeCell ref="F28:G28"/>
    <mergeCell ref="F27:G27"/>
    <mergeCell ref="F36:G36"/>
    <mergeCell ref="F33:G33"/>
    <mergeCell ref="F32:G32"/>
    <mergeCell ref="F31:G31"/>
    <mergeCell ref="F26:G26"/>
    <mergeCell ref="F25:G25"/>
    <mergeCell ref="F23:G23"/>
    <mergeCell ref="M17:N17"/>
    <mergeCell ref="I27:K27"/>
    <mergeCell ref="I25:K25"/>
    <mergeCell ref="I26:K26"/>
    <mergeCell ref="F21:H21"/>
  </mergeCells>
  <phoneticPr fontId="6" type="noConversion"/>
  <dataValidations count="6">
    <dataValidation type="textLength" allowBlank="1" showInputMessage="1" showErrorMessage="1" sqref="H41 H42:K42 F43:K45" xr:uid="{00000000-0002-0000-0000-000000000000}">
      <formula1>1</formula1>
      <formula2>255</formula2>
    </dataValidation>
    <dataValidation type="textLength" allowBlank="1" showInputMessage="1" showErrorMessage="1" errorTitle="Invalid Input" error="Max characters allowed: 60" sqref="K13 K15:K16 L16 H16" xr:uid="{00000000-0002-0000-0000-000001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J24:K35 I39:K39 I24:I36" xr:uid="{00000000-0002-0000-0000-000002000000}">
      <formula1>100</formula1>
    </dataValidation>
    <dataValidation type="decimal" operator="lessThanOrEqual" allowBlank="1" showInputMessage="1" showErrorMessage="1" errorTitle="Invalid Input" error="Please enter a valid numeric_x000a_value." sqref="N44 F24:F38 L24:M38 M41:M42 N39" xr:uid="{00000000-0002-0000-0000-000003000000}">
      <formula1>999999999.99</formula1>
    </dataValidation>
    <dataValidation type="textLength" allowBlank="1" showInputMessage="1" showErrorMessage="1" sqref="M5 M17:N17 I12 H18 F39:G39 K17:K18 I17:J17" xr:uid="{00000000-0002-0000-0000-000004000000}">
      <formula1>1</formula1>
      <formula2>30</formula2>
    </dataValidation>
    <dataValidation type="textLength" allowBlank="1" showInputMessage="1" showErrorMessage="1" errorTitle="Invalid Input" error="Max characters allowed: 60" sqref="K14" xr:uid="{00000000-0002-0000-0000-000005000000}">
      <formula1>0</formula1>
      <formula2>255</formula2>
    </dataValidation>
  </dataValidations>
  <hyperlinks>
    <hyperlink ref="P2:T3" r:id="rId1" display="To create an invoice (tutorial Movie)" xr:uid="{00000000-0004-0000-0000-000000000000}"/>
    <hyperlink ref="A986" r:id="rId2" tooltip="UK Tax Billing Form" display="http://www.invoicingtemplate.com/uk-tax-invoice-template.html" xr:uid="{00000000-0004-0000-0000-000001000000}"/>
    <hyperlink ref="AIX1" r:id="rId3" tooltip="UK Tax Invoice Template" display="http://www.invoicingtemplate.com/uk-tax-invoice-template.html" xr:uid="{00000000-0004-0000-0000-000002000000}"/>
    <hyperlink ref="A964" r:id="rId4" tooltip="UK Tax Billing Form" display="http://www.invoicingtemplate.com/uk-tax-invoice-template.html" xr:uid="{00000000-0004-0000-0000-000003000000}"/>
    <hyperlink ref="AJI1" r:id="rId5" tooltip="UK Tax Invoice Template" display="http://www.invoicingtemplate.com/uk-tax-invoice-template.html" xr:uid="{00000000-0004-0000-0000-000004000000}"/>
    <hyperlink ref="A992" r:id="rId6" tooltip="UK Tax Billing Form" display="http://www.invoicingtemplate.com/uk-tax-invoice-template.html" xr:uid="{00000000-0004-0000-0000-000005000000}"/>
    <hyperlink ref="AKH1" r:id="rId7" tooltip="UK Tax Invoice Template" display="http://www.invoicingtemplate.com/uk-tax-invoice-template.html" xr:uid="{00000000-0004-0000-0000-000006000000}"/>
    <hyperlink ref="A958" r:id="rId8" tooltip="UK Tax Billing Form" display="http://www.invoicingtemplate.com/uk-tax-invoice-template.html" xr:uid="{00000000-0004-0000-0000-000007000000}"/>
    <hyperlink ref="AJG1" r:id="rId9" tooltip="UK Tax Invoice Template" display="http://www.invoicingtemplate.com/uk-tax-invoice-template.html" xr:uid="{00000000-0004-0000-0000-000008000000}"/>
  </hyperlinks>
  <printOptions horizontalCentered="1" verticalCentered="1"/>
  <pageMargins left="0.21" right="0.31496062992126" top="0.09" bottom="0.56000000000000005" header="0.12" footer="0.56000000000000005"/>
  <pageSetup paperSize="9" orientation="portrait" horizontalDpi="300" verticalDpi="300" r:id="rId10"/>
  <headerFooter alignWithMargins="0"/>
  <drawing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7" width="9.140625" style="1" customWidth="1"/>
    <col min="18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40" t="str">
        <f>oknCompanyName</f>
        <v>Company name</v>
      </c>
      <c r="C3" s="17"/>
      <c r="J3" s="26"/>
      <c r="M3" s="26"/>
    </row>
    <row r="4" spans="2:16" x14ac:dyDescent="0.2">
      <c r="B4" s="1" t="str">
        <f>oknCompanyAddress</f>
        <v>Company address</v>
      </c>
    </row>
    <row r="5" spans="2:16" x14ac:dyDescent="0.2">
      <c r="B5" s="1" t="str">
        <f>oknCompanyCityStateZip</f>
        <v>Company city, ST ZIP</v>
      </c>
      <c r="M5" s="28"/>
    </row>
    <row r="6" spans="2:16" x14ac:dyDescent="0.2">
      <c r="B6" s="1" t="str">
        <f>oknCompanyContact</f>
        <v xml:space="preserve">Company contact, web site </v>
      </c>
    </row>
    <row r="7" spans="2:16" ht="14.25" customHeight="1" x14ac:dyDescent="0.2">
      <c r="K7" s="27"/>
    </row>
    <row r="8" spans="2:16" ht="14.25" customHeight="1" x14ac:dyDescent="0.2">
      <c r="B8" s="29" t="s">
        <v>32</v>
      </c>
    </row>
    <row r="9" spans="2:16" x14ac:dyDescent="0.2">
      <c r="B9" s="2" t="s">
        <v>28</v>
      </c>
      <c r="C9" s="18"/>
    </row>
    <row r="10" spans="2:16" x14ac:dyDescent="0.2">
      <c r="B10" s="2" t="s">
        <v>31</v>
      </c>
      <c r="C10" s="18"/>
    </row>
    <row r="11" spans="2:16" ht="4.5" customHeight="1" x14ac:dyDescent="0.2"/>
    <row r="12" spans="2:16" s="3" customFormat="1" ht="15.75" customHeight="1" x14ac:dyDescent="0.2">
      <c r="B12" s="30" t="s">
        <v>50</v>
      </c>
      <c r="C12" s="10" t="s">
        <v>27</v>
      </c>
      <c r="D12" s="14" t="s">
        <v>49</v>
      </c>
      <c r="E12" s="9" t="s">
        <v>33</v>
      </c>
      <c r="F12" s="9" t="s">
        <v>40</v>
      </c>
      <c r="G12" s="9" t="s">
        <v>41</v>
      </c>
      <c r="H12" s="14" t="s">
        <v>34</v>
      </c>
      <c r="I12" s="14" t="s">
        <v>35</v>
      </c>
      <c r="J12" s="14" t="str">
        <f>oknTax1Name</f>
        <v>VAT</v>
      </c>
      <c r="K12" s="14" t="str">
        <f>oknTax2Name</f>
        <v>GST</v>
      </c>
      <c r="L12" s="14" t="s">
        <v>36</v>
      </c>
      <c r="M12" s="14" t="s">
        <v>37</v>
      </c>
      <c r="N12" s="14" t="s">
        <v>38</v>
      </c>
      <c r="O12" s="9" t="s">
        <v>39</v>
      </c>
      <c r="P12" s="9" t="s">
        <v>51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40" t="str">
        <f>oknCompanyName</f>
        <v>Company name</v>
      </c>
      <c r="C3" s="17"/>
      <c r="J3" s="26"/>
      <c r="M3" s="26"/>
    </row>
    <row r="4" spans="2:17" x14ac:dyDescent="0.2">
      <c r="B4" s="1" t="str">
        <f>oknCompanyAddress</f>
        <v>Company address</v>
      </c>
    </row>
    <row r="5" spans="2:17" x14ac:dyDescent="0.2">
      <c r="B5" s="1" t="str">
        <f>oknCompanyCityStateZip</f>
        <v>Company city, ST ZIP</v>
      </c>
      <c r="M5" s="28"/>
    </row>
    <row r="6" spans="2:17" x14ac:dyDescent="0.2">
      <c r="B6" s="1" t="str">
        <f>oknCompanyContact</f>
        <v xml:space="preserve">Company contact, web site </v>
      </c>
    </row>
    <row r="7" spans="2:17" ht="21" customHeight="1" x14ac:dyDescent="0.2">
      <c r="B7" s="29" t="s">
        <v>32</v>
      </c>
      <c r="K7" s="27"/>
    </row>
    <row r="8" spans="2:17" ht="11.25" customHeight="1" x14ac:dyDescent="0.2">
      <c r="B8" s="2" t="s">
        <v>28</v>
      </c>
      <c r="C8" s="18"/>
    </row>
    <row r="9" spans="2:17" x14ac:dyDescent="0.2">
      <c r="B9" s="2" t="s">
        <v>31</v>
      </c>
      <c r="C9" s="18"/>
    </row>
    <row r="10" spans="2:17" ht="4.5" customHeight="1" x14ac:dyDescent="0.2"/>
    <row r="11" spans="2:17" s="3" customFormat="1" ht="15.75" customHeight="1" x14ac:dyDescent="0.2">
      <c r="B11" s="9" t="s">
        <v>52</v>
      </c>
      <c r="C11" s="10" t="s">
        <v>27</v>
      </c>
      <c r="D11" s="9" t="s">
        <v>53</v>
      </c>
      <c r="E11" s="9" t="s">
        <v>33</v>
      </c>
      <c r="F11" s="14" t="s">
        <v>49</v>
      </c>
      <c r="G11" s="14" t="str">
        <f>oknTax1Name</f>
        <v>VAT</v>
      </c>
      <c r="H11" s="14" t="str">
        <f>oknTax2Name</f>
        <v>GST</v>
      </c>
      <c r="I11" s="14" t="s">
        <v>54</v>
      </c>
      <c r="J11" s="14" t="s">
        <v>37</v>
      </c>
      <c r="K11" s="14" t="s">
        <v>38</v>
      </c>
      <c r="L11" s="14" t="s">
        <v>34</v>
      </c>
      <c r="M11" s="14" t="s">
        <v>36</v>
      </c>
      <c r="N11" s="9" t="s">
        <v>39</v>
      </c>
      <c r="O11" s="9" t="s">
        <v>40</v>
      </c>
      <c r="P11" s="9" t="s">
        <v>41</v>
      </c>
      <c r="Q11" s="9" t="s">
        <v>51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 customWidth="1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40" t="str">
        <f>oknCompanyName</f>
        <v>Company name</v>
      </c>
      <c r="C3" s="17"/>
      <c r="L3" s="22"/>
    </row>
    <row r="4" spans="2:12" x14ac:dyDescent="0.2">
      <c r="B4" s="1" t="str">
        <f>oknCompanyAddress</f>
        <v>Company address</v>
      </c>
    </row>
    <row r="5" spans="2:12" x14ac:dyDescent="0.2">
      <c r="B5" s="1" t="str">
        <f>oknCompanyCityStateZip</f>
        <v>Company city, ST ZIP</v>
      </c>
      <c r="L5" s="23"/>
    </row>
    <row r="6" spans="2:12" x14ac:dyDescent="0.2">
      <c r="B6" s="1" t="str">
        <f>oknCompanyContact</f>
        <v xml:space="preserve">Company contact, web site </v>
      </c>
      <c r="L6" s="19"/>
    </row>
    <row r="7" spans="2:12" ht="21" customHeight="1" x14ac:dyDescent="0.2">
      <c r="B7" s="29" t="s">
        <v>32</v>
      </c>
      <c r="J7" s="24"/>
      <c r="K7" s="19"/>
      <c r="L7" s="19"/>
    </row>
    <row r="8" spans="2:12" ht="13.5" customHeight="1" x14ac:dyDescent="0.2">
      <c r="B8" s="2" t="s">
        <v>28</v>
      </c>
      <c r="C8" s="21"/>
    </row>
    <row r="9" spans="2:12" x14ac:dyDescent="0.2">
      <c r="B9" s="2" t="s">
        <v>31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55</v>
      </c>
      <c r="C11" s="10" t="s">
        <v>27</v>
      </c>
      <c r="D11" s="9" t="s">
        <v>33</v>
      </c>
      <c r="E11" s="9" t="s">
        <v>56</v>
      </c>
      <c r="F11" s="9" t="s">
        <v>5</v>
      </c>
      <c r="G11" s="14" t="s">
        <v>4</v>
      </c>
      <c r="H11" s="4" t="s">
        <v>57</v>
      </c>
      <c r="I11" s="14" t="s">
        <v>58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3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5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40" t="str">
        <f>oknCompanyName</f>
        <v>Company name</v>
      </c>
      <c r="C3" s="17"/>
      <c r="D3" s="41"/>
      <c r="E3" s="41"/>
    </row>
    <row r="4" spans="2:8" x14ac:dyDescent="0.2">
      <c r="B4" s="1" t="str">
        <f>oknCompanyAddress</f>
        <v>Company address</v>
      </c>
      <c r="D4" s="41"/>
      <c r="E4" s="41"/>
    </row>
    <row r="5" spans="2:8" x14ac:dyDescent="0.2">
      <c r="B5" s="1" t="str">
        <f>oknCompanyCityStateZip</f>
        <v>Company city, ST ZIP</v>
      </c>
      <c r="D5" s="41"/>
      <c r="E5" s="41"/>
    </row>
    <row r="6" spans="2:8" x14ac:dyDescent="0.2">
      <c r="B6" s="1" t="str">
        <f>oknCompanyContact</f>
        <v xml:space="preserve">Company contact, web site </v>
      </c>
      <c r="D6" s="41"/>
      <c r="E6" s="41"/>
    </row>
    <row r="7" spans="2:8" ht="27.75" customHeight="1" x14ac:dyDescent="0.2"/>
    <row r="8" spans="2:8" ht="15.75" customHeight="1" x14ac:dyDescent="0.2">
      <c r="B8" s="42" t="s">
        <v>99</v>
      </c>
    </row>
    <row r="9" spans="2:8" ht="15.75" customHeight="1" x14ac:dyDescent="0.2">
      <c r="B9" s="2" t="s">
        <v>42</v>
      </c>
      <c r="C9" s="1"/>
      <c r="F9" s="234" t="s">
        <v>100</v>
      </c>
      <c r="G9" s="235"/>
      <c r="H9" s="38">
        <v>0</v>
      </c>
    </row>
    <row r="10" spans="2:8" ht="15.75" customHeight="1" x14ac:dyDescent="0.2">
      <c r="B10" s="2" t="s">
        <v>43</v>
      </c>
      <c r="C10" s="1"/>
      <c r="F10" s="236" t="s">
        <v>101</v>
      </c>
      <c r="G10" s="237"/>
      <c r="H10" s="39">
        <v>0</v>
      </c>
    </row>
    <row r="11" spans="2:8" ht="15.75" customHeight="1" x14ac:dyDescent="0.2">
      <c r="B11" s="2" t="s">
        <v>44</v>
      </c>
      <c r="C11" s="43"/>
      <c r="F11" s="32"/>
      <c r="G11" s="36"/>
    </row>
    <row r="12" spans="2:8" ht="15.75" customHeight="1" x14ac:dyDescent="0.2">
      <c r="B12" s="2" t="s">
        <v>45</v>
      </c>
      <c r="C12" s="1"/>
      <c r="F12" s="234" t="s">
        <v>102</v>
      </c>
      <c r="G12" s="235"/>
      <c r="H12" s="38">
        <v>0</v>
      </c>
    </row>
    <row r="13" spans="2:8" ht="15.75" customHeight="1" x14ac:dyDescent="0.2">
      <c r="B13" s="2" t="s">
        <v>47</v>
      </c>
      <c r="C13" s="1"/>
      <c r="F13" s="31" t="s">
        <v>103</v>
      </c>
      <c r="G13" s="37"/>
      <c r="H13" s="39">
        <v>0</v>
      </c>
    </row>
    <row r="14" spans="2:8" ht="15.75" customHeight="1" x14ac:dyDescent="0.2">
      <c r="B14" s="2" t="s">
        <v>46</v>
      </c>
      <c r="C14" s="1"/>
    </row>
    <row r="15" spans="2:8" ht="3" customHeight="1" x14ac:dyDescent="0.2"/>
    <row r="16" spans="2:8" ht="15.75" customHeight="1" x14ac:dyDescent="0.2">
      <c r="B16" s="34" t="s">
        <v>68</v>
      </c>
    </row>
    <row r="17" spans="2:8" ht="15.75" customHeight="1" x14ac:dyDescent="0.2">
      <c r="B17" s="2" t="s">
        <v>29</v>
      </c>
      <c r="C17" s="44"/>
    </row>
    <row r="18" spans="2:8" ht="15.75" customHeight="1" x14ac:dyDescent="0.2">
      <c r="B18" s="2" t="s">
        <v>30</v>
      </c>
      <c r="C18" s="44"/>
    </row>
    <row r="19" spans="2:8" ht="12" customHeight="1" x14ac:dyDescent="0.2"/>
    <row r="20" spans="2:8" ht="15.75" customHeight="1" x14ac:dyDescent="0.2">
      <c r="B20" s="10" t="s">
        <v>104</v>
      </c>
      <c r="C20" s="10" t="s">
        <v>105</v>
      </c>
      <c r="D20" s="10" t="s">
        <v>106</v>
      </c>
      <c r="E20" s="10" t="s">
        <v>107</v>
      </c>
      <c r="F20" s="10" t="s">
        <v>108</v>
      </c>
      <c r="G20" s="4" t="s">
        <v>109</v>
      </c>
      <c r="H20" s="4" t="s">
        <v>110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8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40" t="str">
        <f>oknCompanyName</f>
        <v>Company name</v>
      </c>
      <c r="C3" s="17"/>
      <c r="J3" s="26"/>
      <c r="M3" s="26"/>
    </row>
    <row r="4" spans="2:14" x14ac:dyDescent="0.2">
      <c r="B4" s="1" t="str">
        <f>oknCompanyAddress</f>
        <v>Company address</v>
      </c>
    </row>
    <row r="5" spans="2:14" x14ac:dyDescent="0.2">
      <c r="B5" s="1" t="str">
        <f>oknCompanyCityStateZip</f>
        <v>Company city, ST ZIP</v>
      </c>
      <c r="M5" s="28"/>
    </row>
    <row r="6" spans="2:14" x14ac:dyDescent="0.2">
      <c r="B6" s="1" t="str">
        <f>oknCompanyContact</f>
        <v xml:space="preserve">Company contact, web site </v>
      </c>
    </row>
    <row r="7" spans="2:14" ht="12.75" customHeight="1" x14ac:dyDescent="0.2">
      <c r="K7" s="27"/>
    </row>
    <row r="8" spans="2:14" ht="12.75" customHeight="1" x14ac:dyDescent="0.2">
      <c r="B8" s="29" t="s">
        <v>32</v>
      </c>
    </row>
    <row r="9" spans="2:14" ht="12.75" customHeight="1" x14ac:dyDescent="0.2">
      <c r="B9" s="2" t="s">
        <v>28</v>
      </c>
      <c r="C9" s="21"/>
    </row>
    <row r="10" spans="2:14" ht="12.75" customHeight="1" x14ac:dyDescent="0.2">
      <c r="B10" s="2" t="s">
        <v>31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41</v>
      </c>
      <c r="C13" s="10" t="s">
        <v>27</v>
      </c>
      <c r="D13" s="9" t="s">
        <v>40</v>
      </c>
      <c r="E13" s="9" t="s">
        <v>33</v>
      </c>
      <c r="F13" s="14" t="s">
        <v>49</v>
      </c>
      <c r="G13" s="14" t="str">
        <f>oknTax1Name</f>
        <v>VAT</v>
      </c>
      <c r="H13" s="14" t="str">
        <f>oknTax2Name</f>
        <v>GST</v>
      </c>
      <c r="I13" s="14" t="s">
        <v>35</v>
      </c>
      <c r="J13" s="14" t="s">
        <v>36</v>
      </c>
      <c r="K13" s="14" t="s">
        <v>37</v>
      </c>
      <c r="L13" s="14" t="s">
        <v>34</v>
      </c>
      <c r="M13" s="14" t="s">
        <v>38</v>
      </c>
      <c r="N13" s="9" t="s">
        <v>39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40" t="str">
        <f>oknCompanyName</f>
        <v>Company name</v>
      </c>
      <c r="C3" s="17"/>
      <c r="G3" s="26"/>
      <c r="H3" s="26"/>
    </row>
    <row r="4" spans="2:10" x14ac:dyDescent="0.2">
      <c r="B4" s="1" t="str">
        <f>oknCompanyAddress</f>
        <v>Company address</v>
      </c>
    </row>
    <row r="5" spans="2:10" x14ac:dyDescent="0.2">
      <c r="B5" s="1" t="str">
        <f>oknCompanyCityStateZip</f>
        <v>Company city, ST ZIP</v>
      </c>
      <c r="G5" s="28"/>
      <c r="H5" s="28"/>
    </row>
    <row r="6" spans="2:10" x14ac:dyDescent="0.2">
      <c r="B6" s="1" t="str">
        <f>oknCompanyContact</f>
        <v xml:space="preserve">Company contact, web site </v>
      </c>
    </row>
    <row r="7" spans="2:10" ht="12.75" customHeight="1" x14ac:dyDescent="0.2">
      <c r="E7" s="29"/>
    </row>
    <row r="8" spans="2:10" ht="12.75" customHeight="1" x14ac:dyDescent="0.2">
      <c r="B8" s="29" t="s">
        <v>32</v>
      </c>
    </row>
    <row r="9" spans="2:10" ht="12.75" customHeight="1" x14ac:dyDescent="0.2">
      <c r="B9" s="2" t="s">
        <v>28</v>
      </c>
      <c r="C9" s="21"/>
    </row>
    <row r="10" spans="2:10" ht="12.75" customHeight="1" x14ac:dyDescent="0.2">
      <c r="B10" s="2" t="s">
        <v>31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63</v>
      </c>
      <c r="C13" s="10" t="s">
        <v>27</v>
      </c>
      <c r="D13" s="9" t="s">
        <v>33</v>
      </c>
      <c r="E13" s="9" t="s">
        <v>67</v>
      </c>
      <c r="F13" s="9" t="s">
        <v>64</v>
      </c>
      <c r="G13" s="14" t="s">
        <v>65</v>
      </c>
      <c r="H13" s="14" t="s">
        <v>77</v>
      </c>
      <c r="I13" s="9" t="s">
        <v>52</v>
      </c>
      <c r="J13" s="9" t="s">
        <v>66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59" customWidth="1"/>
    <col min="2" max="2" width="76" style="159" customWidth="1"/>
    <col min="3" max="256" width="9.140625" style="152"/>
    <col min="257" max="257" width="3" style="152" customWidth="1"/>
    <col min="258" max="258" width="76" style="152" customWidth="1"/>
    <col min="259" max="512" width="9.140625" style="152"/>
    <col min="513" max="513" width="3" style="152" customWidth="1"/>
    <col min="514" max="514" width="76" style="152" customWidth="1"/>
    <col min="515" max="768" width="9.140625" style="152"/>
    <col min="769" max="769" width="3" style="152" customWidth="1"/>
    <col min="770" max="770" width="76" style="152" customWidth="1"/>
    <col min="771" max="1024" width="9.140625" style="152"/>
    <col min="1025" max="1025" width="3" style="152" customWidth="1"/>
    <col min="1026" max="1026" width="76" style="152" customWidth="1"/>
    <col min="1027" max="1280" width="9.140625" style="152"/>
    <col min="1281" max="1281" width="3" style="152" customWidth="1"/>
    <col min="1282" max="1282" width="76" style="152" customWidth="1"/>
    <col min="1283" max="1536" width="9.140625" style="152"/>
    <col min="1537" max="1537" width="3" style="152" customWidth="1"/>
    <col min="1538" max="1538" width="76" style="152" customWidth="1"/>
    <col min="1539" max="1792" width="9.140625" style="152"/>
    <col min="1793" max="1793" width="3" style="152" customWidth="1"/>
    <col min="1794" max="1794" width="76" style="152" customWidth="1"/>
    <col min="1795" max="2048" width="9.140625" style="152"/>
    <col min="2049" max="2049" width="3" style="152" customWidth="1"/>
    <col min="2050" max="2050" width="76" style="152" customWidth="1"/>
    <col min="2051" max="2304" width="9.140625" style="152"/>
    <col min="2305" max="2305" width="3" style="152" customWidth="1"/>
    <col min="2306" max="2306" width="76" style="152" customWidth="1"/>
    <col min="2307" max="2560" width="9.140625" style="152"/>
    <col min="2561" max="2561" width="3" style="152" customWidth="1"/>
    <col min="2562" max="2562" width="76" style="152" customWidth="1"/>
    <col min="2563" max="2816" width="9.140625" style="152"/>
    <col min="2817" max="2817" width="3" style="152" customWidth="1"/>
    <col min="2818" max="2818" width="76" style="152" customWidth="1"/>
    <col min="2819" max="3072" width="9.140625" style="152"/>
    <col min="3073" max="3073" width="3" style="152" customWidth="1"/>
    <col min="3074" max="3074" width="76" style="152" customWidth="1"/>
    <col min="3075" max="3328" width="9.140625" style="152"/>
    <col min="3329" max="3329" width="3" style="152" customWidth="1"/>
    <col min="3330" max="3330" width="76" style="152" customWidth="1"/>
    <col min="3331" max="3584" width="9.140625" style="152"/>
    <col min="3585" max="3585" width="3" style="152" customWidth="1"/>
    <col min="3586" max="3586" width="76" style="152" customWidth="1"/>
    <col min="3587" max="3840" width="9.140625" style="152"/>
    <col min="3841" max="3841" width="3" style="152" customWidth="1"/>
    <col min="3842" max="3842" width="76" style="152" customWidth="1"/>
    <col min="3843" max="4096" width="9.140625" style="152"/>
    <col min="4097" max="4097" width="3" style="152" customWidth="1"/>
    <col min="4098" max="4098" width="76" style="152" customWidth="1"/>
    <col min="4099" max="4352" width="9.140625" style="152"/>
    <col min="4353" max="4353" width="3" style="152" customWidth="1"/>
    <col min="4354" max="4354" width="76" style="152" customWidth="1"/>
    <col min="4355" max="4608" width="9.140625" style="152"/>
    <col min="4609" max="4609" width="3" style="152" customWidth="1"/>
    <col min="4610" max="4610" width="76" style="152" customWidth="1"/>
    <col min="4611" max="4864" width="9.140625" style="152"/>
    <col min="4865" max="4865" width="3" style="152" customWidth="1"/>
    <col min="4866" max="4866" width="76" style="152" customWidth="1"/>
    <col min="4867" max="5120" width="9.140625" style="152"/>
    <col min="5121" max="5121" width="3" style="152" customWidth="1"/>
    <col min="5122" max="5122" width="76" style="152" customWidth="1"/>
    <col min="5123" max="5376" width="9.140625" style="152"/>
    <col min="5377" max="5377" width="3" style="152" customWidth="1"/>
    <col min="5378" max="5378" width="76" style="152" customWidth="1"/>
    <col min="5379" max="5632" width="9.140625" style="152"/>
    <col min="5633" max="5633" width="3" style="152" customWidth="1"/>
    <col min="5634" max="5634" width="76" style="152" customWidth="1"/>
    <col min="5635" max="5888" width="9.140625" style="152"/>
    <col min="5889" max="5889" width="3" style="152" customWidth="1"/>
    <col min="5890" max="5890" width="76" style="152" customWidth="1"/>
    <col min="5891" max="6144" width="9.140625" style="152"/>
    <col min="6145" max="6145" width="3" style="152" customWidth="1"/>
    <col min="6146" max="6146" width="76" style="152" customWidth="1"/>
    <col min="6147" max="6400" width="9.140625" style="152"/>
    <col min="6401" max="6401" width="3" style="152" customWidth="1"/>
    <col min="6402" max="6402" width="76" style="152" customWidth="1"/>
    <col min="6403" max="6656" width="9.140625" style="152"/>
    <col min="6657" max="6657" width="3" style="152" customWidth="1"/>
    <col min="6658" max="6658" width="76" style="152" customWidth="1"/>
    <col min="6659" max="6912" width="9.140625" style="152"/>
    <col min="6913" max="6913" width="3" style="152" customWidth="1"/>
    <col min="6914" max="6914" width="76" style="152" customWidth="1"/>
    <col min="6915" max="7168" width="9.140625" style="152"/>
    <col min="7169" max="7169" width="3" style="152" customWidth="1"/>
    <col min="7170" max="7170" width="76" style="152" customWidth="1"/>
    <col min="7171" max="7424" width="9.140625" style="152"/>
    <col min="7425" max="7425" width="3" style="152" customWidth="1"/>
    <col min="7426" max="7426" width="76" style="152" customWidth="1"/>
    <col min="7427" max="7680" width="9.140625" style="152"/>
    <col min="7681" max="7681" width="3" style="152" customWidth="1"/>
    <col min="7682" max="7682" width="76" style="152" customWidth="1"/>
    <col min="7683" max="7936" width="9.140625" style="152"/>
    <col min="7937" max="7937" width="3" style="152" customWidth="1"/>
    <col min="7938" max="7938" width="76" style="152" customWidth="1"/>
    <col min="7939" max="8192" width="9.140625" style="152"/>
    <col min="8193" max="8193" width="3" style="152" customWidth="1"/>
    <col min="8194" max="8194" width="76" style="152" customWidth="1"/>
    <col min="8195" max="8448" width="9.140625" style="152"/>
    <col min="8449" max="8449" width="3" style="152" customWidth="1"/>
    <col min="8450" max="8450" width="76" style="152" customWidth="1"/>
    <col min="8451" max="8704" width="9.140625" style="152"/>
    <col min="8705" max="8705" width="3" style="152" customWidth="1"/>
    <col min="8706" max="8706" width="76" style="152" customWidth="1"/>
    <col min="8707" max="8960" width="9.140625" style="152"/>
    <col min="8961" max="8961" width="3" style="152" customWidth="1"/>
    <col min="8962" max="8962" width="76" style="152" customWidth="1"/>
    <col min="8963" max="9216" width="9.140625" style="152"/>
    <col min="9217" max="9217" width="3" style="152" customWidth="1"/>
    <col min="9218" max="9218" width="76" style="152" customWidth="1"/>
    <col min="9219" max="9472" width="9.140625" style="152"/>
    <col min="9473" max="9473" width="3" style="152" customWidth="1"/>
    <col min="9474" max="9474" width="76" style="152" customWidth="1"/>
    <col min="9475" max="9728" width="9.140625" style="152"/>
    <col min="9729" max="9729" width="3" style="152" customWidth="1"/>
    <col min="9730" max="9730" width="76" style="152" customWidth="1"/>
    <col min="9731" max="9984" width="9.140625" style="152"/>
    <col min="9985" max="9985" width="3" style="152" customWidth="1"/>
    <col min="9986" max="9986" width="76" style="152" customWidth="1"/>
    <col min="9987" max="10240" width="9.140625" style="152"/>
    <col min="10241" max="10241" width="3" style="152" customWidth="1"/>
    <col min="10242" max="10242" width="76" style="152" customWidth="1"/>
    <col min="10243" max="10496" width="9.140625" style="152"/>
    <col min="10497" max="10497" width="3" style="152" customWidth="1"/>
    <col min="10498" max="10498" width="76" style="152" customWidth="1"/>
    <col min="10499" max="10752" width="9.140625" style="152"/>
    <col min="10753" max="10753" width="3" style="152" customWidth="1"/>
    <col min="10754" max="10754" width="76" style="152" customWidth="1"/>
    <col min="10755" max="11008" width="9.140625" style="152"/>
    <col min="11009" max="11009" width="3" style="152" customWidth="1"/>
    <col min="11010" max="11010" width="76" style="152" customWidth="1"/>
    <col min="11011" max="11264" width="9.140625" style="152"/>
    <col min="11265" max="11265" width="3" style="152" customWidth="1"/>
    <col min="11266" max="11266" width="76" style="152" customWidth="1"/>
    <col min="11267" max="11520" width="9.140625" style="152"/>
    <col min="11521" max="11521" width="3" style="152" customWidth="1"/>
    <col min="11522" max="11522" width="76" style="152" customWidth="1"/>
    <col min="11523" max="11776" width="9.140625" style="152"/>
    <col min="11777" max="11777" width="3" style="152" customWidth="1"/>
    <col min="11778" max="11778" width="76" style="152" customWidth="1"/>
    <col min="11779" max="12032" width="9.140625" style="152"/>
    <col min="12033" max="12033" width="3" style="152" customWidth="1"/>
    <col min="12034" max="12034" width="76" style="152" customWidth="1"/>
    <col min="12035" max="12288" width="9.140625" style="152"/>
    <col min="12289" max="12289" width="3" style="152" customWidth="1"/>
    <col min="12290" max="12290" width="76" style="152" customWidth="1"/>
    <col min="12291" max="12544" width="9.140625" style="152"/>
    <col min="12545" max="12545" width="3" style="152" customWidth="1"/>
    <col min="12546" max="12546" width="76" style="152" customWidth="1"/>
    <col min="12547" max="12800" width="9.140625" style="152"/>
    <col min="12801" max="12801" width="3" style="152" customWidth="1"/>
    <col min="12802" max="12802" width="76" style="152" customWidth="1"/>
    <col min="12803" max="13056" width="9.140625" style="152"/>
    <col min="13057" max="13057" width="3" style="152" customWidth="1"/>
    <col min="13058" max="13058" width="76" style="152" customWidth="1"/>
    <col min="13059" max="13312" width="9.140625" style="152"/>
    <col min="13313" max="13313" width="3" style="152" customWidth="1"/>
    <col min="13314" max="13314" width="76" style="152" customWidth="1"/>
    <col min="13315" max="13568" width="9.140625" style="152"/>
    <col min="13569" max="13569" width="3" style="152" customWidth="1"/>
    <col min="13570" max="13570" width="76" style="152" customWidth="1"/>
    <col min="13571" max="13824" width="9.140625" style="152"/>
    <col min="13825" max="13825" width="3" style="152" customWidth="1"/>
    <col min="13826" max="13826" width="76" style="152" customWidth="1"/>
    <col min="13827" max="14080" width="9.140625" style="152"/>
    <col min="14081" max="14081" width="3" style="152" customWidth="1"/>
    <col min="14082" max="14082" width="76" style="152" customWidth="1"/>
    <col min="14083" max="14336" width="9.140625" style="152"/>
    <col min="14337" max="14337" width="3" style="152" customWidth="1"/>
    <col min="14338" max="14338" width="76" style="152" customWidth="1"/>
    <col min="14339" max="14592" width="9.140625" style="152"/>
    <col min="14593" max="14593" width="3" style="152" customWidth="1"/>
    <col min="14594" max="14594" width="76" style="152" customWidth="1"/>
    <col min="14595" max="14848" width="9.140625" style="152"/>
    <col min="14849" max="14849" width="3" style="152" customWidth="1"/>
    <col min="14850" max="14850" width="76" style="152" customWidth="1"/>
    <col min="14851" max="15104" width="9.140625" style="152"/>
    <col min="15105" max="15105" width="3" style="152" customWidth="1"/>
    <col min="15106" max="15106" width="76" style="152" customWidth="1"/>
    <col min="15107" max="15360" width="9.140625" style="152"/>
    <col min="15361" max="15361" width="3" style="152" customWidth="1"/>
    <col min="15362" max="15362" width="76" style="152" customWidth="1"/>
    <col min="15363" max="15616" width="9.140625" style="152"/>
    <col min="15617" max="15617" width="3" style="152" customWidth="1"/>
    <col min="15618" max="15618" width="76" style="152" customWidth="1"/>
    <col min="15619" max="15872" width="9.140625" style="152"/>
    <col min="15873" max="15873" width="3" style="152" customWidth="1"/>
    <col min="15874" max="15874" width="76" style="152" customWidth="1"/>
    <col min="15875" max="16128" width="9.140625" style="152"/>
    <col min="16129" max="16129" width="3" style="152" customWidth="1"/>
    <col min="16130" max="16130" width="76" style="152" customWidth="1"/>
    <col min="16131" max="16384" width="9.140625" style="152"/>
  </cols>
  <sheetData>
    <row r="1" spans="1:3" ht="32.1" customHeight="1" x14ac:dyDescent="0.3">
      <c r="A1" s="149"/>
      <c r="B1" s="150" t="s">
        <v>133</v>
      </c>
      <c r="C1" s="151"/>
    </row>
    <row r="2" spans="1:3" ht="16.5" x14ac:dyDescent="0.3">
      <c r="A2" s="149"/>
      <c r="B2" s="153"/>
      <c r="C2" s="151"/>
    </row>
    <row r="3" spans="1:3" ht="16.5" x14ac:dyDescent="0.3">
      <c r="A3" s="149"/>
      <c r="B3" s="154" t="s">
        <v>125</v>
      </c>
      <c r="C3" s="151"/>
    </row>
    <row r="4" spans="1:3" x14ac:dyDescent="0.3">
      <c r="A4" s="149"/>
      <c r="B4" s="160" t="s">
        <v>126</v>
      </c>
      <c r="C4" s="151"/>
    </row>
    <row r="5" spans="1:3" ht="16.5" x14ac:dyDescent="0.3">
      <c r="A5" s="149"/>
      <c r="B5" s="155"/>
      <c r="C5" s="151"/>
    </row>
    <row r="6" spans="1:3" ht="16.5" x14ac:dyDescent="0.3">
      <c r="A6" s="149"/>
      <c r="B6" s="156" t="s">
        <v>136</v>
      </c>
      <c r="C6" s="151"/>
    </row>
    <row r="7" spans="1:3" ht="16.5" x14ac:dyDescent="0.3">
      <c r="A7" s="149"/>
      <c r="B7" s="155"/>
      <c r="C7" s="151"/>
    </row>
    <row r="8" spans="1:3" ht="46.5" x14ac:dyDescent="0.3">
      <c r="A8" s="149"/>
      <c r="B8" s="155" t="s">
        <v>127</v>
      </c>
      <c r="C8" s="151"/>
    </row>
    <row r="9" spans="1:3" ht="16.5" x14ac:dyDescent="0.3">
      <c r="A9" s="149"/>
      <c r="B9" s="155"/>
      <c r="C9" s="151"/>
    </row>
    <row r="10" spans="1:3" ht="31.5" x14ac:dyDescent="0.3">
      <c r="A10" s="149"/>
      <c r="B10" s="155" t="s">
        <v>128</v>
      </c>
      <c r="C10" s="151"/>
    </row>
    <row r="11" spans="1:3" ht="16.5" x14ac:dyDescent="0.3">
      <c r="A11" s="149"/>
      <c r="B11" s="155"/>
      <c r="C11" s="151"/>
    </row>
    <row r="12" spans="1:3" ht="31.5" x14ac:dyDescent="0.3">
      <c r="A12" s="149"/>
      <c r="B12" s="155" t="s">
        <v>129</v>
      </c>
      <c r="C12" s="151"/>
    </row>
    <row r="13" spans="1:3" ht="16.5" x14ac:dyDescent="0.3">
      <c r="A13" s="149"/>
      <c r="B13" s="155"/>
      <c r="C13" s="151"/>
    </row>
    <row r="14" spans="1:3" x14ac:dyDescent="0.3">
      <c r="A14" s="149"/>
      <c r="B14" s="157" t="s">
        <v>130</v>
      </c>
      <c r="C14" s="151"/>
    </row>
    <row r="15" spans="1:3" ht="15.75" x14ac:dyDescent="0.3">
      <c r="A15" s="149"/>
      <c r="B15" s="163" t="s">
        <v>131</v>
      </c>
      <c r="C15" s="151"/>
    </row>
    <row r="16" spans="1:3" ht="16.5" x14ac:dyDescent="0.3">
      <c r="A16" s="149"/>
      <c r="B16" s="158"/>
      <c r="C16" s="151"/>
    </row>
    <row r="17" spans="1:3" ht="32.25" x14ac:dyDescent="0.3">
      <c r="A17" s="149"/>
      <c r="B17" s="155" t="s">
        <v>132</v>
      </c>
      <c r="C17" s="151"/>
    </row>
    <row r="18" spans="1:3" x14ac:dyDescent="0.3">
      <c r="A18" s="149"/>
      <c r="B18" s="149"/>
      <c r="C18" s="151"/>
    </row>
    <row r="19" spans="1:3" x14ac:dyDescent="0.3">
      <c r="A19" s="149"/>
      <c r="B19" s="149"/>
      <c r="C19" s="151"/>
    </row>
    <row r="20" spans="1:3" x14ac:dyDescent="0.3">
      <c r="A20" s="149"/>
      <c r="B20" s="149"/>
      <c r="C20" s="151"/>
    </row>
    <row r="21" spans="1:3" x14ac:dyDescent="0.3">
      <c r="A21" s="149"/>
      <c r="B21" s="149"/>
      <c r="C21" s="151"/>
    </row>
    <row r="22" spans="1:3" x14ac:dyDescent="0.3">
      <c r="A22" s="149"/>
      <c r="B22" s="149"/>
      <c r="C22" s="151"/>
    </row>
    <row r="23" spans="1:3" x14ac:dyDescent="0.3">
      <c r="A23" s="149"/>
      <c r="B23" s="149"/>
      <c r="C23" s="151"/>
    </row>
    <row r="24" spans="1:3" x14ac:dyDescent="0.3">
      <c r="A24" s="149"/>
      <c r="B24" s="149"/>
      <c r="C24" s="151"/>
    </row>
    <row r="25" spans="1:3" x14ac:dyDescent="0.3">
      <c r="A25" s="149"/>
      <c r="B25" s="149"/>
      <c r="C25" s="151"/>
    </row>
    <row r="26" spans="1:3" x14ac:dyDescent="0.3">
      <c r="A26" s="149"/>
      <c r="B26" s="149"/>
      <c r="C26" s="151"/>
    </row>
    <row r="27" spans="1:3" x14ac:dyDescent="0.3">
      <c r="A27" s="149"/>
      <c r="B27" s="149"/>
      <c r="C27" s="151"/>
    </row>
    <row r="28" spans="1:3" x14ac:dyDescent="0.3">
      <c r="A28" s="149"/>
      <c r="B28" s="149"/>
      <c r="C28" s="151"/>
    </row>
    <row r="29" spans="1:3" x14ac:dyDescent="0.3">
      <c r="A29" s="149"/>
      <c r="B29" s="149"/>
      <c r="C29" s="151"/>
    </row>
  </sheetData>
  <hyperlinks>
    <hyperlink ref="B14" r:id="rId1" display="See License Agreement" xr:uid="{00000000-0004-0000-0700-000000000000}"/>
    <hyperlink ref="B4" r:id="rId2" tooltip="View online document" display="http://www.invoicingtemplate.com/uk-tax-invoice-template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01F29-EA03-4B3D-8790-BD171D1F1C82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76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23" sqref="B23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2</v>
      </c>
      <c r="B5" t="s">
        <v>59</v>
      </c>
    </row>
    <row r="6" spans="1:5" x14ac:dyDescent="0.2">
      <c r="A6" s="1" t="s">
        <v>3</v>
      </c>
      <c r="B6" s="2" t="s">
        <v>114</v>
      </c>
    </row>
    <row r="7" spans="1:5" x14ac:dyDescent="0.2">
      <c r="A7" s="1" t="s">
        <v>6</v>
      </c>
      <c r="B7" s="1">
        <v>2</v>
      </c>
      <c r="D7" s="1" t="s">
        <v>7</v>
      </c>
      <c r="E7" s="1" t="s">
        <v>8</v>
      </c>
    </row>
    <row r="8" spans="1:5" x14ac:dyDescent="0.2">
      <c r="A8" s="1" t="s">
        <v>9</v>
      </c>
      <c r="B8" s="1">
        <v>1</v>
      </c>
    </row>
    <row r="9" spans="1:5" x14ac:dyDescent="0.2">
      <c r="A9" s="1" t="s">
        <v>10</v>
      </c>
      <c r="B9" s="1">
        <v>1</v>
      </c>
    </row>
    <row r="10" spans="1:5" x14ac:dyDescent="0.2">
      <c r="A10" s="1" t="s">
        <v>11</v>
      </c>
      <c r="B10" s="1">
        <v>1</v>
      </c>
    </row>
    <row r="11" spans="1:5" x14ac:dyDescent="0.2">
      <c r="A11" s="1" t="s">
        <v>12</v>
      </c>
      <c r="B11" s="1">
        <v>1</v>
      </c>
    </row>
    <row r="12" spans="1:5" x14ac:dyDescent="0.2">
      <c r="A12" s="1" t="s">
        <v>13</v>
      </c>
      <c r="B12" s="1">
        <v>1</v>
      </c>
    </row>
    <row r="13" spans="1:5" x14ac:dyDescent="0.2">
      <c r="A13" s="1" t="s">
        <v>14</v>
      </c>
    </row>
    <row r="14" spans="1:5" ht="12.75" x14ac:dyDescent="0.2">
      <c r="A14" t="s">
        <v>15</v>
      </c>
      <c r="B14" s="1">
        <v>0</v>
      </c>
    </row>
    <row r="15" spans="1:5" x14ac:dyDescent="0.2">
      <c r="A15" s="1" t="s">
        <v>16</v>
      </c>
      <c r="B15" s="1" t="s">
        <v>87</v>
      </c>
    </row>
    <row r="16" spans="1:5" x14ac:dyDescent="0.2">
      <c r="A16" s="1" t="s">
        <v>17</v>
      </c>
      <c r="B16" s="1">
        <v>1</v>
      </c>
    </row>
    <row r="17" spans="1:2" x14ac:dyDescent="0.2">
      <c r="A17" s="1" t="s">
        <v>20</v>
      </c>
      <c r="B17" s="1">
        <v>1</v>
      </c>
    </row>
    <row r="18" spans="1:2" x14ac:dyDescent="0.2">
      <c r="A18" s="1" t="s">
        <v>18</v>
      </c>
      <c r="B18" s="1">
        <v>1</v>
      </c>
    </row>
    <row r="19" spans="1:2" x14ac:dyDescent="0.2">
      <c r="A19" s="1" t="s">
        <v>19</v>
      </c>
      <c r="B19" s="1">
        <v>12</v>
      </c>
    </row>
    <row r="20" spans="1:2" x14ac:dyDescent="0.2">
      <c r="A20" s="1" t="s">
        <v>61</v>
      </c>
      <c r="B20" s="1">
        <v>1</v>
      </c>
    </row>
    <row r="22" spans="1:2" x14ac:dyDescent="0.2">
      <c r="A22" s="1" t="s">
        <v>62</v>
      </c>
      <c r="B22" s="1">
        <v>1</v>
      </c>
    </row>
    <row r="23" spans="1:2" x14ac:dyDescent="0.2">
      <c r="B23" s="1" t="s">
        <v>139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8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286</vt:i4>
      </vt:variant>
    </vt:vector>
  </HeadingPairs>
  <TitlesOfParts>
    <vt:vector size="295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oknCustomerRef</vt:lpstr>
      <vt:lpstr>oknDatabaseName</vt:lpstr>
      <vt:lpstr>oknDiscount_1</vt:lpstr>
      <vt:lpstr>oknDiscount_10</vt:lpstr>
      <vt:lpstr>oknDiscount_11</vt:lpstr>
      <vt:lpstr>oknDiscount_12</vt:lpstr>
      <vt:lpstr>oknDiscount_13</vt:lpstr>
      <vt:lpstr>oknDiscount_14</vt:lpstr>
      <vt:lpstr>oknDiscount_15</vt:lpstr>
      <vt:lpstr>oknDiscount_2</vt:lpstr>
      <vt:lpstr>oknDiscount_3</vt:lpstr>
      <vt:lpstr>oknDiscount_4</vt:lpstr>
      <vt:lpstr>oknDiscount_5</vt:lpstr>
      <vt:lpstr>oknDiscount_6</vt:lpstr>
      <vt:lpstr>oknDiscount_7</vt:lpstr>
      <vt:lpstr>oknDiscount_8</vt:lpstr>
      <vt:lpstr>oknDiscount_9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oknPaymentAmount</vt:lpstr>
      <vt:lpstr>oknPaymentCreatedDate</vt:lpstr>
      <vt:lpstr>oknPaymentDetail</vt:lpstr>
      <vt:lpstr>oknPaymentNotes</vt:lpstr>
      <vt:lpstr>oknPaymentPaymentTerm</vt:lpstr>
      <vt:lpstr>oknPayments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oknProfit</vt:lpstr>
      <vt:lpstr>oknProfit_1</vt:lpstr>
      <vt:lpstr>oknProfit_10</vt:lpstr>
      <vt:lpstr>oknProfit_11</vt:lpstr>
      <vt:lpstr>oknProfit_12</vt:lpstr>
      <vt:lpstr>oknProfit_13</vt:lpstr>
      <vt:lpstr>oknProfit_14</vt:lpstr>
      <vt:lpstr>oknProfit_15</vt:lpstr>
      <vt:lpstr>oknProfit_2</vt:lpstr>
      <vt:lpstr>oknProfit_3</vt:lpstr>
      <vt:lpstr>oknProfit_4</vt:lpstr>
      <vt:lpstr>oknProfit_5</vt:lpstr>
      <vt:lpstr>oknProfit_6</vt:lpstr>
      <vt:lpstr>oknProfit_7</vt:lpstr>
      <vt:lpstr>oknProfit_8</vt:lpstr>
      <vt:lpstr>oknProfit_9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oknShipName</vt:lpstr>
      <vt:lpstr>oknShippingCost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UK Tax Invoice Template</dc:title>
  <dc:subject>"UK Tax Invoice Template" summary: This template might be ideal for UK (United Kingdom) based stores or limited companies. The template shows postcode on a separate line, and an extra column was added for discounting.</dc:subject>
  <dc:creator>https://www.invoicingtemplate.com/</dc:creator>
  <cp:keywords/>
  <dc:description>https://www.invoicingtemplate.com/uk-tax-invoice-template.html</dc:description>
  <cp:lastModifiedBy>liangjun yu</cp:lastModifiedBy>
  <cp:lastPrinted>2017-03-20T18:17:33Z</cp:lastPrinted>
  <dcterms:created xsi:type="dcterms:W3CDTF">2000-07-27T22:24:14Z</dcterms:created>
  <dcterms:modified xsi:type="dcterms:W3CDTF">2024-03-08T11:28:13Z</dcterms:modified>
  <cp:category>UK Tax Invoice Template, UK Tax Billing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297, League City, Texas, 102010, 83560, 7001220799425562470?+22.08%, 51.2 sq mi, 132.6 km2, 1,992/sq mi, 769/km2, 29°29′24″N 95°06′33″W? / ?29.4901°N 95.1091°W? / 29.4901; -95.1091? (League City)</vt:lpwstr>
  </property>
</Properties>
</file>