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6005\"/>
    </mc:Choice>
  </mc:AlternateContent>
  <xr:revisionPtr revIDLastSave="0" documentId="13_ncr:1_{DA74AD21-BB61-4C9F-93A6-BAB6730B4D8B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26" r:id="rId2"/>
  </sheets>
  <definedNames>
    <definedName name="InvoicingTemplateLinkTarget" hidden="1">#REF!</definedName>
    <definedName name="oknBalanceDue">Invoice!$N$45</definedName>
    <definedName name="oknCFGCID">Invoice!#REF!</definedName>
    <definedName name="oknCompanyAddress">Invoice!$F$7</definedName>
    <definedName name="oknCompanyCityStateZip">Invoice!$F$8</definedName>
    <definedName name="oknCompanyContact">Invoice!$F$9</definedName>
    <definedName name="oknCompanyName">Invoice!$F$6</definedName>
    <definedName name="oknCost_1">Invoice!$Z$24</definedName>
    <definedName name="oknCost_10">Invoice!$Z$33</definedName>
    <definedName name="oknCost_11">Invoice!$Z$34</definedName>
    <definedName name="oknCost_12">Invoice!$Z$35</definedName>
    <definedName name="oknCost_13">Invoice!$Z$36</definedName>
    <definedName name="oknCost_14">Invoice!$Z$37</definedName>
    <definedName name="oknCost_15">Invoice!$Z$38</definedName>
    <definedName name="oknCost_2">Invoice!$Z$25</definedName>
    <definedName name="oknCost_3">Invoice!$Z$26</definedName>
    <definedName name="oknCost_4">Invoice!$Z$27</definedName>
    <definedName name="oknCost_5">Invoice!$Z$28</definedName>
    <definedName name="oknCost_6">Invoice!$Z$29</definedName>
    <definedName name="oknCost_7">Invoice!$Z$30</definedName>
    <definedName name="oknCost_8">Invoice!$Z$31</definedName>
    <definedName name="oknCost_9">Invoice!$Z$32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CustomerRef">Invoice!$I$21</definedName>
    <definedName name="oknDatabaseName">Invoice!$A$4</definedName>
    <definedName name="oknDiscount_1">Invoice!$M$24</definedName>
    <definedName name="oknDiscount_10">Invoice!$M$33</definedName>
    <definedName name="oknDiscount_11">Invoice!$M$34</definedName>
    <definedName name="oknDiscount_12">Invoice!$M$35</definedName>
    <definedName name="oknDiscount_13">Invoice!$M$36</definedName>
    <definedName name="oknDiscount_14">Invoice!$M$37</definedName>
    <definedName name="oknDiscount_15">Invoice!$M$38</definedName>
    <definedName name="oknDiscount_2">Invoice!$M$25</definedName>
    <definedName name="oknDiscount_3">Invoice!$M$26</definedName>
    <definedName name="oknDiscount_4">Invoice!$M$27</definedName>
    <definedName name="oknDiscount_5">Invoice!$M$28</definedName>
    <definedName name="oknDiscount_6">Invoice!$M$29</definedName>
    <definedName name="oknDiscount_7">Invoice!$M$30</definedName>
    <definedName name="oknDiscount_8">Invoice!$M$31</definedName>
    <definedName name="oknDiscount_9">Invoice!$M$32</definedName>
    <definedName name="oknDueDate">Invoice!#REF!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Invoice!#REF!</definedName>
    <definedName name="oknInvoiceID">Invoice!$M$5</definedName>
    <definedName name="oknLineTotal_1">Invoice!$N$24</definedName>
    <definedName name="oknLineTotal_10">Invoice!$N$33</definedName>
    <definedName name="oknLineTotal_11">Invoice!$N$34</definedName>
    <definedName name="oknLineTotal_12">Invoice!$N$35</definedName>
    <definedName name="oknLineTotal_13">Invoice!$N$36</definedName>
    <definedName name="oknLineTotal_14">Invoice!$N$37</definedName>
    <definedName name="oknLineTotal_15">Invoice!$N$38</definedName>
    <definedName name="oknLineTotal_2">Invoice!$N$25</definedName>
    <definedName name="oknLineTotal_3">Invoice!$N$26</definedName>
    <definedName name="oknLineTotal_4">Invoice!$N$27</definedName>
    <definedName name="oknLineTotal_5">Invoice!$N$28</definedName>
    <definedName name="oknLineTotal_6">Invoice!$N$29</definedName>
    <definedName name="oknLineTotal_7">Invoice!$N$30</definedName>
    <definedName name="oknLineTotal_8">Invoice!$N$31</definedName>
    <definedName name="oknLineTotal_9">Invoice!$N$32</definedName>
    <definedName name="oknLineTotalTaxable">Invoice!$D$40</definedName>
    <definedName name="oknNotes">Invoice!$F$43</definedName>
    <definedName name="oknOrderID">Invoice!#REF!</definedName>
    <definedName name="oknPaymentAmount">Invoice!$I$47</definedName>
    <definedName name="oknPaymentCheckNumber">Invoice!#REF!</definedName>
    <definedName name="oknPaymentCreatedDate">Invoice!$F$47</definedName>
    <definedName name="oknPaymentDetail">Invoice!$F$48:$N$50</definedName>
    <definedName name="oknPaymentNotes">Invoice!$N$47</definedName>
    <definedName name="oknPaymentPaymentTerm">Invoice!$K$47</definedName>
    <definedName name="oknPayments">Invoice!$N$44</definedName>
    <definedName name="oknPaymentTerm">Invoice!#REF!</definedName>
    <definedName name="oknPaymentTotalApplied">Invoice!$J$47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Invoice!$L$24</definedName>
    <definedName name="oknPrice_10">Invoice!$L$33</definedName>
    <definedName name="oknPrice_11">Invoice!$L$34</definedName>
    <definedName name="oknPrice_12">Invoice!$L$35</definedName>
    <definedName name="oknPrice_13">Invoice!$L$36</definedName>
    <definedName name="oknPrice_14">Invoice!$L$37</definedName>
    <definedName name="oknPrice_15">Invoice!$L$38</definedName>
    <definedName name="oknPrice_2">Invoice!$L$25</definedName>
    <definedName name="oknPrice_3">Invoice!$L$26</definedName>
    <definedName name="oknPrice_4">Invoice!$L$27</definedName>
    <definedName name="oknPrice_5">Invoice!$L$28</definedName>
    <definedName name="oknPrice_6">Invoice!$L$29</definedName>
    <definedName name="oknPrice_7">Invoice!$L$30</definedName>
    <definedName name="oknPrice_8">Invoice!$L$31</definedName>
    <definedName name="oknPrice_9">Invoice!$L$32</definedName>
    <definedName name="oknPrInvoiceID">#REF!</definedName>
    <definedName name="oknPrNotes">#REF!</definedName>
    <definedName name="oknProductID_1">Invoice!$H$24</definedName>
    <definedName name="oknProductID_10">Invoice!$H$33</definedName>
    <definedName name="oknProductID_11">Invoice!$H$34</definedName>
    <definedName name="oknProductID_12">Invoice!$H$35</definedName>
    <definedName name="oknProductID_13">Invoice!$H$36</definedName>
    <definedName name="oknProductID_14">Invoice!$H$37</definedName>
    <definedName name="oknProductID_15">Invoice!$H$38</definedName>
    <definedName name="oknProductID_2">Invoice!$H$25</definedName>
    <definedName name="oknProductID_3">Invoice!$H$26</definedName>
    <definedName name="oknProductID_4">Invoice!$H$27</definedName>
    <definedName name="oknProductID_5">Invoice!$H$28</definedName>
    <definedName name="oknProductID_6">Invoice!$H$29</definedName>
    <definedName name="oknProductID_7">Invoice!$H$30</definedName>
    <definedName name="oknProductID_8">Invoice!$H$31</definedName>
    <definedName name="oknProductID_9">Invoice!$H$32</definedName>
    <definedName name="oknProductName_1">Invoice!$I$24</definedName>
    <definedName name="oknProductName_10">Invoice!$I$33</definedName>
    <definedName name="oknProductName_11">Invoice!$I$34</definedName>
    <definedName name="oknProductName_12">Invoice!$I$35</definedName>
    <definedName name="oknProductName_13">Invoice!$I$36</definedName>
    <definedName name="oknProductName_14">Invoice!$I$37</definedName>
    <definedName name="oknProductName_15">Invoice!$I$38</definedName>
    <definedName name="oknProductName_2">Invoice!$I$25</definedName>
    <definedName name="oknProductName_3">Invoice!$I$26</definedName>
    <definedName name="oknProductName_4">Invoice!$I$27</definedName>
    <definedName name="oknProductName_5">Invoice!$I$28</definedName>
    <definedName name="oknProductName_6">Invoice!$I$29</definedName>
    <definedName name="oknProductName_7">Invoice!$I$30</definedName>
    <definedName name="oknProductName_8">Invoice!$I$31</definedName>
    <definedName name="oknProductName_9">Invoice!$I$32</definedName>
    <definedName name="oknProfit">Invoice!$AA$40</definedName>
    <definedName name="oknProfit_1">Invoice!$AB$24</definedName>
    <definedName name="oknProfit_10">Invoice!$AB$33</definedName>
    <definedName name="oknProfit_11">Invoice!$AB$34</definedName>
    <definedName name="oknProfit_12">Invoice!$AB$35</definedName>
    <definedName name="oknProfit_13">Invoice!$AB$36</definedName>
    <definedName name="oknProfit_14">Invoice!$AB$37</definedName>
    <definedName name="oknProfit_15">Invoice!$AB$38</definedName>
    <definedName name="oknProfit_2">Invoice!$AB$25</definedName>
    <definedName name="oknProfit_3">Invoice!$AB$26</definedName>
    <definedName name="oknProfit_4">Invoice!$AB$27</definedName>
    <definedName name="oknProfit_5">Invoice!$AB$28</definedName>
    <definedName name="oknProfit_6">Invoice!$AB$29</definedName>
    <definedName name="oknProfit_7">Invoice!$AB$30</definedName>
    <definedName name="oknProfit_8">Invoice!$AB$31</definedName>
    <definedName name="oknProfit_9">Invoice!$AB$32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Invoice!$F$24</definedName>
    <definedName name="oknQuantity_10">Invoice!$F$33</definedName>
    <definedName name="oknQuantity_11">Invoice!$F$34</definedName>
    <definedName name="oknQuantity_12">Invoice!$F$35</definedName>
    <definedName name="oknQuantity_13">Invoice!$F$36</definedName>
    <definedName name="oknQuantity_14">Invoice!$F$37</definedName>
    <definedName name="oknQuantity_15">Invoice!$F$38</definedName>
    <definedName name="oknQuantity_2">Invoice!$F$25</definedName>
    <definedName name="oknQuantity_3">Invoice!$F$26</definedName>
    <definedName name="oknQuantity_4">Invoice!$F$27</definedName>
    <definedName name="oknQuantity_5">Invoice!$F$28</definedName>
    <definedName name="oknQuantity_6">Invoice!$F$29</definedName>
    <definedName name="oknQuantity_7">Invoice!$F$30</definedName>
    <definedName name="oknQuantity_8">Invoice!$F$31</definedName>
    <definedName name="oknQuantity_9">Invoice!$F$32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Invoice!$M$21</definedName>
    <definedName name="oknSavingInvoiceClearWorksheet" hidden="1">#REF!</definedName>
    <definedName name="oknSavingInvoicePromptForPayment" hidden="1">#REF!</definedName>
    <definedName name="oknShipAddress">Invoice!$L$14</definedName>
    <definedName name="oknShipCityStateZip">Invoice!$L$15</definedName>
    <definedName name="oknShipContact">Invoice!$L$18</definedName>
    <definedName name="oknShipCountry">Invoice!$M$17</definedName>
    <definedName name="oknShipDate">Invoice!#REF!</definedName>
    <definedName name="oknShipName">Invoice!$L$13</definedName>
    <definedName name="oknShippingCost">Invoice!$N$39</definedName>
    <definedName name="oknShipVia">Invoice!#REF!</definedName>
    <definedName name="oknShipZipPostcode">Invoice!$L$16</definedName>
    <definedName name="oknStatus">Invoice!$A$6</definedName>
    <definedName name="oknSubTotal">Invoice!$N$40</definedName>
    <definedName name="oknTax1">Invoice!$N$41</definedName>
    <definedName name="oknTax1Name">Invoice!$L$41</definedName>
    <definedName name="oknTax1Rate">Invoice!$M$41</definedName>
    <definedName name="oknTax1RateDefault">Invoice!$C$15</definedName>
    <definedName name="oknTax2">Invoice!$N$42</definedName>
    <definedName name="oknTax2IsAppliedToTax1">Invoice!$C$13</definedName>
    <definedName name="oknTax2Name">Invoice!$L$42</definedName>
    <definedName name="oknTax2Rate">Invoice!$M$42</definedName>
    <definedName name="oknTax2RateDefault">Invoice!$C$17</definedName>
    <definedName name="oknTaxable_1">Invoice!$C$24</definedName>
    <definedName name="oknTaxable_10">Invoice!$C$33</definedName>
    <definedName name="oknTaxable_11">Invoice!$C$34</definedName>
    <definedName name="oknTaxable_12">Invoice!$C$35</definedName>
    <definedName name="oknTaxable_13">Invoice!$C$36</definedName>
    <definedName name="oknTaxable_14">Invoice!$C$37</definedName>
    <definedName name="oknTaxable_15">Invoice!$C$38</definedName>
    <definedName name="oknTaxable_2">Invoice!$C$25</definedName>
    <definedName name="oknTaxable_3">Invoice!$C$26</definedName>
    <definedName name="oknTaxable_4">Invoice!$C$27</definedName>
    <definedName name="oknTaxable_5">Invoice!$C$28</definedName>
    <definedName name="oknTaxable_6">Invoice!$C$29</definedName>
    <definedName name="oknTaxable_7">Invoice!$C$30</definedName>
    <definedName name="oknTaxable_8">Invoice!$C$31</definedName>
    <definedName name="oknTaxable_9">Invoice!$C$32</definedName>
    <definedName name="oknTaxTotalIncludingShippingCost">Invoice!$C$14</definedName>
    <definedName name="oknTaxType">Invoice!$C$12</definedName>
    <definedName name="oknTotal">Invoice!$N$43</definedName>
    <definedName name="oknWhoAddress">Invoice!$H$14</definedName>
    <definedName name="oknWhoCityStateZip">Invoice!$H$15</definedName>
    <definedName name="oknWhoCountry">Invoice!$I$17</definedName>
    <definedName name="oknWhoID">Invoice!$H$12</definedName>
    <definedName name="oknWhoName">Invoice!$H$13</definedName>
    <definedName name="oknWhoPhone">Invoice!$H$18</definedName>
    <definedName name="oknWhoZipPostcode">Invoice!$H$16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Invoice!$F$3:$N$51</definedName>
    <definedName name="_xlnm.Print_Titles" localSheetId="0">Invoice!$3:$23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8" i="1" l="1"/>
  <c r="N37" i="1"/>
  <c r="AB37" i="1" s="1"/>
  <c r="N36" i="1"/>
  <c r="AB36" i="1" s="1"/>
  <c r="N35" i="1"/>
  <c r="AB35" i="1" s="1"/>
  <c r="N34" i="1"/>
  <c r="AB34" i="1" s="1"/>
  <c r="N33" i="1"/>
  <c r="AB33" i="1" s="1"/>
  <c r="N32" i="1"/>
  <c r="AB32" i="1" s="1"/>
  <c r="N31" i="1"/>
  <c r="AB31" i="1" s="1"/>
  <c r="N30" i="1"/>
  <c r="AB30" i="1" s="1"/>
  <c r="N29" i="1"/>
  <c r="AB29" i="1" s="1"/>
  <c r="N28" i="1"/>
  <c r="AB28" i="1" s="1"/>
  <c r="N27" i="1"/>
  <c r="AB27" i="1" s="1"/>
  <c r="N26" i="1"/>
  <c r="AB26" i="1" s="1"/>
  <c r="N25" i="1"/>
  <c r="AB25" i="1" s="1"/>
  <c r="N24" i="1"/>
  <c r="AB24" i="1" s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AF24" i="1"/>
  <c r="AF25" i="1"/>
  <c r="AF26" i="1"/>
  <c r="AF27" i="1"/>
  <c r="AF28" i="1"/>
  <c r="AF29" i="1"/>
  <c r="AF30" i="1"/>
  <c r="AF31" i="1"/>
  <c r="AF32" i="1"/>
  <c r="AF33" i="1"/>
  <c r="AF34" i="1"/>
  <c r="AF35" i="1"/>
  <c r="AF36" i="1"/>
  <c r="AF37" i="1"/>
  <c r="AF38" i="1"/>
  <c r="AA38" i="1"/>
  <c r="AA37" i="1"/>
  <c r="AA36" i="1"/>
  <c r="AA35" i="1"/>
  <c r="AA34" i="1"/>
  <c r="AA33" i="1"/>
  <c r="AA32" i="1"/>
  <c r="AA31" i="1"/>
  <c r="AA30" i="1"/>
  <c r="AA29" i="1"/>
  <c r="AA28" i="1"/>
  <c r="AA27" i="1"/>
  <c r="AA26" i="1"/>
  <c r="AA25" i="1"/>
  <c r="AA24" i="1"/>
  <c r="AC25" i="1"/>
  <c r="AC26" i="1"/>
  <c r="P26" i="1" s="1"/>
  <c r="AC27" i="1"/>
  <c r="P27" i="1" s="1"/>
  <c r="AC28" i="1"/>
  <c r="P28" i="1" s="1"/>
  <c r="AC29" i="1"/>
  <c r="P29" i="1" s="1"/>
  <c r="AC30" i="1"/>
  <c r="P30" i="1" s="1"/>
  <c r="AC31" i="1"/>
  <c r="P31" i="1" s="1"/>
  <c r="AC32" i="1"/>
  <c r="P32" i="1" s="1"/>
  <c r="AC33" i="1"/>
  <c r="P33" i="1" s="1"/>
  <c r="AC34" i="1"/>
  <c r="P34" i="1" s="1"/>
  <c r="AC35" i="1"/>
  <c r="P35" i="1" s="1"/>
  <c r="AC36" i="1"/>
  <c r="P36" i="1" s="1"/>
  <c r="AC37" i="1"/>
  <c r="P37" i="1" s="1"/>
  <c r="AC38" i="1"/>
  <c r="P38" i="1" s="1"/>
  <c r="AC24" i="1"/>
  <c r="AB38" i="1"/>
  <c r="N42" i="1"/>
  <c r="D40" i="1" a="1"/>
  <c r="D40" i="1" s="1"/>
  <c r="N41" i="1" s="1"/>
  <c r="AA40" i="1" l="1"/>
  <c r="Z40" i="1"/>
  <c r="N40" i="1"/>
  <c r="N43" i="1" s="1"/>
  <c r="N45" i="1" s="1"/>
</calcChain>
</file>

<file path=xl/sharedStrings.xml><?xml version="1.0" encoding="utf-8"?>
<sst xmlns="http://schemas.openxmlformats.org/spreadsheetml/2006/main" count="66" uniqueCount="59">
  <si>
    <t>DATE:</t>
  </si>
  <si>
    <t>TOTAL</t>
  </si>
  <si>
    <t>Quantity</t>
  </si>
  <si>
    <t>SUBTOTAL</t>
  </si>
  <si>
    <t>PAID</t>
  </si>
  <si>
    <t>TOTAL DUE</t>
  </si>
  <si>
    <t>Current Database</t>
  </si>
  <si>
    <t>Invoice Status</t>
  </si>
  <si>
    <t>Taxable</t>
  </si>
  <si>
    <t>GST</t>
  </si>
  <si>
    <t>Product ID</t>
  </si>
  <si>
    <t>Description</t>
  </si>
  <si>
    <t>Line Total</t>
  </si>
  <si>
    <t>INVOICE #:</t>
  </si>
  <si>
    <t>Unit Price</t>
  </si>
  <si>
    <t>TaxSystem</t>
  </si>
  <si>
    <t xml:space="preserve">THANK YOU FOR YOUR BUSINESS! </t>
  </si>
  <si>
    <t>INVOICE</t>
  </si>
  <si>
    <t>DATE</t>
    <phoneticPr fontId="9" type="noConversion"/>
  </si>
  <si>
    <t>NOTES</t>
    <phoneticPr fontId="9" type="noConversion"/>
  </si>
  <si>
    <t>TYPE</t>
    <phoneticPr fontId="9" type="noConversion"/>
  </si>
  <si>
    <t>PAYMENT DETAIL</t>
    <phoneticPr fontId="7" type="noConversion"/>
  </si>
  <si>
    <t>APPLIED</t>
  </si>
  <si>
    <t>VAT</t>
  </si>
  <si>
    <t xml:space="preserve"> </t>
  </si>
  <si>
    <t>Goods received:</t>
  </si>
  <si>
    <t>DELIVERY CHARGE</t>
  </si>
  <si>
    <t>Customer Ref:</t>
  </si>
  <si>
    <t>#</t>
    <phoneticPr fontId="7" type="noConversion"/>
  </si>
  <si>
    <t>Invoice Profit</t>
  </si>
  <si>
    <t>Discount</t>
  </si>
  <si>
    <t>% Profit</t>
  </si>
  <si>
    <t>Line Profit (£)</t>
  </si>
  <si>
    <t>Item Profit</t>
  </si>
  <si>
    <t>Invoice Cost</t>
  </si>
  <si>
    <t>Line Cost</t>
  </si>
  <si>
    <t>Item Cost</t>
  </si>
  <si>
    <t/>
  </si>
  <si>
    <t>Company name</t>
    <phoneticPr fontId="7" type="noConversion"/>
  </si>
  <si>
    <t>BILL TO:</t>
    <phoneticPr fontId="7" type="noConversion"/>
  </si>
  <si>
    <t>SHIP TO:</t>
    <phoneticPr fontId="7" type="noConversion"/>
  </si>
  <si>
    <t>Sales Rep.</t>
    <phoneticPr fontId="7" type="noConversion"/>
  </si>
  <si>
    <t>Andrew</t>
  </si>
  <si>
    <t>Pending</t>
  </si>
  <si>
    <t>c6005</t>
  </si>
  <si>
    <t>Company address</t>
  </si>
  <si>
    <t>Company city, ST ZIP</t>
  </si>
  <si>
    <t xml:space="preserve">Company contact, web site 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</si>
  <si>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</si>
  <si>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</si>
  <si>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</si>
  <si>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</si>
  <si>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</si>
  <si>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</si>
  <si>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</si>
  <si>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UK Tax Billing Form</t>
  </si>
  <si>
    <t>UK Tax Invoice Templatec6005</t>
  </si>
  <si>
    <t>UK Tax Billing Form - 297, League City, Texas, 102010, 83560, 7001220799425562470?+22.08%, 51.2 sq mi, 132.6 km2, 1,992/sq mi, 769/km2, 29°29′24″N 95°06′33″W? / ?29.4901°N 95.1091°W? / 29.4901; -95.1091? (League City)</t>
  </si>
  <si>
    <t>UK Tax Invoice Templatec6005 - 297, League City, Texas, 102010, 83560, 7001220799425562470?+22.08%, 51.2 sq mi, 132.6 km2, 1,992/sq mi, 769/km2, 29°29′24″N 95°06′33″W? / ?29.4901°N 95.1091°W? / 29.4901; -95.1091? (League City)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</si>
</sst>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-* #,##0.00_ ;_-* \-#,##0.00\ ;_-* &quot;-&quot;??_ ;_-@_ "/>
    <numFmt numFmtId="169" formatCode="[$-409]d\-mmm\-yy;@"/>
    <numFmt numFmtId="170" formatCode="[$-409]d/mmm/yy;@"/>
    <numFmt numFmtId="171" formatCode="0.0%"/>
  </numFmts>
  <fonts count="3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sz val="10"/>
      <name val="Bell MT"/>
      <family val="1"/>
    </font>
    <font>
      <b/>
      <sz val="9"/>
      <name val="Bell MT"/>
      <family val="1"/>
    </font>
    <font>
      <sz val="9"/>
      <name val="Bell MT"/>
      <family val="1"/>
    </font>
    <font>
      <b/>
      <sz val="10"/>
      <name val="Bell MT"/>
      <family val="1"/>
    </font>
    <font>
      <sz val="10"/>
      <color indexed="42"/>
      <name val="Bell MT"/>
      <family val="1"/>
    </font>
    <font>
      <b/>
      <sz val="12"/>
      <name val="Bell MT"/>
      <family val="1"/>
    </font>
    <font>
      <i/>
      <sz val="8"/>
      <name val="Bell MT"/>
      <family val="1"/>
    </font>
    <font>
      <u/>
      <sz val="10"/>
      <color indexed="12"/>
      <name val="Bell MT"/>
      <family val="1"/>
    </font>
    <font>
      <b/>
      <sz val="10"/>
      <color indexed="13"/>
      <name val="Bell MT"/>
      <family val="1"/>
    </font>
    <font>
      <i/>
      <sz val="10"/>
      <name val="Bell MT"/>
      <family val="1"/>
    </font>
    <font>
      <sz val="10"/>
      <color theme="0"/>
      <name val="Bell MT"/>
      <family val="1"/>
    </font>
    <font>
      <b/>
      <sz val="10"/>
      <color theme="0"/>
      <name val="Bell MT"/>
      <family val="1"/>
    </font>
    <font>
      <b/>
      <sz val="9"/>
      <color theme="0"/>
      <name val="Bell MT"/>
      <family val="1"/>
    </font>
    <font>
      <sz val="8"/>
      <color theme="0"/>
      <name val="Bell MT"/>
      <family val="1"/>
    </font>
    <font>
      <sz val="26"/>
      <color theme="2" tint="-0.749992370372631"/>
      <name val="Arial Black"/>
      <family val="2"/>
    </font>
    <font>
      <sz val="10"/>
      <color theme="0"/>
      <name val="Arial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  <font>
      <sz val="10"/>
      <name val="Trebuchet MS"/>
      <family val="2"/>
    </font>
    <font>
      <u/>
      <sz val="10"/>
      <color indexed="12"/>
      <name val="Verdana"/>
      <family val="2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10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6" fillId="0" borderId="0"/>
    <xf numFmtId="0" fontId="31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77">
    <xf numFmtId="0" fontId="0" fillId="0" borderId="0" xfId="0"/>
    <xf numFmtId="0" fontId="11" fillId="0" borderId="0" xfId="0" applyFont="1" applyProtection="1">
      <protection locked="0" hidden="1"/>
    </xf>
    <xf numFmtId="0" fontId="11" fillId="0" borderId="0" xfId="0" applyFont="1"/>
    <xf numFmtId="0" fontId="14" fillId="0" borderId="0" xfId="0" applyFont="1"/>
    <xf numFmtId="0" fontId="15" fillId="0" borderId="0" xfId="0" applyFont="1" applyAlignment="1">
      <alignment horizontal="right"/>
    </xf>
    <xf numFmtId="0" fontId="14" fillId="0" borderId="0" xfId="0" applyFont="1" applyAlignment="1">
      <alignment horizontal="right" vertical="center"/>
    </xf>
    <xf numFmtId="167" fontId="11" fillId="0" borderId="0" xfId="0" applyNumberFormat="1" applyFont="1" applyAlignment="1">
      <alignment horizontal="left" shrinkToFit="1"/>
    </xf>
    <xf numFmtId="0" fontId="16" fillId="0" borderId="0" xfId="0" applyFont="1"/>
    <xf numFmtId="49" fontId="11" fillId="0" borderId="0" xfId="0" applyNumberFormat="1" applyFont="1" applyAlignment="1" applyProtection="1">
      <alignment horizontal="left" vertical="center"/>
      <protection locked="0"/>
    </xf>
    <xf numFmtId="0" fontId="11" fillId="0" borderId="0" xfId="0" applyFont="1" applyAlignment="1">
      <alignment horizontal="left"/>
    </xf>
    <xf numFmtId="0" fontId="11" fillId="0" borderId="0" xfId="0" applyFont="1" applyAlignment="1">
      <alignment vertical="top"/>
    </xf>
    <xf numFmtId="0" fontId="14" fillId="0" borderId="0" xfId="0" applyFont="1" applyAlignment="1">
      <alignment horizontal="left"/>
    </xf>
    <xf numFmtId="0" fontId="17" fillId="0" borderId="0" xfId="0" applyFont="1"/>
    <xf numFmtId="0" fontId="17" fillId="0" borderId="0" xfId="0" applyFont="1" applyAlignment="1">
      <alignment vertical="center"/>
    </xf>
    <xf numFmtId="0" fontId="18" fillId="0" borderId="0" xfId="1" applyFont="1" applyAlignment="1" applyProtection="1"/>
    <xf numFmtId="0" fontId="11" fillId="0" borderId="0" xfId="0" applyFont="1" applyAlignment="1" applyProtection="1">
      <alignment horizontal="right"/>
      <protection locked="0" hidden="1"/>
    </xf>
    <xf numFmtId="0" fontId="12" fillId="0" borderId="0" xfId="0" applyFont="1" applyAlignment="1">
      <alignment horizontal="right"/>
    </xf>
    <xf numFmtId="0" fontId="13" fillId="0" borderId="0" xfId="0" applyFont="1" applyAlignment="1" applyProtection="1">
      <alignment horizontal="left" vertical="center"/>
      <protection locked="0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center"/>
    </xf>
    <xf numFmtId="0" fontId="11" fillId="0" borderId="0" xfId="0" applyFont="1" applyAlignment="1" applyProtection="1">
      <alignment horizontal="left" vertical="center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vertical="center"/>
      <protection locked="0" hidden="1"/>
    </xf>
    <xf numFmtId="0" fontId="14" fillId="0" borderId="0" xfId="0" applyFont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1" fillId="0" borderId="1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 applyProtection="1">
      <alignment vertical="center"/>
      <protection locked="0"/>
    </xf>
    <xf numFmtId="2" fontId="13" fillId="0" borderId="14" xfId="0" applyNumberFormat="1" applyFont="1" applyBorder="1" applyAlignment="1" applyProtection="1">
      <alignment horizontal="center" vertical="center"/>
      <protection locked="0"/>
    </xf>
    <xf numFmtId="9" fontId="13" fillId="0" borderId="14" xfId="0" applyNumberFormat="1" applyFont="1" applyBorder="1" applyAlignment="1" applyProtection="1">
      <alignment horizontal="center" vertical="center"/>
      <protection locked="0"/>
    </xf>
    <xf numFmtId="40" fontId="13" fillId="0" borderId="14" xfId="0" applyNumberFormat="1" applyFont="1" applyBorder="1" applyAlignment="1" applyProtection="1">
      <alignment horizontal="right" vertical="center"/>
      <protection hidden="1"/>
    </xf>
    <xf numFmtId="44" fontId="11" fillId="0" borderId="0" xfId="0" applyNumberFormat="1" applyFont="1" applyAlignment="1">
      <alignment horizontal="left" vertical="center"/>
    </xf>
    <xf numFmtId="9" fontId="13" fillId="0" borderId="8" xfId="0" applyNumberFormat="1" applyFont="1" applyBorder="1" applyAlignment="1">
      <alignment vertical="center"/>
    </xf>
    <xf numFmtId="165" fontId="11" fillId="0" borderId="0" xfId="0" applyNumberFormat="1" applyFont="1" applyAlignment="1">
      <alignment horizontal="left" vertical="center"/>
    </xf>
    <xf numFmtId="2" fontId="13" fillId="0" borderId="10" xfId="0" applyNumberFormat="1" applyFont="1" applyBorder="1" applyAlignment="1" applyProtection="1">
      <alignment horizontal="center" vertical="center"/>
      <protection locked="0"/>
    </xf>
    <xf numFmtId="9" fontId="13" fillId="0" borderId="10" xfId="0" applyNumberFormat="1" applyFont="1" applyBorder="1" applyAlignment="1" applyProtection="1">
      <alignment horizontal="center" vertical="center"/>
      <protection locked="0"/>
    </xf>
    <xf numFmtId="40" fontId="13" fillId="0" borderId="8" xfId="0" applyNumberFormat="1" applyFont="1" applyBorder="1" applyAlignment="1" applyProtection="1">
      <alignment horizontal="right" vertical="center"/>
      <protection hidden="1"/>
    </xf>
    <xf numFmtId="2" fontId="13" fillId="0" borderId="8" xfId="0" applyNumberFormat="1" applyFont="1" applyBorder="1" applyAlignment="1" applyProtection="1">
      <alignment horizontal="center" vertical="center"/>
      <protection locked="0"/>
    </xf>
    <xf numFmtId="9" fontId="13" fillId="0" borderId="8" xfId="0" applyNumberFormat="1" applyFont="1" applyBorder="1" applyAlignment="1" applyProtection="1">
      <alignment horizontal="center" vertical="center"/>
      <protection locked="0"/>
    </xf>
    <xf numFmtId="2" fontId="13" fillId="0" borderId="6" xfId="0" applyNumberFormat="1" applyFont="1" applyBorder="1" applyAlignment="1" applyProtection="1">
      <alignment horizontal="center" vertical="center"/>
      <protection locked="0"/>
    </xf>
    <xf numFmtId="9" fontId="13" fillId="0" borderId="6" xfId="0" applyNumberFormat="1" applyFont="1" applyBorder="1" applyAlignment="1" applyProtection="1">
      <alignment horizontal="center" vertical="center"/>
      <protection locked="0"/>
    </xf>
    <xf numFmtId="40" fontId="13" fillId="0" borderId="10" xfId="0" applyNumberFormat="1" applyFont="1" applyBorder="1" applyAlignment="1" applyProtection="1">
      <alignment horizontal="right" vertical="center"/>
      <protection hidden="1"/>
    </xf>
    <xf numFmtId="49" fontId="13" fillId="0" borderId="0" xfId="0" applyNumberFormat="1" applyFont="1" applyAlignment="1">
      <alignment horizontal="left" vertical="center"/>
    </xf>
    <xf numFmtId="1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40" fontId="13" fillId="0" borderId="1" xfId="0" applyNumberFormat="1" applyFont="1" applyBorder="1" applyAlignment="1" applyProtection="1">
      <alignment horizontal="right" vertical="center"/>
      <protection locked="0" hidden="1"/>
    </xf>
    <xf numFmtId="0" fontId="11" fillId="0" borderId="0" xfId="0" applyFont="1" applyAlignment="1" applyProtection="1">
      <alignment vertical="center"/>
      <protection hidden="1"/>
    </xf>
    <xf numFmtId="40" fontId="13" fillId="0" borderId="6" xfId="0" applyNumberFormat="1" applyFont="1" applyBorder="1" applyAlignment="1" applyProtection="1">
      <alignment horizontal="right" vertical="center"/>
      <protection hidden="1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vertical="top" wrapText="1"/>
    </xf>
    <xf numFmtId="171" fontId="12" fillId="0" borderId="0" xfId="0" applyNumberFormat="1" applyFont="1" applyAlignment="1" applyProtection="1">
      <alignment horizontal="right" vertical="center"/>
      <protection locked="0"/>
    </xf>
    <xf numFmtId="10" fontId="13" fillId="0" borderId="0" xfId="0" applyNumberFormat="1" applyFont="1" applyAlignment="1" applyProtection="1">
      <alignment horizontal="right" vertical="center"/>
      <protection locked="0"/>
    </xf>
    <xf numFmtId="10" fontId="11" fillId="0" borderId="0" xfId="0" applyNumberFormat="1" applyFont="1" applyAlignment="1">
      <alignment horizontal="right" vertical="center"/>
    </xf>
    <xf numFmtId="40" fontId="13" fillId="0" borderId="6" xfId="0" applyNumberFormat="1" applyFont="1" applyBorder="1" applyAlignment="1" applyProtection="1">
      <alignment horizontal="right" vertical="center"/>
      <protection locked="0" hidden="1"/>
    </xf>
    <xf numFmtId="0" fontId="14" fillId="0" borderId="0" xfId="0" applyFont="1" applyAlignment="1">
      <alignment vertical="center"/>
    </xf>
    <xf numFmtId="170" fontId="13" fillId="0" borderId="0" xfId="0" applyNumberFormat="1" applyFont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14" fillId="0" borderId="0" xfId="0" applyFont="1" applyAlignment="1">
      <alignment horizontal="center"/>
    </xf>
    <xf numFmtId="0" fontId="11" fillId="3" borderId="0" xfId="0" applyFont="1" applyFill="1"/>
    <xf numFmtId="0" fontId="21" fillId="4" borderId="0" xfId="0" applyFont="1" applyFill="1"/>
    <xf numFmtId="0" fontId="23" fillId="4" borderId="0" xfId="0" applyFont="1" applyFill="1"/>
    <xf numFmtId="0" fontId="23" fillId="4" borderId="0" xfId="0" applyFont="1" applyFill="1" applyAlignment="1">
      <alignment horizontal="center"/>
    </xf>
    <xf numFmtId="164" fontId="24" fillId="4" borderId="0" xfId="0" applyNumberFormat="1" applyFont="1" applyFill="1" applyAlignment="1">
      <alignment horizontal="right" vertical="center"/>
    </xf>
    <xf numFmtId="168" fontId="24" fillId="4" borderId="0" xfId="0" applyNumberFormat="1" applyFont="1" applyFill="1" applyAlignment="1">
      <alignment horizontal="right" vertical="center"/>
    </xf>
    <xf numFmtId="10" fontId="24" fillId="4" borderId="0" xfId="0" applyNumberFormat="1" applyFont="1" applyFill="1" applyAlignment="1">
      <alignment horizontal="right" vertical="center"/>
    </xf>
    <xf numFmtId="0" fontId="21" fillId="4" borderId="0" xfId="0" applyFont="1" applyFill="1" applyAlignment="1">
      <alignment vertical="center"/>
    </xf>
    <xf numFmtId="0" fontId="21" fillId="4" borderId="0" xfId="0" applyFont="1" applyFill="1" applyAlignment="1">
      <alignment horizontal="center" vertical="center"/>
    </xf>
    <xf numFmtId="0" fontId="23" fillId="4" borderId="0" xfId="0" applyFont="1" applyFill="1" applyAlignment="1">
      <alignment horizontal="right" vertical="center"/>
    </xf>
    <xf numFmtId="0" fontId="25" fillId="0" borderId="0" xfId="0" applyFont="1" applyAlignment="1">
      <alignment horizontal="right"/>
    </xf>
    <xf numFmtId="0" fontId="12" fillId="0" borderId="0" xfId="0" applyFont="1" applyAlignment="1">
      <alignment horizontal="left" wrapText="1"/>
    </xf>
    <xf numFmtId="0" fontId="13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3" fillId="0" borderId="5" xfId="0" applyFont="1" applyBorder="1" applyAlignment="1" applyProtection="1">
      <alignment vertical="center"/>
      <protection locked="0"/>
    </xf>
    <xf numFmtId="0" fontId="13" fillId="0" borderId="5" xfId="0" applyFont="1" applyBorder="1" applyAlignment="1">
      <alignment vertical="center"/>
    </xf>
    <xf numFmtId="0" fontId="13" fillId="0" borderId="8" xfId="0" applyFont="1" applyBorder="1" applyAlignment="1" applyProtection="1">
      <alignment vertical="center"/>
      <protection locked="0"/>
    </xf>
    <xf numFmtId="0" fontId="13" fillId="0" borderId="8" xfId="0" applyFont="1" applyBorder="1" applyAlignment="1">
      <alignment vertical="center"/>
    </xf>
    <xf numFmtId="0" fontId="13" fillId="0" borderId="6" xfId="0" applyFont="1" applyBorder="1" applyAlignment="1" applyProtection="1">
      <alignment vertical="center"/>
      <protection locked="0"/>
    </xf>
    <xf numFmtId="0" fontId="13" fillId="0" borderId="6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2" fillId="0" borderId="11" xfId="0" applyFont="1" applyBorder="1" applyAlignment="1">
      <alignment horizontal="center" vertical="center"/>
    </xf>
    <xf numFmtId="2" fontId="13" fillId="0" borderId="1" xfId="0" applyNumberFormat="1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21" fillId="3" borderId="0" xfId="0" applyFont="1" applyFill="1"/>
    <xf numFmtId="0" fontId="11" fillId="3" borderId="0" xfId="0" applyFont="1" applyFill="1" applyProtection="1">
      <protection locked="0" hidden="1"/>
    </xf>
    <xf numFmtId="0" fontId="13" fillId="3" borderId="0" xfId="0" applyFont="1" applyFill="1" applyAlignment="1">
      <alignment horizontal="left" vertical="center" wrapText="1"/>
    </xf>
    <xf numFmtId="0" fontId="12" fillId="3" borderId="0" xfId="0" applyFont="1" applyFill="1" applyAlignment="1">
      <alignment vertical="center" wrapText="1"/>
    </xf>
    <xf numFmtId="0" fontId="13" fillId="3" borderId="0" xfId="0" applyFont="1" applyFill="1" applyAlignment="1">
      <alignment vertical="center" wrapText="1"/>
    </xf>
    <xf numFmtId="0" fontId="12" fillId="5" borderId="7" xfId="0" applyFont="1" applyFill="1" applyBorder="1" applyAlignment="1">
      <alignment horizontal="center" vertical="center"/>
    </xf>
    <xf numFmtId="0" fontId="12" fillId="5" borderId="12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 wrapText="1" shrinkToFit="1"/>
    </xf>
    <xf numFmtId="0" fontId="12" fillId="5" borderId="2" xfId="0" applyFont="1" applyFill="1" applyBorder="1" applyAlignment="1">
      <alignment horizontal="center" vertical="center"/>
    </xf>
    <xf numFmtId="2" fontId="13" fillId="6" borderId="10" xfId="0" applyNumberFormat="1" applyFont="1" applyFill="1" applyBorder="1" applyAlignment="1" applyProtection="1">
      <alignment horizontal="center" vertical="center"/>
      <protection locked="0"/>
    </xf>
    <xf numFmtId="9" fontId="13" fillId="6" borderId="10" xfId="0" applyNumberFormat="1" applyFont="1" applyFill="1" applyBorder="1" applyAlignment="1" applyProtection="1">
      <alignment horizontal="center" vertical="center"/>
      <protection locked="0"/>
    </xf>
    <xf numFmtId="40" fontId="13" fillId="6" borderId="8" xfId="0" applyNumberFormat="1" applyFont="1" applyFill="1" applyBorder="1" applyAlignment="1" applyProtection="1">
      <alignment horizontal="right" vertical="center"/>
      <protection hidden="1"/>
    </xf>
    <xf numFmtId="2" fontId="13" fillId="6" borderId="8" xfId="0" applyNumberFormat="1" applyFont="1" applyFill="1" applyBorder="1" applyAlignment="1" applyProtection="1">
      <alignment horizontal="center" vertical="center"/>
      <protection locked="0"/>
    </xf>
    <xf numFmtId="9" fontId="13" fillId="6" borderId="8" xfId="0" applyNumberFormat="1" applyFont="1" applyFill="1" applyBorder="1" applyAlignment="1" applyProtection="1">
      <alignment horizontal="center" vertical="center"/>
      <protection locked="0"/>
    </xf>
    <xf numFmtId="0" fontId="12" fillId="5" borderId="1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0" fontId="26" fillId="8" borderId="0" xfId="0" applyFont="1" applyFill="1" applyAlignment="1">
      <alignment horizontal="center" vertical="center"/>
    </xf>
    <xf numFmtId="0" fontId="10" fillId="4" borderId="0" xfId="1" applyFill="1" applyAlignment="1" applyProtection="1"/>
    <xf numFmtId="0" fontId="10" fillId="3" borderId="0" xfId="1" applyFill="1" applyAlignment="1" applyProtection="1"/>
    <xf numFmtId="43" fontId="12" fillId="2" borderId="2" xfId="0" applyNumberFormat="1" applyFont="1" applyFill="1" applyBorder="1" applyAlignment="1" applyProtection="1">
      <alignment horizontal="center" vertical="center"/>
      <protection locked="0"/>
    </xf>
    <xf numFmtId="0" fontId="12" fillId="2" borderId="1" xfId="0" applyFont="1" applyFill="1" applyBorder="1" applyAlignment="1" applyProtection="1">
      <alignment horizontal="centerContinuous" vertical="center"/>
      <protection locked="0"/>
    </xf>
    <xf numFmtId="0" fontId="12" fillId="0" borderId="0" xfId="0" applyFont="1" applyAlignment="1" applyProtection="1">
      <alignment horizontal="right" vertical="center"/>
      <protection locked="0"/>
    </xf>
    <xf numFmtId="0" fontId="13" fillId="0" borderId="0" xfId="0" applyFont="1" applyAlignment="1" applyProtection="1">
      <alignment horizontal="right" vertical="center"/>
      <protection locked="0"/>
    </xf>
    <xf numFmtId="0" fontId="13" fillId="6" borderId="0" xfId="0" applyFont="1" applyFill="1" applyAlignment="1" applyProtection="1">
      <alignment horizontal="left" vertical="center"/>
      <protection locked="0"/>
    </xf>
    <xf numFmtId="0" fontId="13" fillId="6" borderId="10" xfId="0" applyFont="1" applyFill="1" applyBorder="1" applyAlignment="1" applyProtection="1">
      <alignment horizontal="left" vertical="center"/>
      <protection locked="0"/>
    </xf>
    <xf numFmtId="0" fontId="13" fillId="0" borderId="10" xfId="0" applyFont="1" applyBorder="1" applyAlignment="1" applyProtection="1">
      <alignment horizontal="left" vertical="center"/>
      <protection locked="0"/>
    </xf>
    <xf numFmtId="0" fontId="13" fillId="0" borderId="13" xfId="0" applyFont="1" applyBorder="1" applyAlignment="1" applyProtection="1">
      <alignment horizontal="left" vertical="center"/>
      <protection locked="0"/>
    </xf>
    <xf numFmtId="0" fontId="13" fillId="0" borderId="14" xfId="0" applyFont="1" applyBorder="1" applyAlignment="1" applyProtection="1">
      <alignment horizontal="left" vertical="center"/>
      <protection locked="0"/>
    </xf>
    <xf numFmtId="2" fontId="13" fillId="0" borderId="10" xfId="0" applyNumberFormat="1" applyFont="1" applyBorder="1" applyAlignment="1">
      <alignment vertical="center" wrapText="1"/>
    </xf>
    <xf numFmtId="2" fontId="13" fillId="0" borderId="10" xfId="0" applyNumberFormat="1" applyFont="1" applyBorder="1" applyAlignment="1">
      <alignment vertical="center"/>
    </xf>
    <xf numFmtId="2" fontId="13" fillId="0" borderId="6" xfId="0" applyNumberFormat="1" applyFont="1" applyBorder="1" applyAlignment="1">
      <alignment vertical="center"/>
    </xf>
    <xf numFmtId="0" fontId="1" fillId="0" borderId="0" xfId="9"/>
    <xf numFmtId="0" fontId="26" fillId="8" borderId="0" xfId="0" applyFont="1" applyFill="1" applyAlignment="1">
      <alignment horizontal="center" vertical="center"/>
    </xf>
    <xf numFmtId="0" fontId="8" fillId="9" borderId="0" xfId="0" applyFont="1" applyFill="1" applyAlignment="1">
      <alignment horizontal="left" vertical="center" wrapText="1"/>
    </xf>
    <xf numFmtId="0" fontId="10" fillId="7" borderId="0" xfId="1" applyFill="1" applyAlignment="1">
      <alignment horizontal="center" vertical="center" wrapText="1"/>
      <protection locked="0"/>
    </xf>
    <xf numFmtId="0" fontId="0" fillId="9" borderId="0" xfId="0" applyFill="1" applyAlignment="1">
      <alignment horizontal="left"/>
    </xf>
    <xf numFmtId="0" fontId="0" fillId="9" borderId="0" xfId="0" applyFill="1" applyAlignment="1">
      <alignment horizontal="left" vertical="center" wrapText="1"/>
    </xf>
    <xf numFmtId="0" fontId="28" fillId="8" borderId="0" xfId="0" applyFont="1" applyFill="1" applyAlignment="1">
      <alignment horizontal="center" vertical="center"/>
    </xf>
    <xf numFmtId="0" fontId="20" fillId="6" borderId="0" xfId="0" applyFont="1" applyFill="1" applyAlignment="1">
      <alignment horizontal="center" vertical="center"/>
    </xf>
    <xf numFmtId="0" fontId="11" fillId="6" borderId="0" xfId="0" applyFont="1" applyFill="1" applyAlignment="1">
      <alignment horizontal="center" vertical="center"/>
    </xf>
    <xf numFmtId="0" fontId="13" fillId="0" borderId="9" xfId="0" applyFont="1" applyBorder="1" applyAlignment="1" applyProtection="1">
      <alignment horizontal="left" vertical="center"/>
      <protection locked="0"/>
    </xf>
    <xf numFmtId="0" fontId="13" fillId="0" borderId="0" xfId="0" applyFont="1" applyAlignment="1" applyProtection="1">
      <alignment horizontal="left" vertical="center"/>
      <protection locked="0"/>
    </xf>
    <xf numFmtId="0" fontId="13" fillId="0" borderId="10" xfId="0" applyFont="1" applyBorder="1" applyAlignment="1" applyProtection="1">
      <alignment horizontal="left" vertical="center"/>
      <protection locked="0"/>
    </xf>
    <xf numFmtId="0" fontId="12" fillId="5" borderId="2" xfId="0" applyFont="1" applyFill="1" applyBorder="1" applyAlignment="1">
      <alignment horizontal="center" vertical="center"/>
    </xf>
    <xf numFmtId="0" fontId="13" fillId="5" borderId="7" xfId="0" applyFont="1" applyFill="1" applyBorder="1" applyAlignment="1">
      <alignment vertical="center"/>
    </xf>
    <xf numFmtId="0" fontId="13" fillId="5" borderId="12" xfId="0" applyFont="1" applyFill="1" applyBorder="1" applyAlignment="1">
      <alignment vertical="center"/>
    </xf>
    <xf numFmtId="0" fontId="13" fillId="0" borderId="15" xfId="0" applyFont="1" applyBorder="1" applyAlignment="1" applyProtection="1">
      <alignment horizontal="left" vertical="center"/>
      <protection locked="0"/>
    </xf>
    <xf numFmtId="0" fontId="13" fillId="0" borderId="11" xfId="0" applyFont="1" applyBorder="1" applyAlignment="1" applyProtection="1">
      <alignment horizontal="left" vertical="center"/>
      <protection locked="0"/>
    </xf>
    <xf numFmtId="0" fontId="13" fillId="0" borderId="14" xfId="0" applyFont="1" applyBorder="1" applyAlignment="1" applyProtection="1">
      <alignment horizontal="left" vertical="center"/>
      <protection locked="0"/>
    </xf>
    <xf numFmtId="0" fontId="12" fillId="2" borderId="7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/>
    </xf>
    <xf numFmtId="0" fontId="13" fillId="0" borderId="16" xfId="0" applyFont="1" applyBorder="1" applyAlignment="1" applyProtection="1">
      <alignment horizontal="left" vertical="top" wrapText="1"/>
      <protection locked="0"/>
    </xf>
    <xf numFmtId="0" fontId="13" fillId="0" borderId="17" xfId="0" applyFont="1" applyBorder="1" applyAlignment="1" applyProtection="1">
      <alignment horizontal="left" vertical="top" wrapText="1"/>
      <protection locked="0"/>
    </xf>
    <xf numFmtId="0" fontId="13" fillId="0" borderId="18" xfId="0" applyFont="1" applyBorder="1" applyAlignment="1" applyProtection="1">
      <alignment horizontal="left" vertical="top" wrapText="1"/>
      <protection locked="0"/>
    </xf>
    <xf numFmtId="0" fontId="13" fillId="0" borderId="19" xfId="0" applyFont="1" applyBorder="1" applyAlignment="1" applyProtection="1">
      <alignment horizontal="left" vertical="top" wrapText="1"/>
      <protection locked="0"/>
    </xf>
    <xf numFmtId="0" fontId="13" fillId="0" borderId="0" xfId="0" applyFont="1" applyAlignment="1" applyProtection="1">
      <alignment horizontal="left" vertical="top" wrapText="1"/>
      <protection locked="0"/>
    </xf>
    <xf numFmtId="0" fontId="13" fillId="0" borderId="20" xfId="0" applyFont="1" applyBorder="1" applyAlignment="1" applyProtection="1">
      <alignment horizontal="left" vertical="top" wrapText="1"/>
      <protection locked="0"/>
    </xf>
    <xf numFmtId="0" fontId="13" fillId="0" borderId="21" xfId="0" applyFont="1" applyBorder="1" applyAlignment="1" applyProtection="1">
      <alignment horizontal="left" vertical="top" wrapText="1"/>
      <protection locked="0"/>
    </xf>
    <xf numFmtId="0" fontId="13" fillId="0" borderId="22" xfId="0" applyFont="1" applyBorder="1" applyAlignment="1" applyProtection="1">
      <alignment horizontal="left" vertical="top" wrapText="1"/>
      <protection locked="0"/>
    </xf>
    <xf numFmtId="0" fontId="13" fillId="0" borderId="23" xfId="0" applyFont="1" applyBorder="1" applyAlignment="1" applyProtection="1">
      <alignment horizontal="left" vertical="top" wrapText="1"/>
      <protection locked="0"/>
    </xf>
    <xf numFmtId="169" fontId="12" fillId="2" borderId="2" xfId="0" applyNumberFormat="1" applyFont="1" applyFill="1" applyBorder="1" applyAlignment="1" applyProtection="1">
      <alignment horizontal="center" vertical="center"/>
      <protection locked="0"/>
    </xf>
    <xf numFmtId="169" fontId="12" fillId="2" borderId="7" xfId="0" applyNumberFormat="1" applyFont="1" applyFill="1" applyBorder="1" applyAlignment="1" applyProtection="1">
      <alignment horizontal="center" vertical="center"/>
      <protection locked="0"/>
    </xf>
    <xf numFmtId="169" fontId="12" fillId="2" borderId="12" xfId="0" applyNumberFormat="1" applyFont="1" applyFill="1" applyBorder="1" applyAlignment="1" applyProtection="1">
      <alignment horizontal="center" vertical="center"/>
      <protection locked="0"/>
    </xf>
    <xf numFmtId="0" fontId="13" fillId="6" borderId="9" xfId="0" applyFont="1" applyFill="1" applyBorder="1" applyAlignment="1" applyProtection="1">
      <alignment horizontal="left" vertical="center"/>
      <protection locked="0"/>
    </xf>
    <xf numFmtId="0" fontId="13" fillId="6" borderId="0" xfId="0" applyFont="1" applyFill="1" applyAlignment="1" applyProtection="1">
      <alignment horizontal="left" vertical="center"/>
      <protection locked="0"/>
    </xf>
    <xf numFmtId="0" fontId="13" fillId="6" borderId="10" xfId="0" applyFont="1" applyFill="1" applyBorder="1" applyAlignment="1" applyProtection="1">
      <alignment horizontal="left" vertical="center"/>
      <protection locked="0"/>
    </xf>
    <xf numFmtId="166" fontId="13" fillId="0" borderId="15" xfId="0" applyNumberFormat="1" applyFont="1" applyBorder="1" applyAlignment="1" applyProtection="1">
      <alignment horizontal="center" vertical="center"/>
      <protection locked="0"/>
    </xf>
    <xf numFmtId="0" fontId="13" fillId="0" borderId="14" xfId="0" applyFont="1" applyBorder="1" applyAlignment="1" applyProtection="1">
      <alignment horizontal="center" vertical="center"/>
      <protection locked="0"/>
    </xf>
    <xf numFmtId="166" fontId="13" fillId="0" borderId="3" xfId="0" applyNumberFormat="1" applyFont="1" applyBorder="1" applyAlignment="1" applyProtection="1">
      <alignment horizontal="center" vertical="center"/>
      <protection locked="0"/>
    </xf>
    <xf numFmtId="0" fontId="13" fillId="0" borderId="4" xfId="0" applyFont="1" applyBorder="1" applyAlignment="1" applyProtection="1">
      <alignment horizontal="center" vertical="center"/>
      <protection locked="0"/>
    </xf>
    <xf numFmtId="166" fontId="13" fillId="6" borderId="9" xfId="0" applyNumberFormat="1" applyFont="1" applyFill="1" applyBorder="1" applyAlignment="1" applyProtection="1">
      <alignment horizontal="center" vertical="center"/>
      <protection locked="0"/>
    </xf>
    <xf numFmtId="0" fontId="13" fillId="6" borderId="10" xfId="0" applyFont="1" applyFill="1" applyBorder="1" applyAlignment="1" applyProtection="1">
      <alignment horizontal="center" vertical="center"/>
      <protection locked="0"/>
    </xf>
    <xf numFmtId="166" fontId="13" fillId="0" borderId="9" xfId="0" applyNumberFormat="1" applyFont="1" applyBorder="1" applyAlignment="1" applyProtection="1">
      <alignment horizontal="center" vertical="center"/>
      <protection locked="0"/>
    </xf>
    <xf numFmtId="0" fontId="13" fillId="0" borderId="10" xfId="0" applyFont="1" applyBorder="1" applyAlignment="1" applyProtection="1">
      <alignment horizontal="center" vertical="center"/>
      <protection locked="0"/>
    </xf>
    <xf numFmtId="0" fontId="22" fillId="4" borderId="0" xfId="0" applyFont="1" applyFill="1" applyAlignment="1">
      <alignment horizontal="center"/>
    </xf>
    <xf numFmtId="0" fontId="21" fillId="4" borderId="0" xfId="0" applyFont="1" applyFill="1" applyAlignment="1" applyProtection="1">
      <alignment horizontal="center"/>
      <protection locked="0"/>
    </xf>
    <xf numFmtId="49" fontId="11" fillId="0" borderId="0" xfId="0" applyNumberFormat="1" applyFont="1" applyAlignment="1" applyProtection="1">
      <alignment horizontal="center" vertical="center"/>
      <protection locked="0"/>
    </xf>
    <xf numFmtId="0" fontId="11" fillId="0" borderId="0" xfId="0" applyFont="1" applyAlignment="1">
      <alignment horizontal="center"/>
    </xf>
    <xf numFmtId="0" fontId="13" fillId="0" borderId="3" xfId="0" applyFont="1" applyBorder="1" applyAlignment="1" applyProtection="1">
      <alignment horizontal="left" vertical="center"/>
      <protection locked="0"/>
    </xf>
    <xf numFmtId="0" fontId="13" fillId="0" borderId="13" xfId="0" applyFont="1" applyBorder="1" applyAlignment="1" applyProtection="1">
      <alignment horizontal="left" vertical="center"/>
      <protection locked="0"/>
    </xf>
    <xf numFmtId="0" fontId="13" fillId="0" borderId="4" xfId="0" applyFont="1" applyBorder="1" applyAlignment="1" applyProtection="1">
      <alignment horizontal="left" vertical="center"/>
      <protection locked="0"/>
    </xf>
    <xf numFmtId="0" fontId="13" fillId="0" borderId="0" xfId="0" applyFont="1" applyAlignment="1" applyProtection="1">
      <alignment horizontal="left" vertical="center" wrapText="1"/>
      <protection locked="0"/>
    </xf>
    <xf numFmtId="0" fontId="13" fillId="0" borderId="2" xfId="0" applyFont="1" applyBorder="1" applyAlignment="1" applyProtection="1">
      <alignment horizontal="left" vertical="center" indent="1"/>
      <protection locked="0"/>
    </xf>
    <xf numFmtId="0" fontId="13" fillId="0" borderId="7" xfId="0" applyFont="1" applyBorder="1" applyAlignment="1" applyProtection="1">
      <alignment horizontal="left" vertical="center" indent="1"/>
      <protection locked="0"/>
    </xf>
    <xf numFmtId="0" fontId="13" fillId="0" borderId="12" xfId="0" applyFont="1" applyBorder="1" applyAlignment="1" applyProtection="1">
      <alignment horizontal="left" vertical="center" indent="1"/>
      <protection locked="0"/>
    </xf>
    <xf numFmtId="0" fontId="13" fillId="5" borderId="12" xfId="0" applyFont="1" applyFill="1" applyBorder="1" applyAlignment="1">
      <alignment horizontal="center" vertical="center"/>
    </xf>
    <xf numFmtId="0" fontId="11" fillId="0" borderId="0" xfId="0" applyFont="1" applyAlignment="1" applyProtection="1">
      <alignment horizontal="left" vertical="center"/>
      <protection locked="0"/>
    </xf>
    <xf numFmtId="0" fontId="12" fillId="5" borderId="7" xfId="0" applyFont="1" applyFill="1" applyBorder="1" applyAlignment="1">
      <alignment horizontal="center" vertical="center"/>
    </xf>
    <xf numFmtId="0" fontId="12" fillId="5" borderId="12" xfId="0" applyFont="1" applyFill="1" applyBorder="1" applyAlignment="1">
      <alignment horizontal="center" vertical="center"/>
    </xf>
  </cellXfs>
  <cellStyles count="10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4167A4F1-46CA-48D7-A187-FA7E28299B00}"/>
    <cellStyle name="Normal 8" xfId="9" xr:uid="{BF432676-E5E0-4CD5-8794-63CE293FCEF5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uniformsoftware.com/template/uk-tax-invoice-template.html" TargetMode="External"/><Relationship Id="rId1" Type="http://schemas.openxmlformats.org/officeDocument/2006/relationships/hyperlink" Target="https://www.boostexcel.com/template/uk-tax-invoice-template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19050</xdr:colOff>
      <xdr:row>11</xdr:row>
      <xdr:rowOff>28575</xdr:rowOff>
    </xdr:from>
    <xdr:ext cx="104775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DB86F18E-47D8-ABD5-255B-1B70095E352C}"/>
            </a:ext>
          </a:extLst>
        </xdr:cNvPr>
        <xdr:cNvSpPr txBox="1"/>
      </xdr:nvSpPr>
      <xdr:spPr>
        <a:xfrm>
          <a:off x="1847850" y="2714625"/>
          <a:ext cx="1047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#</a:t>
          </a:r>
        </a:p>
      </xdr:txBody>
    </xdr:sp>
    <xdr:clientData fPrintsWithSheet="0"/>
  </xdr:oneCellAnchor>
  <xdr:oneCellAnchor>
    <xdr:from>
      <xdr:col>4</xdr:col>
      <xdr:colOff>114300</xdr:colOff>
      <xdr:row>12</xdr:row>
      <xdr:rowOff>19050</xdr:rowOff>
    </xdr:from>
    <xdr:ext cx="676275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3154CDD-129C-8A08-CB5E-1CC7054AB1E2}"/>
            </a:ext>
          </a:extLst>
        </xdr:cNvPr>
        <xdr:cNvSpPr txBox="1"/>
      </xdr:nvSpPr>
      <xdr:spPr>
        <a:xfrm>
          <a:off x="1285875" y="290512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4</xdr:col>
      <xdr:colOff>85725</xdr:colOff>
      <xdr:row>13</xdr:row>
      <xdr:rowOff>38100</xdr:rowOff>
    </xdr:from>
    <xdr:ext cx="676275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23C169F-D1B8-BAFB-C249-3A1620831FDC}"/>
            </a:ext>
          </a:extLst>
        </xdr:cNvPr>
        <xdr:cNvSpPr txBox="1"/>
      </xdr:nvSpPr>
      <xdr:spPr>
        <a:xfrm>
          <a:off x="1257300" y="31242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4</xdr:col>
      <xdr:colOff>85725</xdr:colOff>
      <xdr:row>14</xdr:row>
      <xdr:rowOff>47625</xdr:rowOff>
    </xdr:from>
    <xdr:ext cx="685800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88272448-AC33-D544-4FF3-28E6F1D8E943}"/>
            </a:ext>
          </a:extLst>
        </xdr:cNvPr>
        <xdr:cNvSpPr txBox="1"/>
      </xdr:nvSpPr>
      <xdr:spPr>
        <a:xfrm>
          <a:off x="1257300" y="345757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4</xdr:col>
      <xdr:colOff>85725</xdr:colOff>
      <xdr:row>17</xdr:row>
      <xdr:rowOff>38100</xdr:rowOff>
    </xdr:from>
    <xdr:ext cx="676275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21D84451-0C4D-B329-7982-1C972F0A8AFF}"/>
            </a:ext>
          </a:extLst>
        </xdr:cNvPr>
        <xdr:cNvSpPr txBox="1"/>
      </xdr:nvSpPr>
      <xdr:spPr>
        <a:xfrm>
          <a:off x="1257300" y="36480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Phone</a:t>
          </a:r>
        </a:p>
      </xdr:txBody>
    </xdr:sp>
    <xdr:clientData fPrintsWithSheet="0"/>
  </xdr:oneCellAnchor>
  <xdr:oneCellAnchor>
    <xdr:from>
      <xdr:col>10</xdr:col>
      <xdr:colOff>85725</xdr:colOff>
      <xdr:row>12</xdr:row>
      <xdr:rowOff>9525</xdr:rowOff>
    </xdr:from>
    <xdr:ext cx="685800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A7EE0CDF-5776-0682-957F-922913B43BEA}"/>
            </a:ext>
          </a:extLst>
        </xdr:cNvPr>
        <xdr:cNvSpPr txBox="1"/>
      </xdr:nvSpPr>
      <xdr:spPr>
        <a:xfrm>
          <a:off x="4591050" y="289560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10</xdr:col>
      <xdr:colOff>66675</xdr:colOff>
      <xdr:row>13</xdr:row>
      <xdr:rowOff>9525</xdr:rowOff>
    </xdr:from>
    <xdr:ext cx="685800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C732256F-571A-22B5-9415-509F72060A46}"/>
            </a:ext>
          </a:extLst>
        </xdr:cNvPr>
        <xdr:cNvSpPr txBox="1"/>
      </xdr:nvSpPr>
      <xdr:spPr>
        <a:xfrm>
          <a:off x="4572000" y="309562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10</xdr:col>
      <xdr:colOff>66675</xdr:colOff>
      <xdr:row>14</xdr:row>
      <xdr:rowOff>38100</xdr:rowOff>
    </xdr:from>
    <xdr:ext cx="685800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21BEA4E2-2653-E73F-59E6-C13A29196614}"/>
            </a:ext>
          </a:extLst>
        </xdr:cNvPr>
        <xdr:cNvSpPr txBox="1"/>
      </xdr:nvSpPr>
      <xdr:spPr>
        <a:xfrm>
          <a:off x="4572000" y="344805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10</xdr:col>
      <xdr:colOff>85725</xdr:colOff>
      <xdr:row>17</xdr:row>
      <xdr:rowOff>47625</xdr:rowOff>
    </xdr:from>
    <xdr:ext cx="685800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452F57B6-B20E-28D5-4685-EBB3C4D7CB42}"/>
            </a:ext>
          </a:extLst>
        </xdr:cNvPr>
        <xdr:cNvSpPr txBox="1"/>
      </xdr:nvSpPr>
      <xdr:spPr>
        <a:xfrm>
          <a:off x="4591050" y="365760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Contact</a:t>
          </a:r>
        </a:p>
      </xdr:txBody>
    </xdr:sp>
    <xdr:clientData fPrintsWithSheet="0"/>
  </xdr:oneCellAnchor>
  <xdr:twoCellAnchor>
    <xdr:from>
      <xdr:col>15</xdr:col>
      <xdr:colOff>69850</xdr:colOff>
      <xdr:row>2</xdr:row>
      <xdr:rowOff>127000</xdr:rowOff>
    </xdr:from>
    <xdr:to>
      <xdr:col>22</xdr:col>
      <xdr:colOff>431800</xdr:colOff>
      <xdr:row>12</xdr:row>
      <xdr:rowOff>44450</xdr:rowOff>
    </xdr:to>
    <xdr:sp macro="" textlink="">
      <xdr:nvSpPr>
        <xdr:cNvPr id="30" name="oknLiteNo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A1FACC8-799C-7B1C-4AD2-79A0DC04EA5C}"/>
            </a:ext>
          </a:extLst>
        </xdr:cNvPr>
        <xdr:cNvSpPr txBox="1"/>
      </xdr:nvSpPr>
      <xdr:spPr>
        <a:xfrm>
          <a:off x="7613650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c6005.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4</xdr:col>
      <xdr:colOff>98425</xdr:colOff>
      <xdr:row>2</xdr:row>
      <xdr:rowOff>41275</xdr:rowOff>
    </xdr:from>
    <xdr:to>
      <xdr:col>7</xdr:col>
      <xdr:colOff>441325</xdr:colOff>
      <xdr:row>4</xdr:row>
      <xdr:rowOff>117475</xdr:rowOff>
    </xdr:to>
    <xdr:pic>
      <xdr:nvPicPr>
        <xdr:cNvPr id="3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2182806-B2CF-A8BE-0765-4D2C0A10E10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0000" y="812800"/>
          <a:ext cx="11430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97C68A3-2424-444D-A9F4-28CBE59D757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44BAFA8A-60C1-4BFE-B737-54716715195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17D0709-90F7-495D-8D3A-EE976DE2E14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DF27711C-3ACA-436B-9ABF-55ADE039E3B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8FB9E947-8AE4-4BDA-B67A-C75E497A5C4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B94AE013-5941-474D-9AD4-AE5304932F2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2C7ACF4E-83C2-4C4D-94F8-0AD8CE4925F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FB780EB2-8684-4256-9A4C-C6416B3430A8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32E1F340-48A6-6B7A-62CD-DFBFAC3CBF25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358BFDDA-BC24-C533-0E32-EBAE84EBA0F2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6FF4284C-3FD1-63F9-3E4F-05665E86148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uk-tax-invoice-template.html" TargetMode="External"/><Relationship Id="rId3" Type="http://schemas.openxmlformats.org/officeDocument/2006/relationships/hyperlink" Target="http://www.invoicingtemplate.com/uk-tax-invoice-template.html" TargetMode="External"/><Relationship Id="rId7" Type="http://schemas.openxmlformats.org/officeDocument/2006/relationships/hyperlink" Target="http://www.invoicingtemplate.com/uk-tax-invoice-template.html" TargetMode="External"/><Relationship Id="rId2" Type="http://schemas.openxmlformats.org/officeDocument/2006/relationships/hyperlink" Target="http://www.invoicingtemplate.com/uk-tax-invoice-template.html" TargetMode="Externa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uk-tax-invoice-template.html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http://www.invoicingtemplate.com/uk-tax-invoice-template.html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://www.invoicingtemplate.com/uk-tax-invoice-template.html" TargetMode="External"/><Relationship Id="rId9" Type="http://schemas.openxmlformats.org/officeDocument/2006/relationships/hyperlink" Target="http://www.invoicingtemplate.com/uk-tax-invoice-template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H992"/>
  <sheetViews>
    <sheetView showGridLines="0" showRowColHeaders="0" showZeros="0" tabSelected="1" showOutlineSymbols="0" zoomScaleNormal="100" zoomScaleSheetLayoutView="100" workbookViewId="0">
      <pane xSplit="2" ySplit="1" topLeftCell="E3" activePane="bottomRight" state="frozen"/>
      <selection pane="topRight" activeCell="D1" sqref="D1"/>
      <selection pane="bottomLeft" activeCell="A2" sqref="A2"/>
      <selection pane="bottomRight" activeCell="H13" sqref="H13:J13"/>
    </sheetView>
  </sheetViews>
  <sheetFormatPr defaultRowHeight="12.75" x14ac:dyDescent="0.2"/>
  <cols>
    <col min="1" max="1" width="9.85546875" style="61" customWidth="1"/>
    <col min="2" max="2" width="7.7109375" style="61" customWidth="1"/>
    <col min="3" max="3" width="1.85546875" style="1" hidden="1" customWidth="1"/>
    <col min="4" max="4" width="5.7109375" style="1" hidden="1" customWidth="1"/>
    <col min="5" max="5" width="2.140625" style="2" customWidth="1"/>
    <col min="6" max="6" width="7.7109375" style="2" customWidth="1"/>
    <col min="7" max="7" width="2.140625" style="2" customWidth="1"/>
    <col min="8" max="8" width="13.7109375" style="2" customWidth="1"/>
    <col min="9" max="9" width="14.42578125" style="2" customWidth="1"/>
    <col min="10" max="10" width="9.85546875" style="2" customWidth="1"/>
    <col min="11" max="11" width="12.140625" style="2" customWidth="1"/>
    <col min="12" max="12" width="10.85546875" style="2" customWidth="1"/>
    <col min="13" max="13" width="10.5703125" style="2" customWidth="1"/>
    <col min="14" max="14" width="11.140625" style="2" customWidth="1"/>
    <col min="15" max="15" width="0.85546875" style="2" customWidth="1"/>
    <col min="16" max="16" width="3.42578125" style="2" customWidth="1"/>
    <col min="17" max="17" width="11.85546875" style="2" customWidth="1"/>
    <col min="18" max="24" width="7.28515625" style="2" customWidth="1"/>
    <col min="25" max="25" width="9.140625" style="2" customWidth="1"/>
    <col min="26" max="27" width="12.85546875" style="2" customWidth="1"/>
    <col min="28" max="28" width="12.85546875" style="2" hidden="1" customWidth="1"/>
    <col min="29" max="29" width="12.85546875" style="2" customWidth="1"/>
    <col min="30" max="31" width="9.140625" style="2" customWidth="1"/>
    <col min="32" max="32" width="0" style="2" hidden="1" customWidth="1"/>
    <col min="33" max="46" width="9.140625" style="2" customWidth="1"/>
    <col min="47" max="16384" width="9.140625" style="2"/>
  </cols>
  <sheetData>
    <row r="1" spans="1:970" s="60" customFormat="1" ht="57" customHeight="1" x14ac:dyDescent="0.2">
      <c r="A1" s="88"/>
      <c r="B1" s="88"/>
      <c r="C1" s="89"/>
      <c r="D1" s="89"/>
      <c r="Q1" s="91"/>
      <c r="R1" s="92"/>
      <c r="S1" s="92"/>
      <c r="T1" s="90"/>
      <c r="U1" s="90"/>
      <c r="V1" s="90"/>
      <c r="W1" s="90"/>
      <c r="X1" s="90"/>
      <c r="AIX1" s="106" t="s">
        <v>56</v>
      </c>
      <c r="AJG1" s="106" t="s">
        <v>58</v>
      </c>
      <c r="AJI1" s="106" t="s">
        <v>58</v>
      </c>
      <c r="AKH1" s="106" t="s">
        <v>58</v>
      </c>
    </row>
    <row r="2" spans="1:970" ht="3.75" customHeight="1" x14ac:dyDescent="0.2">
      <c r="P2" s="122" t="s">
        <v>48</v>
      </c>
      <c r="Q2" s="122"/>
      <c r="R2" s="122"/>
      <c r="S2" s="122"/>
      <c r="T2" s="122"/>
    </row>
    <row r="3" spans="1:970" ht="41.25" customHeight="1" x14ac:dyDescent="0.8">
      <c r="A3" s="162" t="s">
        <v>6</v>
      </c>
      <c r="B3" s="162"/>
      <c r="J3" s="3"/>
      <c r="N3" s="70" t="s">
        <v>17</v>
      </c>
      <c r="O3" s="4"/>
      <c r="P3" s="122"/>
      <c r="Q3" s="122"/>
      <c r="R3" s="122"/>
      <c r="S3" s="122"/>
      <c r="T3" s="122"/>
      <c r="U3" s="71"/>
      <c r="V3" s="71"/>
      <c r="W3" s="71"/>
      <c r="X3" s="71"/>
    </row>
    <row r="4" spans="1:970" ht="12.75" customHeight="1" x14ac:dyDescent="0.2">
      <c r="A4" s="163" t="s">
        <v>44</v>
      </c>
      <c r="B4" s="163"/>
      <c r="P4" s="104">
        <v>1</v>
      </c>
      <c r="Q4" s="123" t="s">
        <v>49</v>
      </c>
      <c r="R4" s="123"/>
      <c r="S4" s="123"/>
      <c r="T4" s="123"/>
      <c r="U4" s="72"/>
      <c r="V4" s="72"/>
      <c r="W4" s="72"/>
      <c r="X4" s="72"/>
    </row>
    <row r="5" spans="1:970" ht="15.95" customHeight="1" x14ac:dyDescent="0.3">
      <c r="A5" s="162" t="s">
        <v>7</v>
      </c>
      <c r="B5" s="162"/>
      <c r="L5" s="5" t="s">
        <v>0</v>
      </c>
      <c r="M5" s="164" t="s">
        <v>37</v>
      </c>
      <c r="N5" s="164"/>
      <c r="O5" s="6"/>
      <c r="P5" s="120">
        <v>2</v>
      </c>
      <c r="Q5" s="124" t="s">
        <v>50</v>
      </c>
      <c r="R5" s="124"/>
      <c r="S5" s="124"/>
      <c r="T5" s="124"/>
      <c r="U5" s="72"/>
      <c r="V5" s="72"/>
      <c r="W5" s="72"/>
      <c r="X5" s="72"/>
    </row>
    <row r="6" spans="1:970" ht="15.95" customHeight="1" x14ac:dyDescent="0.3">
      <c r="A6" s="163" t="s">
        <v>43</v>
      </c>
      <c r="B6" s="163"/>
      <c r="F6" s="7" t="s">
        <v>38</v>
      </c>
      <c r="L6" s="5" t="s">
        <v>13</v>
      </c>
      <c r="M6" s="165"/>
      <c r="N6" s="165"/>
      <c r="O6" s="9"/>
      <c r="P6" s="120"/>
      <c r="Q6" s="124"/>
      <c r="R6" s="124"/>
      <c r="S6" s="124"/>
      <c r="T6" s="124"/>
      <c r="U6" s="72"/>
      <c r="V6" s="72"/>
      <c r="W6" s="72"/>
      <c r="X6" s="72"/>
    </row>
    <row r="7" spans="1:970" ht="15" customHeight="1" x14ac:dyDescent="0.3">
      <c r="F7" s="2" t="s">
        <v>45</v>
      </c>
      <c r="I7" s="10"/>
      <c r="M7" s="11"/>
      <c r="N7" s="9"/>
      <c r="O7" s="9"/>
      <c r="P7" s="120"/>
      <c r="Q7" s="124"/>
      <c r="R7" s="124"/>
      <c r="S7" s="124"/>
      <c r="T7" s="124"/>
      <c r="U7" s="72"/>
      <c r="V7" s="72"/>
      <c r="W7" s="72"/>
      <c r="X7" s="72"/>
    </row>
    <row r="8" spans="1:970" ht="15" customHeight="1" x14ac:dyDescent="0.2">
      <c r="A8" s="62"/>
      <c r="B8" s="62"/>
      <c r="C8" s="1" t="s">
        <v>15</v>
      </c>
      <c r="F8" s="2" t="s">
        <v>46</v>
      </c>
      <c r="P8" s="120"/>
      <c r="Q8" s="124"/>
      <c r="R8" s="124"/>
      <c r="S8" s="124"/>
      <c r="T8" s="124"/>
      <c r="U8" s="72"/>
      <c r="V8" s="72"/>
      <c r="W8" s="72"/>
      <c r="X8" s="72"/>
    </row>
    <row r="9" spans="1:970" ht="15" customHeight="1" x14ac:dyDescent="0.2">
      <c r="A9" s="63"/>
      <c r="B9" s="63"/>
      <c r="F9" s="2" t="s">
        <v>47</v>
      </c>
      <c r="G9" s="12"/>
      <c r="P9" s="120"/>
      <c r="Q9" s="124"/>
      <c r="R9" s="124"/>
      <c r="S9" s="124"/>
      <c r="T9" s="124"/>
      <c r="U9" s="73"/>
      <c r="V9" s="73"/>
      <c r="W9" s="73"/>
      <c r="X9" s="73"/>
    </row>
    <row r="10" spans="1:970" ht="5.25" customHeight="1" x14ac:dyDescent="0.2">
      <c r="A10" s="63"/>
      <c r="B10" s="63"/>
      <c r="G10" s="13"/>
      <c r="P10" s="120">
        <v>3</v>
      </c>
      <c r="Q10" s="124" t="s">
        <v>51</v>
      </c>
      <c r="R10" s="124"/>
      <c r="S10" s="124"/>
      <c r="T10" s="124"/>
      <c r="U10" s="72"/>
      <c r="V10" s="72"/>
      <c r="W10" s="72"/>
      <c r="X10" s="72"/>
    </row>
    <row r="11" spans="1:970" ht="15" customHeight="1" x14ac:dyDescent="0.2">
      <c r="A11" s="63"/>
      <c r="B11" s="63"/>
      <c r="F11" s="14"/>
      <c r="G11" s="14"/>
      <c r="P11" s="120"/>
      <c r="Q11" s="124"/>
      <c r="R11" s="124"/>
      <c r="S11" s="124"/>
      <c r="T11" s="124"/>
      <c r="U11" s="72"/>
      <c r="V11" s="72"/>
      <c r="W11" s="72"/>
      <c r="X11" s="72"/>
    </row>
    <row r="12" spans="1:970" ht="15.95" customHeight="1" x14ac:dyDescent="0.2">
      <c r="A12" s="64"/>
      <c r="B12" s="65"/>
      <c r="C12" s="1">
        <v>1</v>
      </c>
      <c r="D12" s="15"/>
      <c r="F12" s="16" t="s">
        <v>39</v>
      </c>
      <c r="H12" s="17"/>
      <c r="I12" s="8"/>
      <c r="J12" s="18"/>
      <c r="K12" s="19" t="s">
        <v>40</v>
      </c>
      <c r="L12" s="20"/>
      <c r="M12" s="18"/>
      <c r="N12" s="18"/>
      <c r="P12" s="120"/>
      <c r="Q12" s="124"/>
      <c r="R12" s="124"/>
      <c r="S12" s="124"/>
      <c r="T12" s="124"/>
      <c r="U12" s="18"/>
      <c r="V12" s="18"/>
      <c r="W12" s="18"/>
      <c r="X12" s="18"/>
    </row>
    <row r="13" spans="1:970" ht="15.95" customHeight="1" x14ac:dyDescent="0.2">
      <c r="A13" s="66"/>
      <c r="B13" s="65"/>
      <c r="C13" s="1">
        <v>0</v>
      </c>
      <c r="D13" s="15"/>
      <c r="H13" s="129"/>
      <c r="I13" s="129"/>
      <c r="J13" s="129"/>
      <c r="K13" s="21"/>
      <c r="L13" s="129"/>
      <c r="M13" s="129"/>
      <c r="N13" s="129"/>
      <c r="P13" s="120"/>
      <c r="Q13" s="124"/>
      <c r="R13" s="124"/>
      <c r="S13" s="124"/>
      <c r="T13" s="124"/>
      <c r="U13" s="71"/>
      <c r="V13" s="71"/>
      <c r="W13" s="71"/>
      <c r="X13" s="71"/>
    </row>
    <row r="14" spans="1:970" ht="25.5" customHeight="1" x14ac:dyDescent="0.2">
      <c r="A14" s="66"/>
      <c r="B14" s="65"/>
      <c r="C14" s="1">
        <v>1</v>
      </c>
      <c r="D14" s="15"/>
      <c r="H14" s="169"/>
      <c r="I14" s="169"/>
      <c r="J14" s="169"/>
      <c r="K14" s="22"/>
      <c r="L14" s="169"/>
      <c r="M14" s="169"/>
      <c r="N14" s="169"/>
      <c r="P14" s="120"/>
      <c r="Q14" s="124"/>
      <c r="R14" s="124"/>
      <c r="S14" s="124"/>
      <c r="T14" s="124"/>
      <c r="U14" s="73"/>
      <c r="V14" s="73"/>
      <c r="W14" s="73"/>
      <c r="X14" s="73"/>
    </row>
    <row r="15" spans="1:970" ht="15.95" customHeight="1" x14ac:dyDescent="0.2">
      <c r="A15" s="64"/>
      <c r="B15" s="65"/>
      <c r="C15" s="1">
        <v>0.17499999999999999</v>
      </c>
      <c r="D15" s="15"/>
      <c r="H15" s="129"/>
      <c r="I15" s="129"/>
      <c r="J15" s="129"/>
      <c r="K15" s="21"/>
      <c r="L15" s="129"/>
      <c r="M15" s="129"/>
      <c r="N15" s="129"/>
      <c r="P15" s="125">
        <v>4</v>
      </c>
      <c r="Q15" s="121" t="s">
        <v>52</v>
      </c>
      <c r="R15" s="121"/>
      <c r="S15" s="121"/>
      <c r="T15" s="121"/>
      <c r="U15" s="73"/>
      <c r="V15" s="73"/>
      <c r="W15" s="73"/>
      <c r="X15" s="73"/>
    </row>
    <row r="16" spans="1:970" ht="15.95" hidden="1" customHeight="1" x14ac:dyDescent="0.2">
      <c r="A16" s="64"/>
      <c r="B16" s="65"/>
      <c r="D16" s="15"/>
      <c r="H16" s="129"/>
      <c r="I16" s="129"/>
      <c r="J16" s="129"/>
      <c r="K16" s="21"/>
      <c r="L16" s="129"/>
      <c r="M16" s="129"/>
      <c r="N16" s="129"/>
      <c r="P16" s="125"/>
      <c r="Q16" s="121"/>
      <c r="R16" s="121"/>
      <c r="S16" s="121"/>
      <c r="T16" s="121"/>
      <c r="U16" s="73"/>
      <c r="V16" s="73"/>
      <c r="W16" s="73"/>
      <c r="X16" s="73"/>
    </row>
    <row r="17" spans="1:32" ht="15.95" hidden="1" customHeight="1" x14ac:dyDescent="0.2">
      <c r="A17" s="64"/>
      <c r="B17" s="65"/>
      <c r="C17" s="1">
        <v>0.06</v>
      </c>
      <c r="D17" s="15"/>
      <c r="H17" s="18"/>
      <c r="I17" s="21"/>
      <c r="J17" s="21"/>
      <c r="K17" s="21"/>
      <c r="L17" s="18"/>
      <c r="M17" s="174"/>
      <c r="N17" s="174"/>
      <c r="P17" s="125">
        <v>5</v>
      </c>
      <c r="Q17" s="121" t="s">
        <v>53</v>
      </c>
      <c r="R17" s="121"/>
      <c r="S17" s="121"/>
      <c r="T17" s="121"/>
      <c r="U17" s="73"/>
      <c r="V17" s="73"/>
      <c r="W17" s="73"/>
      <c r="X17" s="73"/>
    </row>
    <row r="18" spans="1:32" ht="15.95" customHeight="1" x14ac:dyDescent="0.2">
      <c r="A18" s="64"/>
      <c r="B18" s="65"/>
      <c r="H18" s="129"/>
      <c r="I18" s="129"/>
      <c r="J18" s="129"/>
      <c r="K18" s="21"/>
      <c r="L18" s="129"/>
      <c r="M18" s="129"/>
      <c r="N18" s="129"/>
      <c r="P18" s="125"/>
      <c r="Q18" s="121"/>
      <c r="R18" s="121"/>
      <c r="S18" s="121"/>
      <c r="T18" s="121"/>
      <c r="U18" s="73"/>
      <c r="V18" s="73"/>
      <c r="W18" s="73"/>
      <c r="X18" s="73"/>
    </row>
    <row r="19" spans="1:32" ht="15" customHeight="1" x14ac:dyDescent="0.2">
      <c r="A19" s="64"/>
      <c r="B19" s="65"/>
      <c r="P19" s="125"/>
      <c r="Q19" s="121"/>
      <c r="R19" s="121"/>
      <c r="S19" s="121"/>
      <c r="T19" s="121"/>
      <c r="U19" s="73"/>
      <c r="V19" s="73"/>
      <c r="W19" s="73"/>
      <c r="X19" s="73"/>
    </row>
    <row r="20" spans="1:32" ht="6" customHeight="1" x14ac:dyDescent="0.2">
      <c r="A20" s="64"/>
      <c r="B20" s="65"/>
      <c r="P20" s="125"/>
      <c r="Q20" s="121"/>
      <c r="R20" s="121"/>
      <c r="S20" s="121"/>
      <c r="T20" s="121"/>
      <c r="U20" s="73"/>
      <c r="V20" s="73"/>
      <c r="W20" s="73"/>
      <c r="X20" s="73"/>
    </row>
    <row r="21" spans="1:32" s="18" customFormat="1" ht="20.100000000000001" customHeight="1" x14ac:dyDescent="0.2">
      <c r="A21" s="67"/>
      <c r="B21" s="67"/>
      <c r="C21" s="23"/>
      <c r="D21" s="23"/>
      <c r="F21" s="131" t="s">
        <v>27</v>
      </c>
      <c r="G21" s="175"/>
      <c r="H21" s="176"/>
      <c r="I21" s="170"/>
      <c r="J21" s="171"/>
      <c r="K21" s="172"/>
      <c r="L21" s="93" t="s">
        <v>41</v>
      </c>
      <c r="M21" s="170" t="s">
        <v>42</v>
      </c>
      <c r="N21" s="172"/>
      <c r="O21" s="24"/>
      <c r="P21" s="125"/>
      <c r="Q21" s="121"/>
      <c r="R21" s="121"/>
      <c r="S21" s="121"/>
      <c r="T21" s="121"/>
      <c r="U21" s="73"/>
      <c r="V21" s="73"/>
      <c r="W21" s="73"/>
      <c r="X21" s="73"/>
    </row>
    <row r="22" spans="1:32" s="18" customFormat="1" ht="3" customHeight="1" x14ac:dyDescent="0.2">
      <c r="A22" s="67"/>
      <c r="B22" s="67"/>
      <c r="C22" s="23"/>
      <c r="D22" s="23"/>
      <c r="F22" s="25"/>
      <c r="G22" s="25"/>
      <c r="H22" s="25"/>
      <c r="I22" s="26"/>
      <c r="J22" s="26"/>
      <c r="K22" s="27"/>
      <c r="L22" s="24"/>
      <c r="M22" s="24"/>
      <c r="N22" s="24"/>
      <c r="O22" s="24"/>
      <c r="P22" s="120">
        <v>6</v>
      </c>
      <c r="Q22" s="121" t="s">
        <v>54</v>
      </c>
      <c r="R22" s="121"/>
      <c r="S22" s="121"/>
      <c r="T22" s="121"/>
      <c r="U22" s="73"/>
      <c r="V22" s="73"/>
      <c r="W22" s="73"/>
      <c r="X22" s="73"/>
    </row>
    <row r="23" spans="1:32" s="18" customFormat="1" ht="20.100000000000001" customHeight="1" x14ac:dyDescent="0.2">
      <c r="A23" s="68" t="s">
        <v>28</v>
      </c>
      <c r="B23" s="69"/>
      <c r="C23" s="23" t="s">
        <v>8</v>
      </c>
      <c r="D23" s="23"/>
      <c r="F23" s="131" t="s">
        <v>2</v>
      </c>
      <c r="G23" s="173"/>
      <c r="H23" s="96" t="s">
        <v>10</v>
      </c>
      <c r="I23" s="131" t="s">
        <v>11</v>
      </c>
      <c r="J23" s="132"/>
      <c r="K23" s="133"/>
      <c r="L23" s="94" t="s">
        <v>14</v>
      </c>
      <c r="M23" s="95" t="s">
        <v>30</v>
      </c>
      <c r="N23" s="94" t="s">
        <v>12</v>
      </c>
      <c r="O23" s="24"/>
      <c r="P23" s="120"/>
      <c r="Q23" s="121"/>
      <c r="R23" s="121"/>
      <c r="S23" s="121"/>
      <c r="T23" s="121"/>
      <c r="U23" s="51"/>
      <c r="V23" s="51"/>
      <c r="W23" s="51"/>
      <c r="X23" s="51"/>
      <c r="Z23" s="102" t="s">
        <v>36</v>
      </c>
      <c r="AA23" s="103" t="s">
        <v>33</v>
      </c>
      <c r="AB23" s="75" t="s">
        <v>32</v>
      </c>
      <c r="AC23" s="102" t="s">
        <v>31</v>
      </c>
      <c r="AF23" s="18" t="s">
        <v>35</v>
      </c>
    </row>
    <row r="24" spans="1:32" s="18" customFormat="1" ht="20.100000000000001" customHeight="1" x14ac:dyDescent="0.2">
      <c r="A24" s="68">
        <v>1</v>
      </c>
      <c r="B24" s="67" t="s">
        <v>24</v>
      </c>
      <c r="C24" s="18">
        <f>1</f>
        <v>1</v>
      </c>
      <c r="D24" s="28"/>
      <c r="F24" s="154">
        <v>0</v>
      </c>
      <c r="G24" s="155"/>
      <c r="H24" s="115"/>
      <c r="I24" s="134"/>
      <c r="J24" s="135"/>
      <c r="K24" s="136"/>
      <c r="L24" s="29">
        <v>0</v>
      </c>
      <c r="M24" s="30">
        <v>0</v>
      </c>
      <c r="N24" s="31">
        <f>ROUND(oknQuantity_1*oknPrice_1*(1-oknDiscount_1),2)</f>
        <v>0</v>
      </c>
      <c r="O24" s="32"/>
      <c r="P24" s="120"/>
      <c r="Q24" s="121"/>
      <c r="R24" s="121"/>
      <c r="S24" s="121"/>
      <c r="T24" s="121"/>
      <c r="U24" s="77"/>
      <c r="V24" s="77"/>
      <c r="W24" s="77"/>
      <c r="X24" s="77"/>
      <c r="Z24" s="78">
        <v>0</v>
      </c>
      <c r="AA24" s="79" t="str">
        <f>IF(oknQuantity_1=0,"",(ROUND((oknLineTotal_1/oknQuantity_1)-oknCost_1,2)))</f>
        <v/>
      </c>
      <c r="AB24" s="116">
        <f>ROUND(oknLineTotal_1 - (oknCost_1 * oknQuantity_1),2)</f>
        <v>0</v>
      </c>
      <c r="AC24" s="33" t="str">
        <f>IF(oknQuantity_1=0,"",ROUND(((oknLineTotal_1/oknQuantity_1)/oknCost_1)-1,2))</f>
        <v/>
      </c>
      <c r="AF24" s="18">
        <f>oknCost_1*oknQuantity_1</f>
        <v>0</v>
      </c>
    </row>
    <row r="25" spans="1:32" s="18" customFormat="1" ht="20.100000000000001" customHeight="1" x14ac:dyDescent="0.2">
      <c r="A25" s="68">
        <v>2</v>
      </c>
      <c r="B25" s="67" t="s">
        <v>24</v>
      </c>
      <c r="C25" s="18">
        <f>1</f>
        <v>1</v>
      </c>
      <c r="D25" s="28"/>
      <c r="F25" s="158">
        <v>0</v>
      </c>
      <c r="G25" s="159"/>
      <c r="H25" s="112"/>
      <c r="I25" s="151"/>
      <c r="J25" s="152"/>
      <c r="K25" s="153"/>
      <c r="L25" s="97">
        <v>0</v>
      </c>
      <c r="M25" s="98">
        <v>0</v>
      </c>
      <c r="N25" s="99">
        <f>ROUND(oknQuantity_2*oknPrice_2*(1-oknDiscount_2),2)</f>
        <v>0</v>
      </c>
      <c r="O25" s="34"/>
      <c r="P25" s="120"/>
      <c r="Q25" s="121"/>
      <c r="R25" s="121"/>
      <c r="S25" s="121"/>
      <c r="T25" s="121"/>
      <c r="U25" s="72"/>
      <c r="V25" s="72"/>
      <c r="W25" s="72"/>
      <c r="X25" s="72"/>
      <c r="Z25" s="80">
        <v>0</v>
      </c>
      <c r="AA25" s="81" t="str">
        <f>IF(oknQuantity_2=0,"",(ROUND((oknLineTotal_2/oknQuantity_2)-oknCost_2,2)))</f>
        <v/>
      </c>
      <c r="AB25" s="116">
        <f>ROUND(oknLineTotal_2 - (oknCost_2 * oknQuantity_2),2)</f>
        <v>0</v>
      </c>
      <c r="AC25" s="33" t="str">
        <f>IF(oknQuantity_2=0,"",ROUND(((oknLineTotal_2/oknQuantity_2)/oknCost_2)-1,2))</f>
        <v/>
      </c>
      <c r="AF25" s="18">
        <f>oknCost_2*oknQuantity_2</f>
        <v>0</v>
      </c>
    </row>
    <row r="26" spans="1:32" s="18" customFormat="1" ht="20.100000000000001" customHeight="1" x14ac:dyDescent="0.2">
      <c r="A26" s="68">
        <v>3</v>
      </c>
      <c r="B26" s="67"/>
      <c r="C26" s="18">
        <f>1</f>
        <v>1</v>
      </c>
      <c r="D26" s="28"/>
      <c r="F26" s="160">
        <v>0</v>
      </c>
      <c r="G26" s="161"/>
      <c r="H26" s="113"/>
      <c r="I26" s="128"/>
      <c r="J26" s="129"/>
      <c r="K26" s="130"/>
      <c r="L26" s="35">
        <v>0</v>
      </c>
      <c r="M26" s="36">
        <v>0</v>
      </c>
      <c r="N26" s="37">
        <f>ROUND(oknQuantity_3*oknPrice_3*(1-oknDiscount_3),2)</f>
        <v>0</v>
      </c>
      <c r="O26" s="34"/>
      <c r="P26" s="76" t="str">
        <f t="shared" ref="P26:P38" si="0">IF(AC26&lt;30%,"!","")</f>
        <v/>
      </c>
      <c r="Q26" s="51"/>
      <c r="R26" s="51"/>
      <c r="S26" s="51"/>
      <c r="T26" s="72"/>
      <c r="U26" s="72"/>
      <c r="V26" s="72"/>
      <c r="W26" s="72"/>
      <c r="X26" s="72"/>
      <c r="Z26" s="80">
        <v>0</v>
      </c>
      <c r="AA26" s="81" t="str">
        <f>IF(oknQuantity_3=0,"",(ROUND((oknLineTotal_3/oknQuantity_3)-oknCost_3,2)))</f>
        <v/>
      </c>
      <c r="AB26" s="116">
        <f>ROUND(oknLineTotal_3 - (oknCost_3 * oknQuantity_3),2)</f>
        <v>0</v>
      </c>
      <c r="AC26" s="33" t="str">
        <f>IF(oknQuantity_3=0,"",ROUND(((oknLineTotal_3/oknQuantity_3)/oknCost_3)-1,2))</f>
        <v/>
      </c>
      <c r="AF26" s="18">
        <f>oknCost_3*oknQuantity_3</f>
        <v>0</v>
      </c>
    </row>
    <row r="27" spans="1:32" s="18" customFormat="1" ht="20.100000000000001" customHeight="1" x14ac:dyDescent="0.2">
      <c r="A27" s="68">
        <v>4</v>
      </c>
      <c r="B27" s="67"/>
      <c r="C27" s="18">
        <f>1</f>
        <v>1</v>
      </c>
      <c r="D27" s="28"/>
      <c r="F27" s="158">
        <v>0</v>
      </c>
      <c r="G27" s="159"/>
      <c r="H27" s="112"/>
      <c r="I27" s="151"/>
      <c r="J27" s="152"/>
      <c r="K27" s="153"/>
      <c r="L27" s="97">
        <v>0</v>
      </c>
      <c r="M27" s="98">
        <v>0</v>
      </c>
      <c r="N27" s="99">
        <f>ROUND(oknQuantity_4*oknPrice_4*(1-oknDiscount_4),2)</f>
        <v>0</v>
      </c>
      <c r="O27" s="34"/>
      <c r="P27" s="76" t="str">
        <f t="shared" si="0"/>
        <v/>
      </c>
      <c r="Q27" s="51"/>
      <c r="R27" s="51"/>
      <c r="S27" s="51"/>
      <c r="T27" s="72"/>
      <c r="U27" s="72"/>
      <c r="V27" s="72"/>
      <c r="W27" s="72"/>
      <c r="X27" s="72"/>
      <c r="Z27" s="80">
        <v>0</v>
      </c>
      <c r="AA27" s="81" t="str">
        <f>IF(oknQuantity_4=0,"",(ROUND((oknLineTotal_4/oknQuantity_4)-oknCost_4,2)))</f>
        <v/>
      </c>
      <c r="AB27" s="116">
        <f>ROUND(oknLineTotal_4 - (oknCost_4 * oknQuantity_4),2)</f>
        <v>0</v>
      </c>
      <c r="AC27" s="33" t="str">
        <f>IF(oknQuantity_4=0,"",ROUND(((oknLineTotal_4/oknQuantity_4)/oknCost_4)-1,2))</f>
        <v/>
      </c>
      <c r="AF27" s="18">
        <f>oknCost_4*oknQuantity_4</f>
        <v>0</v>
      </c>
    </row>
    <row r="28" spans="1:32" s="18" customFormat="1" ht="20.100000000000001" customHeight="1" x14ac:dyDescent="0.2">
      <c r="A28" s="68">
        <v>5</v>
      </c>
      <c r="B28" s="67"/>
      <c r="C28" s="18">
        <f>1</f>
        <v>1</v>
      </c>
      <c r="D28" s="28"/>
      <c r="F28" s="160">
        <v>0</v>
      </c>
      <c r="G28" s="161"/>
      <c r="H28" s="113"/>
      <c r="I28" s="128"/>
      <c r="J28" s="129"/>
      <c r="K28" s="130"/>
      <c r="L28" s="35">
        <v>0</v>
      </c>
      <c r="M28" s="36">
        <v>0</v>
      </c>
      <c r="N28" s="37">
        <f>ROUND(oknQuantity_5*oknPrice_5*(1-oknDiscount_5),2)</f>
        <v>0</v>
      </c>
      <c r="O28" s="34"/>
      <c r="P28" s="76" t="str">
        <f t="shared" si="0"/>
        <v/>
      </c>
      <c r="Q28" s="51"/>
      <c r="R28" s="51"/>
      <c r="S28" s="51"/>
      <c r="T28" s="72"/>
      <c r="U28" s="72"/>
      <c r="V28" s="72"/>
      <c r="W28" s="72"/>
      <c r="X28" s="72"/>
      <c r="Z28" s="80">
        <v>0</v>
      </c>
      <c r="AA28" s="81" t="str">
        <f>IF(oknQuantity_5=0,"",(ROUND((oknLineTotal_5/oknQuantity_5)-oknCost_5,2)))</f>
        <v/>
      </c>
      <c r="AB28" s="116">
        <f>ROUND(oknLineTotal_5 - (oknCost_5 * oknQuantity_5),2)</f>
        <v>0</v>
      </c>
      <c r="AC28" s="33" t="str">
        <f>IF(oknQuantity_5=0,"",ROUND(((oknLineTotal_5/oknQuantity_5)/oknCost_5)-1,2))</f>
        <v/>
      </c>
      <c r="AF28" s="18">
        <f>oknCost_5*oknQuantity_5</f>
        <v>0</v>
      </c>
    </row>
    <row r="29" spans="1:32" s="18" customFormat="1" ht="20.100000000000001" customHeight="1" x14ac:dyDescent="0.2">
      <c r="A29" s="68">
        <v>6</v>
      </c>
      <c r="B29" s="67"/>
      <c r="C29" s="18">
        <f>1</f>
        <v>1</v>
      </c>
      <c r="D29" s="28">
        <v>0</v>
      </c>
      <c r="F29" s="158">
        <v>0</v>
      </c>
      <c r="G29" s="159"/>
      <c r="H29" s="112"/>
      <c r="I29" s="151"/>
      <c r="J29" s="152"/>
      <c r="K29" s="153"/>
      <c r="L29" s="97">
        <v>0</v>
      </c>
      <c r="M29" s="98">
        <v>0</v>
      </c>
      <c r="N29" s="99">
        <f>ROUND(oknQuantity_6*oknPrice_6*(1-oknDiscount_6),2)</f>
        <v>0</v>
      </c>
      <c r="O29" s="34"/>
      <c r="P29" s="76" t="str">
        <f t="shared" si="0"/>
        <v/>
      </c>
      <c r="R29" s="51"/>
      <c r="S29" s="51"/>
      <c r="T29" s="51"/>
      <c r="U29" s="51"/>
      <c r="V29" s="51"/>
      <c r="W29" s="51"/>
      <c r="X29" s="51"/>
      <c r="Z29" s="80">
        <v>0</v>
      </c>
      <c r="AA29" s="81" t="str">
        <f>IF(oknQuantity_6=0,"",(ROUND((oknLineTotal_6/oknQuantity_6)-oknCost_6,2)))</f>
        <v/>
      </c>
      <c r="AB29" s="116">
        <f>ROUND(oknLineTotal_6 - (oknCost_6 * oknQuantity_6),2)</f>
        <v>0</v>
      </c>
      <c r="AC29" s="33" t="str">
        <f>IF(oknQuantity_6=0,"",ROUND(((oknLineTotal_6/oknQuantity_6)/oknCost_6)-1,2))</f>
        <v/>
      </c>
      <c r="AF29" s="18">
        <f>oknCost_6*oknQuantity_6</f>
        <v>0</v>
      </c>
    </row>
    <row r="30" spans="1:32" s="18" customFormat="1" ht="20.100000000000001" customHeight="1" x14ac:dyDescent="0.2">
      <c r="A30" s="68">
        <v>7</v>
      </c>
      <c r="B30" s="67"/>
      <c r="C30" s="18">
        <f>1</f>
        <v>1</v>
      </c>
      <c r="D30" s="28">
        <v>0</v>
      </c>
      <c r="F30" s="160">
        <v>0</v>
      </c>
      <c r="G30" s="161"/>
      <c r="H30" s="113"/>
      <c r="I30" s="128"/>
      <c r="J30" s="129"/>
      <c r="K30" s="130"/>
      <c r="L30" s="35">
        <v>0</v>
      </c>
      <c r="M30" s="36">
        <v>0</v>
      </c>
      <c r="N30" s="37">
        <f>ROUND(oknQuantity_7*oknPrice_7*(1-oknDiscount_7),2)</f>
        <v>0</v>
      </c>
      <c r="O30" s="34"/>
      <c r="P30" s="76" t="str">
        <f t="shared" si="0"/>
        <v/>
      </c>
      <c r="R30" s="51"/>
      <c r="Z30" s="80">
        <v>0</v>
      </c>
      <c r="AA30" s="81" t="str">
        <f>IF(oknQuantity_7=0,"",(ROUND((oknLineTotal_7/oknQuantity_7)-oknCost_7,2)))</f>
        <v/>
      </c>
      <c r="AB30" s="116">
        <f>ROUND(oknLineTotal_7 - (oknCost_7 * oknQuantity_7),2)</f>
        <v>0</v>
      </c>
      <c r="AC30" s="33" t="str">
        <f>IF(oknQuantity_7=0,"",ROUND(((oknLineTotal_7/oknQuantity_7)/oknCost_7)-1,2))</f>
        <v/>
      </c>
      <c r="AF30" s="18">
        <f>oknCost_7*oknQuantity_7</f>
        <v>0</v>
      </c>
    </row>
    <row r="31" spans="1:32" s="18" customFormat="1" ht="20.100000000000001" customHeight="1" x14ac:dyDescent="0.2">
      <c r="A31" s="68">
        <v>8</v>
      </c>
      <c r="B31" s="67"/>
      <c r="C31" s="18">
        <f>1</f>
        <v>1</v>
      </c>
      <c r="D31" s="28">
        <v>0</v>
      </c>
      <c r="F31" s="158">
        <v>0</v>
      </c>
      <c r="G31" s="159"/>
      <c r="H31" s="112"/>
      <c r="I31" s="151"/>
      <c r="J31" s="152"/>
      <c r="K31" s="153"/>
      <c r="L31" s="97">
        <v>0</v>
      </c>
      <c r="M31" s="98">
        <v>0</v>
      </c>
      <c r="N31" s="99">
        <f>ROUND(oknQuantity_8*oknPrice_8*(1-oknDiscount_8),2)</f>
        <v>0</v>
      </c>
      <c r="O31" s="34"/>
      <c r="P31" s="76" t="str">
        <f t="shared" si="0"/>
        <v/>
      </c>
      <c r="Z31" s="80">
        <v>0</v>
      </c>
      <c r="AA31" s="81" t="str">
        <f>IF(oknQuantity_8=0,"",(ROUND((oknLineTotal_8/oknQuantity_8)-oknCost_8,2)))</f>
        <v/>
      </c>
      <c r="AB31" s="117">
        <f>ROUND(oknLineTotal_8 - (oknCost_8 * oknQuantity_8),2)</f>
        <v>0</v>
      </c>
      <c r="AC31" s="33" t="str">
        <f>IF(oknQuantity_8=0,"",ROUND(((oknLineTotal_8/oknQuantity_8)/oknCost_8)-1,2))</f>
        <v/>
      </c>
      <c r="AF31" s="18">
        <f>oknCost_8*oknQuantity_8</f>
        <v>0</v>
      </c>
    </row>
    <row r="32" spans="1:32" s="18" customFormat="1" ht="20.100000000000001" customHeight="1" x14ac:dyDescent="0.2">
      <c r="A32" s="68">
        <v>9</v>
      </c>
      <c r="B32" s="67"/>
      <c r="C32" s="18">
        <f>1</f>
        <v>1</v>
      </c>
      <c r="D32" s="28">
        <v>0</v>
      </c>
      <c r="F32" s="160">
        <v>0</v>
      </c>
      <c r="G32" s="161"/>
      <c r="H32" s="113"/>
      <c r="I32" s="128"/>
      <c r="J32" s="129"/>
      <c r="K32" s="130"/>
      <c r="L32" s="35">
        <v>0</v>
      </c>
      <c r="M32" s="36">
        <v>0</v>
      </c>
      <c r="N32" s="37">
        <f>ROUND(oknQuantity_9*oknPrice_9*(1-oknDiscount_9),2)</f>
        <v>0</v>
      </c>
      <c r="O32" s="34"/>
      <c r="P32" s="76" t="str">
        <f t="shared" si="0"/>
        <v/>
      </c>
      <c r="Z32" s="80">
        <v>0</v>
      </c>
      <c r="AA32" s="81" t="str">
        <f>IF(oknQuantity_9=0,"",(ROUND((oknLineTotal_9/oknQuantity_9)-oknCost_9,2)))</f>
        <v/>
      </c>
      <c r="AB32" s="117">
        <f>ROUND(oknLineTotal_9 - (oknCost_9 * oknQuantity_9),2)</f>
        <v>0</v>
      </c>
      <c r="AC32" s="33" t="str">
        <f>IF(oknQuantity_9=0,"",ROUND(((oknLineTotal_9/oknQuantity_9)/oknCost_9)-1,2))</f>
        <v/>
      </c>
      <c r="AF32" s="18">
        <f>oknCost_9*oknQuantity_9</f>
        <v>0</v>
      </c>
    </row>
    <row r="33" spans="1:32" s="18" customFormat="1" ht="20.100000000000001" customHeight="1" x14ac:dyDescent="0.2">
      <c r="A33" s="68">
        <v>10</v>
      </c>
      <c r="B33" s="67"/>
      <c r="C33" s="18">
        <f>1</f>
        <v>1</v>
      </c>
      <c r="D33" s="28">
        <v>0</v>
      </c>
      <c r="F33" s="158">
        <v>0</v>
      </c>
      <c r="G33" s="159"/>
      <c r="H33" s="112"/>
      <c r="I33" s="151"/>
      <c r="J33" s="152"/>
      <c r="K33" s="153"/>
      <c r="L33" s="97">
        <v>0</v>
      </c>
      <c r="M33" s="98">
        <v>0</v>
      </c>
      <c r="N33" s="99">
        <f>ROUND(oknQuantity_10*oknPrice_10*(1-oknDiscount_10),2)</f>
        <v>0</v>
      </c>
      <c r="O33" s="34"/>
      <c r="P33" s="76" t="str">
        <f t="shared" si="0"/>
        <v/>
      </c>
      <c r="Z33" s="80">
        <v>0</v>
      </c>
      <c r="AA33" s="81" t="str">
        <f>IF(oknQuantity_10=0,"",(ROUND((oknLineTotal_10/oknQuantity_10)-oknCost_10,2)))</f>
        <v/>
      </c>
      <c r="AB33" s="117">
        <f>ROUND(oknLineTotal_10 - (oknCost_10 * oknQuantity_10),2)</f>
        <v>0</v>
      </c>
      <c r="AC33" s="33" t="str">
        <f>IF(oknQuantity_10=0,"",ROUND(((oknLineTotal_10/oknQuantity_10)/oknCost_10)-1,2))</f>
        <v/>
      </c>
      <c r="AF33" s="18">
        <f>oknCost_10*oknQuantity_10</f>
        <v>0</v>
      </c>
    </row>
    <row r="34" spans="1:32" s="18" customFormat="1" ht="20.100000000000001" customHeight="1" x14ac:dyDescent="0.2">
      <c r="A34" s="68">
        <v>11</v>
      </c>
      <c r="B34" s="67"/>
      <c r="C34" s="18">
        <f>1</f>
        <v>1</v>
      </c>
      <c r="D34" s="28">
        <v>0</v>
      </c>
      <c r="F34" s="160">
        <v>0</v>
      </c>
      <c r="G34" s="161"/>
      <c r="H34" s="113"/>
      <c r="I34" s="128"/>
      <c r="J34" s="129"/>
      <c r="K34" s="130"/>
      <c r="L34" s="35">
        <v>0</v>
      </c>
      <c r="M34" s="36">
        <v>0</v>
      </c>
      <c r="N34" s="37">
        <f>ROUND(oknQuantity_11*oknPrice_11*(1-oknDiscount_11),2)</f>
        <v>0</v>
      </c>
      <c r="O34" s="34"/>
      <c r="P34" s="76" t="str">
        <f t="shared" si="0"/>
        <v/>
      </c>
      <c r="Z34" s="80">
        <v>0</v>
      </c>
      <c r="AA34" s="81" t="str">
        <f>IF(oknQuantity_11=0,"",(ROUND((oknLineTotal_11/oknQuantity_11)-oknCost_11,2)))</f>
        <v/>
      </c>
      <c r="AB34" s="117">
        <f>ROUND(oknLineTotal_11 - (oknCost_11 * oknQuantity_11),2)</f>
        <v>0</v>
      </c>
      <c r="AC34" s="33" t="str">
        <f>IF(oknQuantity_11=0,"",ROUND(((oknLineTotal_11/oknQuantity_11)/oknCost_11)-1,2))</f>
        <v/>
      </c>
      <c r="AF34" s="18">
        <f>oknCost_11*oknQuantity_11</f>
        <v>0</v>
      </c>
    </row>
    <row r="35" spans="1:32" s="18" customFormat="1" ht="20.100000000000001" customHeight="1" x14ac:dyDescent="0.2">
      <c r="A35" s="68">
        <v>12</v>
      </c>
      <c r="B35" s="67"/>
      <c r="C35" s="18">
        <f>1</f>
        <v>1</v>
      </c>
      <c r="D35" s="28">
        <v>0</v>
      </c>
      <c r="F35" s="158">
        <v>0</v>
      </c>
      <c r="G35" s="159"/>
      <c r="H35" s="112"/>
      <c r="I35" s="151"/>
      <c r="J35" s="152"/>
      <c r="K35" s="153"/>
      <c r="L35" s="97">
        <v>0</v>
      </c>
      <c r="M35" s="98">
        <v>0</v>
      </c>
      <c r="N35" s="99">
        <f>ROUND(oknQuantity_12*oknPrice_12*(1-oknDiscount_12),2)</f>
        <v>0</v>
      </c>
      <c r="O35" s="34"/>
      <c r="P35" s="76" t="str">
        <f t="shared" si="0"/>
        <v/>
      </c>
      <c r="Z35" s="80">
        <v>0</v>
      </c>
      <c r="AA35" s="81" t="str">
        <f>IF(oknQuantity_12=0,"",(ROUND((oknLineTotal_12/oknQuantity_12)-oknCost_12,2)))</f>
        <v/>
      </c>
      <c r="AB35" s="117">
        <f>ROUND(oknLineTotal_12 - (oknCost_12 * oknQuantity_12),2)</f>
        <v>0</v>
      </c>
      <c r="AC35" s="33" t="str">
        <f>IF(oknQuantity_12=0,"",ROUND(((oknLineTotal_12/oknQuantity_12)/oknCost_12)-1,2))</f>
        <v/>
      </c>
      <c r="AF35" s="18">
        <f>oknCost_12*oknQuantity_12</f>
        <v>0</v>
      </c>
    </row>
    <row r="36" spans="1:32" s="18" customFormat="1" ht="20.100000000000001" customHeight="1" x14ac:dyDescent="0.2">
      <c r="A36" s="68">
        <v>13</v>
      </c>
      <c r="B36" s="67"/>
      <c r="C36" s="18">
        <f>1</f>
        <v>1</v>
      </c>
      <c r="D36" s="28">
        <v>0</v>
      </c>
      <c r="F36" s="160">
        <v>0</v>
      </c>
      <c r="G36" s="161"/>
      <c r="H36" s="17"/>
      <c r="I36" s="128"/>
      <c r="J36" s="129"/>
      <c r="K36" s="130"/>
      <c r="L36" s="38">
        <v>0</v>
      </c>
      <c r="M36" s="39">
        <v>0</v>
      </c>
      <c r="N36" s="37">
        <f>ROUND(oknQuantity_13*oknPrice_13*(1-oknDiscount_13),2)</f>
        <v>0</v>
      </c>
      <c r="O36" s="34"/>
      <c r="P36" s="76" t="str">
        <f t="shared" si="0"/>
        <v/>
      </c>
      <c r="Z36" s="80">
        <v>0</v>
      </c>
      <c r="AA36" s="81" t="str">
        <f>IF(oknQuantity_13=0,"",(ROUND((oknLineTotal_13/oknQuantity_13)-oknCost_13,2)))</f>
        <v/>
      </c>
      <c r="AB36" s="117">
        <f>ROUND(oknLineTotal_13 - (oknCost_13 * oknQuantity_13),2)</f>
        <v>0</v>
      </c>
      <c r="AC36" s="33" t="str">
        <f>IF(oknQuantity_13=0,"",ROUND(((oknLineTotal_13/oknQuantity_13)/oknCost_13)-1,2))</f>
        <v/>
      </c>
      <c r="AF36" s="18">
        <f>oknCost_13*oknQuantity_13</f>
        <v>0</v>
      </c>
    </row>
    <row r="37" spans="1:32" s="18" customFormat="1" ht="20.100000000000001" customHeight="1" x14ac:dyDescent="0.2">
      <c r="A37" s="68">
        <v>14</v>
      </c>
      <c r="B37" s="67"/>
      <c r="C37" s="18">
        <f>1</f>
        <v>1</v>
      </c>
      <c r="D37" s="28">
        <v>0</v>
      </c>
      <c r="F37" s="158">
        <v>0</v>
      </c>
      <c r="G37" s="159"/>
      <c r="H37" s="111"/>
      <c r="I37" s="151"/>
      <c r="J37" s="152"/>
      <c r="K37" s="153"/>
      <c r="L37" s="100">
        <v>0</v>
      </c>
      <c r="M37" s="101">
        <v>0</v>
      </c>
      <c r="N37" s="99">
        <f>ROUND(oknQuantity_14*oknPrice_14*(1-oknDiscount_14),2)</f>
        <v>0</v>
      </c>
      <c r="O37" s="34"/>
      <c r="P37" s="76" t="str">
        <f t="shared" si="0"/>
        <v/>
      </c>
      <c r="Z37" s="80">
        <v>0</v>
      </c>
      <c r="AA37" s="81" t="str">
        <f>IF(oknQuantity_14=0,"",(ROUND((oknLineTotal_14/oknQuantity_14)-oknCost_14,2)))</f>
        <v/>
      </c>
      <c r="AB37" s="117">
        <f>ROUND(oknLineTotal_14 - (oknCost_14 * oknQuantity_14),2)</f>
        <v>0</v>
      </c>
      <c r="AC37" s="33" t="str">
        <f>IF(oknQuantity_14=0,"",ROUND(((oknLineTotal_14/oknQuantity_14)/oknCost_14)-1,2))</f>
        <v/>
      </c>
      <c r="AF37" s="18">
        <f>oknCost_14*oknQuantity_14</f>
        <v>0</v>
      </c>
    </row>
    <row r="38" spans="1:32" s="18" customFormat="1" ht="20.100000000000001" customHeight="1" x14ac:dyDescent="0.2">
      <c r="A38" s="68">
        <v>15</v>
      </c>
      <c r="B38" s="67" t="s">
        <v>24</v>
      </c>
      <c r="C38" s="18">
        <f>1</f>
        <v>1</v>
      </c>
      <c r="D38" s="28">
        <v>0</v>
      </c>
      <c r="F38" s="156">
        <v>0</v>
      </c>
      <c r="G38" s="157"/>
      <c r="H38" s="114"/>
      <c r="I38" s="166"/>
      <c r="J38" s="167"/>
      <c r="K38" s="168"/>
      <c r="L38" s="40">
        <v>0</v>
      </c>
      <c r="M38" s="41">
        <v>0</v>
      </c>
      <c r="N38" s="42">
        <f>ROUND(oknQuantity_15*oknPrice_15*(1-oknDiscount_15),2)</f>
        <v>0</v>
      </c>
      <c r="O38" s="34"/>
      <c r="P38" s="76" t="str">
        <f t="shared" si="0"/>
        <v/>
      </c>
      <c r="Z38" s="82">
        <v>0</v>
      </c>
      <c r="AA38" s="83" t="str">
        <f>IF(oknQuantity_15=0,"",(ROUND((oknLineTotal_15/oknQuantity_15)-oknCost_15,2)))</f>
        <v/>
      </c>
      <c r="AB38" s="118">
        <f>ROUND(oknLineTotal_15 - (oknCost_15 * oknQuantity_15),2)</f>
        <v>0</v>
      </c>
      <c r="AC38" s="33" t="str">
        <f>IF(oknQuantity_15=0,"",ROUND(((oknLineTotal_15/oknQuantity_15)/oknCost_15)-1,2))</f>
        <v/>
      </c>
      <c r="AF38" s="18">
        <f>oknCost_15*oknQuantity_15</f>
        <v>0</v>
      </c>
    </row>
    <row r="39" spans="1:32" s="18" customFormat="1" ht="20.100000000000001" customHeight="1" x14ac:dyDescent="0.2">
      <c r="A39" s="67"/>
      <c r="B39" s="67"/>
      <c r="C39" s="28"/>
      <c r="D39" s="28"/>
      <c r="F39" s="43"/>
      <c r="G39" s="43"/>
      <c r="H39" s="44"/>
      <c r="I39" s="20"/>
      <c r="J39" s="20"/>
      <c r="K39" s="20"/>
      <c r="L39" s="45"/>
      <c r="M39" s="46" t="s">
        <v>26</v>
      </c>
      <c r="N39" s="47">
        <v>0</v>
      </c>
      <c r="O39" s="34"/>
      <c r="Z39" s="74" t="s">
        <v>34</v>
      </c>
      <c r="AA39" s="74" t="s">
        <v>29</v>
      </c>
      <c r="AB39" s="84"/>
      <c r="AC39" s="85"/>
    </row>
    <row r="40" spans="1:32" s="18" customFormat="1" ht="18.75" customHeight="1" x14ac:dyDescent="0.2">
      <c r="A40" s="67"/>
      <c r="B40" s="67"/>
      <c r="C40" s="23"/>
      <c r="D40" s="48">
        <f t="array" ref="D40">SUM(oknTaxable_1:oknTaxable_15*oknLineTotal_1:oknLineTotal_15)</f>
        <v>0</v>
      </c>
      <c r="F40" s="20"/>
      <c r="G40" s="20"/>
      <c r="H40" s="20"/>
      <c r="I40" s="20"/>
      <c r="J40" s="20"/>
      <c r="K40" s="20"/>
      <c r="L40" s="45"/>
      <c r="M40" s="19" t="s">
        <v>3</v>
      </c>
      <c r="N40" s="49">
        <f>SUM(oknLineTotal_1:oknLineTotal_15)+oknShippingCost</f>
        <v>0</v>
      </c>
      <c r="O40" s="32"/>
      <c r="Z40" s="86">
        <f>SUM(AF24:AF38)</f>
        <v>0</v>
      </c>
      <c r="AA40" s="87">
        <f>SUM(oknProfit_1:oknProfit_15)</f>
        <v>0</v>
      </c>
      <c r="AB40" s="84"/>
    </row>
    <row r="41" spans="1:32" s="18" customFormat="1" ht="18.75" customHeight="1" x14ac:dyDescent="0.2">
      <c r="A41" s="67"/>
      <c r="B41" s="67"/>
      <c r="C41" s="23"/>
      <c r="D41" s="23"/>
      <c r="F41" s="50" t="s">
        <v>25</v>
      </c>
      <c r="G41" s="50"/>
      <c r="H41" s="51"/>
      <c r="I41" s="20"/>
      <c r="J41" s="20"/>
      <c r="K41" s="20"/>
      <c r="L41" s="109" t="s">
        <v>23</v>
      </c>
      <c r="M41" s="52">
        <v>0.17499999999999999</v>
      </c>
      <c r="N41" s="49">
        <f>ROUND(IF(oknTaxType=0,0, oknTax1Rate*(oknLineTotalTaxable+IF(oknTaxTotalIncludingShippingCost=0,0,oknShippingCost))),2)</f>
        <v>0</v>
      </c>
      <c r="O41" s="32"/>
    </row>
    <row r="42" spans="1:32" s="18" customFormat="1" ht="18.75" hidden="1" customHeight="1" x14ac:dyDescent="0.2">
      <c r="A42" s="67"/>
      <c r="B42" s="67"/>
      <c r="C42" s="23"/>
      <c r="D42" s="23"/>
      <c r="F42" s="45"/>
      <c r="G42" s="45"/>
      <c r="H42" s="51"/>
      <c r="I42" s="51"/>
      <c r="J42" s="51"/>
      <c r="K42" s="51"/>
      <c r="L42" s="110" t="s">
        <v>9</v>
      </c>
      <c r="M42" s="53">
        <v>0.06</v>
      </c>
      <c r="N42" s="49">
        <f>ROUND(IF(oknTaxType&lt;&gt;2,0,oknTax2Rate*(oknLineTotalTaxable+IF(oknTaxTotalIncludingShippingCost=0,0,oknShippingCost)+IF(oknTax2IsAppliedToTax1=0,0,oknTax1))),2)</f>
        <v>0</v>
      </c>
      <c r="O42" s="54"/>
    </row>
    <row r="43" spans="1:32" s="18" customFormat="1" ht="18.75" customHeight="1" x14ac:dyDescent="0.2">
      <c r="A43" s="67"/>
      <c r="B43" s="67"/>
      <c r="C43" s="23"/>
      <c r="D43" s="23"/>
      <c r="F43" s="139"/>
      <c r="G43" s="140"/>
      <c r="H43" s="140"/>
      <c r="I43" s="140"/>
      <c r="J43" s="140"/>
      <c r="K43" s="141"/>
      <c r="L43" s="45"/>
      <c r="M43" s="19" t="s">
        <v>1</v>
      </c>
      <c r="N43" s="49">
        <f>ROUND(oknSubTotal + IF(oknTaxType=0,0,IF(oknTaxType=1,oknTax1,oknTax1+oknTax2)),2)</f>
        <v>0</v>
      </c>
      <c r="O43" s="32"/>
    </row>
    <row r="44" spans="1:32" ht="18.75" customHeight="1" x14ac:dyDescent="0.2">
      <c r="F44" s="142"/>
      <c r="G44" s="143"/>
      <c r="H44" s="143"/>
      <c r="I44" s="143"/>
      <c r="J44" s="143"/>
      <c r="K44" s="144"/>
      <c r="L44" s="45"/>
      <c r="M44" s="19" t="s">
        <v>4</v>
      </c>
      <c r="N44" s="55">
        <v>0</v>
      </c>
    </row>
    <row r="45" spans="1:32" ht="18.75" customHeight="1" x14ac:dyDescent="0.2">
      <c r="F45" s="145"/>
      <c r="G45" s="146"/>
      <c r="H45" s="146"/>
      <c r="I45" s="146"/>
      <c r="J45" s="146"/>
      <c r="K45" s="147"/>
      <c r="L45" s="45"/>
      <c r="M45" s="19" t="s">
        <v>5</v>
      </c>
      <c r="N45" s="49">
        <f>ROUND(oknTotal-oknPayments,2)</f>
        <v>0</v>
      </c>
    </row>
    <row r="46" spans="1:32" ht="18.75" hidden="1" customHeight="1" x14ac:dyDescent="0.2">
      <c r="F46" s="56" t="s">
        <v>21</v>
      </c>
      <c r="G46" s="56"/>
    </row>
    <row r="47" spans="1:32" ht="18.75" hidden="1" customHeight="1" x14ac:dyDescent="0.2">
      <c r="F47" s="148" t="s">
        <v>18</v>
      </c>
      <c r="G47" s="149"/>
      <c r="H47" s="150"/>
      <c r="I47" s="107" t="s">
        <v>1</v>
      </c>
      <c r="J47" s="107" t="s">
        <v>22</v>
      </c>
      <c r="K47" s="107" t="s">
        <v>20</v>
      </c>
      <c r="L47" s="137"/>
      <c r="M47" s="138"/>
      <c r="N47" s="108" t="s">
        <v>19</v>
      </c>
    </row>
    <row r="48" spans="1:32" ht="18.75" hidden="1" customHeight="1" x14ac:dyDescent="0.2">
      <c r="F48" s="57"/>
      <c r="G48" s="57"/>
      <c r="H48" s="57"/>
      <c r="I48" s="58"/>
      <c r="J48" s="58"/>
      <c r="K48" s="58"/>
      <c r="L48" s="58"/>
      <c r="M48" s="58"/>
      <c r="N48" s="58"/>
    </row>
    <row r="49" spans="6:14" ht="18.75" hidden="1" customHeight="1" x14ac:dyDescent="0.2">
      <c r="F49" s="57"/>
      <c r="G49" s="57"/>
      <c r="H49" s="57"/>
      <c r="I49" s="58"/>
      <c r="J49" s="58"/>
      <c r="K49" s="58"/>
      <c r="L49" s="58"/>
      <c r="M49" s="58"/>
      <c r="N49" s="58"/>
    </row>
    <row r="50" spans="6:14" ht="10.5" customHeight="1" x14ac:dyDescent="0.2">
      <c r="F50" s="57"/>
      <c r="G50" s="57"/>
      <c r="H50" s="57"/>
      <c r="I50" s="58"/>
      <c r="J50" s="58"/>
      <c r="K50" s="58"/>
      <c r="L50" s="58"/>
      <c r="M50" s="58"/>
      <c r="N50" s="58"/>
    </row>
    <row r="51" spans="6:14" ht="22.5" customHeight="1" x14ac:dyDescent="0.2">
      <c r="F51" s="126" t="s">
        <v>16</v>
      </c>
      <c r="G51" s="126"/>
      <c r="H51" s="127"/>
      <c r="I51" s="127"/>
      <c r="J51" s="127"/>
      <c r="K51" s="127"/>
      <c r="L51" s="127"/>
      <c r="M51" s="127"/>
      <c r="N51" s="127"/>
    </row>
    <row r="53" spans="6:14" ht="14.25" x14ac:dyDescent="0.3">
      <c r="F53" s="59"/>
      <c r="G53" s="59"/>
      <c r="H53" s="59"/>
      <c r="I53" s="59"/>
      <c r="J53" s="59"/>
      <c r="K53" s="59"/>
    </row>
    <row r="958" spans="1:1" hidden="1" x14ac:dyDescent="0.2">
      <c r="A958" s="105" t="s">
        <v>57</v>
      </c>
    </row>
    <row r="964" spans="1:1" hidden="1" x14ac:dyDescent="0.2">
      <c r="A964" s="105" t="s">
        <v>57</v>
      </c>
    </row>
    <row r="986" spans="1:1" hidden="1" x14ac:dyDescent="0.2">
      <c r="A986" s="105" t="s">
        <v>55</v>
      </c>
    </row>
    <row r="992" spans="1:1" hidden="1" x14ac:dyDescent="0.2">
      <c r="A992" s="105" t="s">
        <v>57</v>
      </c>
    </row>
  </sheetData>
  <sheetProtection sheet="1" objects="1" scenarios="1" selectLockedCells="1"/>
  <dataConsolidate/>
  <mergeCells count="68">
    <mergeCell ref="F26:G26"/>
    <mergeCell ref="F25:G25"/>
    <mergeCell ref="F23:G23"/>
    <mergeCell ref="M17:N17"/>
    <mergeCell ref="I27:K27"/>
    <mergeCell ref="I25:K25"/>
    <mergeCell ref="I26:K26"/>
    <mergeCell ref="F21:H21"/>
    <mergeCell ref="F37:G37"/>
    <mergeCell ref="F30:G30"/>
    <mergeCell ref="F29:G29"/>
    <mergeCell ref="F28:G28"/>
    <mergeCell ref="F27:G27"/>
    <mergeCell ref="F36:G36"/>
    <mergeCell ref="F33:G33"/>
    <mergeCell ref="F32:G32"/>
    <mergeCell ref="F31:G31"/>
    <mergeCell ref="I38:K38"/>
    <mergeCell ref="I35:K35"/>
    <mergeCell ref="I33:K33"/>
    <mergeCell ref="L14:N14"/>
    <mergeCell ref="L15:N15"/>
    <mergeCell ref="L18:N18"/>
    <mergeCell ref="L16:N16"/>
    <mergeCell ref="I36:K36"/>
    <mergeCell ref="I21:K21"/>
    <mergeCell ref="M21:N21"/>
    <mergeCell ref="H14:J14"/>
    <mergeCell ref="H15:J15"/>
    <mergeCell ref="H16:J16"/>
    <mergeCell ref="H18:J18"/>
    <mergeCell ref="I37:K37"/>
    <mergeCell ref="A3:B3"/>
    <mergeCell ref="A4:B4"/>
    <mergeCell ref="A5:B5"/>
    <mergeCell ref="A6:B6"/>
    <mergeCell ref="L13:N13"/>
    <mergeCell ref="M5:N5"/>
    <mergeCell ref="M6:N6"/>
    <mergeCell ref="H13:J13"/>
    <mergeCell ref="F51:N51"/>
    <mergeCell ref="I32:K32"/>
    <mergeCell ref="I23:K23"/>
    <mergeCell ref="I24:K24"/>
    <mergeCell ref="L47:M47"/>
    <mergeCell ref="F43:K45"/>
    <mergeCell ref="F47:H47"/>
    <mergeCell ref="I30:K30"/>
    <mergeCell ref="I28:K28"/>
    <mergeCell ref="I34:K34"/>
    <mergeCell ref="I29:K29"/>
    <mergeCell ref="F24:G24"/>
    <mergeCell ref="F38:G38"/>
    <mergeCell ref="F35:G35"/>
    <mergeCell ref="F34:G34"/>
    <mergeCell ref="I31:K31"/>
    <mergeCell ref="P22:P25"/>
    <mergeCell ref="Q22:T25"/>
    <mergeCell ref="P2:T3"/>
    <mergeCell ref="Q4:T4"/>
    <mergeCell ref="P5:P9"/>
    <mergeCell ref="Q5:T9"/>
    <mergeCell ref="P10:P14"/>
    <mergeCell ref="Q10:T14"/>
    <mergeCell ref="P15:P16"/>
    <mergeCell ref="Q15:T16"/>
    <mergeCell ref="P17:P21"/>
    <mergeCell ref="Q17:T21"/>
  </mergeCells>
  <phoneticPr fontId="7" type="noConversion"/>
  <dataValidations count="6">
    <dataValidation type="textLength" allowBlank="1" showInputMessage="1" showErrorMessage="1" sqref="H41 H42:K42 F43:K45" xr:uid="{00000000-0002-0000-0000-000000000000}">
      <formula1>1</formula1>
      <formula2>255</formula2>
    </dataValidation>
    <dataValidation type="textLength" allowBlank="1" showInputMessage="1" showErrorMessage="1" errorTitle="Invalid Input" error="Max characters allowed: 60" sqref="K13 K15:K16 L16 H16" xr:uid="{00000000-0002-0000-0000-000001000000}">
      <formula1>0</formula1>
      <formula2>60</formula2>
    </dataValidation>
    <dataValidation type="textLength" operator="lessThanOrEqual" allowBlank="1" showInputMessage="1" showErrorMessage="1" errorTitle="Invalid Input" error="Max characters allowed: 100" sqref="J24:K35 I39:K39 I24:I36" xr:uid="{00000000-0002-0000-0000-000002000000}">
      <formula1>100</formula1>
    </dataValidation>
    <dataValidation type="decimal" operator="lessThanOrEqual" allowBlank="1" showInputMessage="1" showErrorMessage="1" errorTitle="Invalid Input" error="Please enter a valid numeric_x000a_value." sqref="N44 F24:F38 L24:M38 M41:M42 N39" xr:uid="{00000000-0002-0000-0000-000003000000}">
      <formula1>999999999.99</formula1>
    </dataValidation>
    <dataValidation type="textLength" allowBlank="1" showInputMessage="1" showErrorMessage="1" sqref="M5 M17:N17 I12 H18 F39:G39 K17:K18 I17:J17" xr:uid="{00000000-0002-0000-0000-000004000000}">
      <formula1>1</formula1>
      <formula2>30</formula2>
    </dataValidation>
    <dataValidation type="textLength" allowBlank="1" showInputMessage="1" showErrorMessage="1" errorTitle="Invalid Input" error="Max characters allowed: 60" sqref="K14" xr:uid="{00000000-0002-0000-0000-000005000000}">
      <formula1>0</formula1>
      <formula2>255</formula2>
    </dataValidation>
  </dataValidations>
  <hyperlinks>
    <hyperlink ref="P2:T3" r:id="rId1" display="To create an invoice (tutorial Movie)" xr:uid="{00000000-0004-0000-0000-000000000000}"/>
    <hyperlink ref="A986" r:id="rId2" tooltip="UK Tax Billing Form" display="http://www.invoicingtemplate.com/uk-tax-invoice-template.html" xr:uid="{00000000-0004-0000-0000-000001000000}"/>
    <hyperlink ref="AIX1" r:id="rId3" tooltip="UK Tax Invoice Template" display="http://www.invoicingtemplate.com/uk-tax-invoice-template.html" xr:uid="{00000000-0004-0000-0000-000002000000}"/>
    <hyperlink ref="A964" r:id="rId4" tooltip="UK Tax Billing Form" display="http://www.invoicingtemplate.com/uk-tax-invoice-template.html" xr:uid="{00000000-0004-0000-0000-000003000000}"/>
    <hyperlink ref="AJI1" r:id="rId5" tooltip="UK Tax Invoice Template" display="http://www.invoicingtemplate.com/uk-tax-invoice-template.html" xr:uid="{00000000-0004-0000-0000-000004000000}"/>
    <hyperlink ref="A992" r:id="rId6" tooltip="UK Tax Billing Form" display="http://www.invoicingtemplate.com/uk-tax-invoice-template.html" xr:uid="{00000000-0004-0000-0000-000005000000}"/>
    <hyperlink ref="AKH1" r:id="rId7" tooltip="UK Tax Invoice Template" display="http://www.invoicingtemplate.com/uk-tax-invoice-template.html" xr:uid="{00000000-0004-0000-0000-000006000000}"/>
    <hyperlink ref="A958" r:id="rId8" tooltip="UK Tax Billing Form" display="http://www.invoicingtemplate.com/uk-tax-invoice-template.html" xr:uid="{00000000-0004-0000-0000-000007000000}"/>
    <hyperlink ref="AJG1" r:id="rId9" tooltip="UK Tax Invoice Template" display="http://www.invoicingtemplate.com/uk-tax-invoice-template.html" xr:uid="{00000000-0004-0000-0000-000008000000}"/>
  </hyperlinks>
  <printOptions horizontalCentered="1" verticalCentered="1"/>
  <pageMargins left="0.21" right="0.31496062992126" top="0.09" bottom="0.56000000000000005" header="0.12" footer="0.56000000000000005"/>
  <pageSetup paperSize="9" orientation="portrait" horizontalDpi="300" verticalDpi="300" r:id="rId10"/>
  <headerFooter alignWithMargins="0"/>
  <drawing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CC89D-13D1-47F4-983F-A63DFBA9F7F0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19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184</vt:i4>
      </vt:variant>
    </vt:vector>
  </HeadingPairs>
  <TitlesOfParts>
    <vt:vector size="186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oknCustomerRef</vt:lpstr>
      <vt:lpstr>oknDatabaseName</vt:lpstr>
      <vt:lpstr>oknDiscount_1</vt:lpstr>
      <vt:lpstr>oknDiscount_10</vt:lpstr>
      <vt:lpstr>oknDiscount_11</vt:lpstr>
      <vt:lpstr>oknDiscount_12</vt:lpstr>
      <vt:lpstr>oknDiscount_13</vt:lpstr>
      <vt:lpstr>oknDiscount_14</vt:lpstr>
      <vt:lpstr>oknDiscount_15</vt:lpstr>
      <vt:lpstr>oknDiscount_2</vt:lpstr>
      <vt:lpstr>oknDiscount_3</vt:lpstr>
      <vt:lpstr>oknDiscount_4</vt:lpstr>
      <vt:lpstr>oknDiscount_5</vt:lpstr>
      <vt:lpstr>oknDiscount_6</vt:lpstr>
      <vt:lpstr>oknDiscount_7</vt:lpstr>
      <vt:lpstr>oknDiscount_8</vt:lpstr>
      <vt:lpstr>oknDiscount_9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oknPaymentAmount</vt:lpstr>
      <vt:lpstr>oknPaymentCreatedDate</vt:lpstr>
      <vt:lpstr>oknPaymentDetail</vt:lpstr>
      <vt:lpstr>oknPaymentNotes</vt:lpstr>
      <vt:lpstr>oknPaymentPaymentTerm</vt:lpstr>
      <vt:lpstr>oknPayments</vt:lpstr>
      <vt:lpstr>oknPaymentTotalApplied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oknProfit</vt:lpstr>
      <vt:lpstr>oknProfit_1</vt:lpstr>
      <vt:lpstr>oknProfit_10</vt:lpstr>
      <vt:lpstr>oknProfit_11</vt:lpstr>
      <vt:lpstr>oknProfit_12</vt:lpstr>
      <vt:lpstr>oknProfit_13</vt:lpstr>
      <vt:lpstr>oknProfit_14</vt:lpstr>
      <vt:lpstr>oknProfit_15</vt:lpstr>
      <vt:lpstr>oknProfit_2</vt:lpstr>
      <vt:lpstr>oknProfit_3</vt:lpstr>
      <vt:lpstr>oknProfit_4</vt:lpstr>
      <vt:lpstr>oknProfit_5</vt:lpstr>
      <vt:lpstr>oknProfit_6</vt:lpstr>
      <vt:lpstr>oknProfit_7</vt:lpstr>
      <vt:lpstr>oknProfit_8</vt:lpstr>
      <vt:lpstr>oknProfit_9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oknShipName</vt:lpstr>
      <vt:lpstr>oknShippingCost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UK Tax Invoice Template</dc:title>
  <dc:subject>"UK Tax Invoice Template" summary: This template might be ideal for UK (United Kingdom) based stores or limited companies. The template shows postcode on a separate line, and an extra column was added for discounting.</dc:subject>
  <dc:creator>https://www.invoicingtemplate.com/</dc:creator>
  <cp:keywords/>
  <dc:description>https://www.invoicingtemplate.com/uk-tax-invoice-template.html</dc:description>
  <cp:lastModifiedBy>liangjun yu</cp:lastModifiedBy>
  <cp:lastPrinted>2017-03-20T18:17:33Z</cp:lastPrinted>
  <dcterms:created xsi:type="dcterms:W3CDTF">2000-07-27T22:24:14Z</dcterms:created>
  <dcterms:modified xsi:type="dcterms:W3CDTF">2024-03-08T11:28:14Z</dcterms:modified>
  <cp:category>UK Tax Invoice Template, UK Tax Billing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297, League City, Texas, 102010, 83560, 7001220799425562470?+22.08%, 51.2 sq mi, 132.6 km2, 1,992/sq mi, 769/km2, 29°29′24″N 95°06′33″W? / ?29.4901°N 95.1091°W? / 29.4901; -95.1091? (League City)</vt:lpwstr>
  </property>
</Properties>
</file>