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79\"/>
    </mc:Choice>
  </mc:AlternateContent>
  <xr:revisionPtr revIDLastSave="0" documentId="13_ncr:1_{F987A246-7937-4498-919F-CF1CA2BE806F}"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9" r:id="rId2"/>
  </sheets>
  <definedNames>
    <definedName name="InvoicingTemplateLinkTarget" hidden="1">#REF!</definedName>
    <definedName name="ItemDate_1">Invoice!$D$23</definedName>
    <definedName name="ItemDate_10">Invoice!$D$32</definedName>
    <definedName name="ItemDate_11">Invoice!$D$33</definedName>
    <definedName name="ItemDate_12">Invoice!$D$34</definedName>
    <definedName name="ItemDate_2">Invoice!$D$24</definedName>
    <definedName name="ItemDate_3">Invoice!$D$25</definedName>
    <definedName name="ItemDate_4">Invoice!$D$26</definedName>
    <definedName name="ItemDate_5">Invoice!$D$27</definedName>
    <definedName name="ItemDate_6">Invoice!$D$28</definedName>
    <definedName name="ItemDate_7">Invoice!$D$29</definedName>
    <definedName name="ItemDate_8">Invoice!$D$30</definedName>
    <definedName name="ItemDate_9">Invoice!$D$31</definedName>
    <definedName name="oknBalanceDue">Invoice!$O$37</definedName>
    <definedName name="oknCompanyAddress">Invoice!$F$4</definedName>
    <definedName name="oknCompanyCityStateZip">Invoice!$F$5</definedName>
    <definedName name="oknCompanyContact">Invoice!$F$6</definedName>
    <definedName name="oknCompanyName">Invoice!$F$3</definedName>
    <definedName name="oknCost_1">Invoice!$B$23</definedName>
    <definedName name="oknCost_10">Invoice!$B$32</definedName>
    <definedName name="oknCost_11">Invoice!$B$33</definedName>
    <definedName name="oknCost_12">Invoice!$B$34</definedName>
    <definedName name="oknCost_2">Invoice!$B$24</definedName>
    <definedName name="oknCost_3">Invoice!$B$25</definedName>
    <definedName name="oknCost_4">Invoice!$B$26</definedName>
    <definedName name="oknCost_5">Invoice!$B$27</definedName>
    <definedName name="oknCost_6">Invoice!$B$28</definedName>
    <definedName name="oknCost_7">Invoice!$B$29</definedName>
    <definedName name="oknCost_8">Invoice!$B$30</definedName>
    <definedName name="oknCost_9">Invoice!$B$31</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Invoice!$N$4</definedName>
    <definedName name="oknDueDate">Invoice!$J$20</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Invoice!$K$5</definedName>
    <definedName name="oknInvoiceID">Invoice!$K$6</definedName>
    <definedName name="oknLineTotal_1">Invoice!$K$23</definedName>
    <definedName name="oknLineTotal_10">Invoice!$K$32</definedName>
    <definedName name="oknLineTotal_11">Invoice!$K$33</definedName>
    <definedName name="oknLineTotal_12">Invoice!$K$34</definedName>
    <definedName name="oknLineTotal_2">Invoice!$K$24</definedName>
    <definedName name="oknLineTotal_3">Invoice!$K$25</definedName>
    <definedName name="oknLineTotal_4">Invoice!$K$26</definedName>
    <definedName name="oknLineTotal_5">Invoice!$K$27</definedName>
    <definedName name="oknLineTotal_6">Invoice!$K$28</definedName>
    <definedName name="oknLineTotal_7">Invoice!$K$29</definedName>
    <definedName name="oknLineTotal_8">Invoice!$K$30</definedName>
    <definedName name="oknLineTotal_9">Invoice!$K$31</definedName>
    <definedName name="oknLineTotalTaxable">Invoice!$B$35</definedName>
    <definedName name="oknNotes">Invoice!$N$39</definedName>
    <definedName name="oknOrderID">Invoice!$D$20</definedName>
    <definedName name="oknPaymentAmount">Invoice!$F$43</definedName>
    <definedName name="oknPaymentCreatedDate">Invoice!$D$43</definedName>
    <definedName name="oknPaymentNotes">Invoice!$K$43</definedName>
    <definedName name="oknPaymentPaymentTerm">Invoice!$H$43</definedName>
    <definedName name="oknPayments">Invoice!$B$40</definedName>
    <definedName name="oknPaymentTerm">Invoice!$H$20</definedName>
    <definedName name="oknPaymentTotalApplied">Invoice!$G$43</definedName>
    <definedName name="oknPrAmount">#REF!</definedName>
    <definedName name="oknPrCheckNumber">#REF!</definedName>
    <definedName name="oknPrCreatedDate">#REF!</definedName>
    <definedName name="oknPrDateFrom">#REF!</definedName>
    <definedName name="oknPrDateTo">#REF!</definedName>
    <definedName name="oknPrice_1">Invoice!$J$23</definedName>
    <definedName name="oknPrice_10">Invoice!$J$32</definedName>
    <definedName name="oknPrice_11">Invoice!$J$33</definedName>
    <definedName name="oknPrice_12">Invoice!$J$34</definedName>
    <definedName name="oknPrice_2">Invoice!$J$24</definedName>
    <definedName name="oknPrice_3">Invoice!$J$25</definedName>
    <definedName name="oknPrice_4">Invoice!$J$26</definedName>
    <definedName name="oknPrice_5">Invoice!$J$27</definedName>
    <definedName name="oknPrice_6">Invoice!$J$28</definedName>
    <definedName name="oknPrice_7">Invoice!$J$29</definedName>
    <definedName name="oknPrice_8">Invoice!$J$30</definedName>
    <definedName name="oknPrice_9">Invoice!$J$31</definedName>
    <definedName name="oknPrInvoiceID">#REF!</definedName>
    <definedName name="oknPrNotes">#REF!</definedName>
    <definedName name="oknProductID_1">Invoice!$N$23</definedName>
    <definedName name="oknProductID_10">Invoice!$N$32</definedName>
    <definedName name="oknProductID_11">Invoice!$N$33</definedName>
    <definedName name="oknProductID_12">Invoice!$N$34</definedName>
    <definedName name="oknProductID_2">Invoice!$N$24</definedName>
    <definedName name="oknProductID_3">Invoice!$N$25</definedName>
    <definedName name="oknProductID_4">Invoice!$N$26</definedName>
    <definedName name="oknProductID_5">Invoice!$N$27</definedName>
    <definedName name="oknProductID_6">Invoice!$N$28</definedName>
    <definedName name="oknProductID_7">Invoice!$N$29</definedName>
    <definedName name="oknProductID_8">Invoice!$N$30</definedName>
    <definedName name="oknProductID_9">Invoice!$N$31</definedName>
    <definedName name="oknProductName_1">Invoice!$F$23</definedName>
    <definedName name="oknProductName_10">Invoice!$F$32</definedName>
    <definedName name="oknProductName_11">Invoice!$F$33</definedName>
    <definedName name="oknProductName_12">Invoice!$F$34</definedName>
    <definedName name="oknProductName_2">Invoice!$F$24</definedName>
    <definedName name="oknProductName_3">Invoice!$F$25</definedName>
    <definedName name="oknProductName_4">Invoice!$F$26</definedName>
    <definedName name="oknProductName_5">Invoice!$F$27</definedName>
    <definedName name="oknProductName_6">Invoice!$F$28</definedName>
    <definedName name="oknProductName_7">Invoice!$F$29</definedName>
    <definedName name="oknProductName_8">Invoice!$F$30</definedName>
    <definedName name="oknProductName_9">Invoice!$F$31</definedName>
    <definedName name="oknPrPaymentTerm">#REF!</definedName>
    <definedName name="oknPrTotalApplied">#REF!</definedName>
    <definedName name="oknPrWhoID">#REF!</definedName>
    <definedName name="oknPrWhoName">#REF!</definedName>
    <definedName name="oknQuantity_1">Invoice!$I$23</definedName>
    <definedName name="oknQuantity_10">Invoice!$I$32</definedName>
    <definedName name="oknQuantity_11">Invoice!$I$33</definedName>
    <definedName name="oknQuantity_12">Invoice!$I$34</definedName>
    <definedName name="oknQuantity_2">Invoice!$I$24</definedName>
    <definedName name="oknQuantity_3">Invoice!$I$25</definedName>
    <definedName name="oknQuantity_4">Invoice!$I$26</definedName>
    <definedName name="oknQuantity_5">Invoice!$I$27</definedName>
    <definedName name="oknQuantity_6">Invoice!$I$28</definedName>
    <definedName name="oknQuantity_7">Invoice!$I$29</definedName>
    <definedName name="oknQuantity_8">Invoice!$I$30</definedName>
    <definedName name="oknQuantity_9">Invoice!$I$31</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Invoice!$F$20</definedName>
    <definedName name="oknSavingInvoiceClearWorksheet" hidden="1">#REF!</definedName>
    <definedName name="oknSavingInvoicePromptForPayment" hidden="1">#REF!</definedName>
    <definedName name="oknShipAddress">Invoice!$W$11</definedName>
    <definedName name="oknShipCityStateZip">Invoice!$W$12</definedName>
    <definedName name="oknShipContact">Invoice!$W$15</definedName>
    <definedName name="oknShipCountry">Invoice!$W$14</definedName>
    <definedName name="oknShipDate">Invoice!$U$21</definedName>
    <definedName name="oknShipName">Invoice!$W$10</definedName>
    <definedName name="oknShippingCost">Invoice!$O$35</definedName>
    <definedName name="oknShipVia">Invoice!$V$21</definedName>
    <definedName name="oknShipZipPostcode">Invoice!$W$13</definedName>
    <definedName name="oknStatus">Invoice!$N$6</definedName>
    <definedName name="oknSubTotal">Invoice!$K$35</definedName>
    <definedName name="oknSummary">Invoice!$I$10</definedName>
    <definedName name="oknTax1">Invoice!$K$36</definedName>
    <definedName name="oknTax1Name">Invoice!$I$36</definedName>
    <definedName name="oknTax1Rate">Invoice!$J$36</definedName>
    <definedName name="oknTax1RateDefault">Invoice!$A$13</definedName>
    <definedName name="oknTax2">Invoice!$K$37</definedName>
    <definedName name="oknTax2IsAppliedToTax1">Invoice!$A$11</definedName>
    <definedName name="oknTax2Name">Invoice!$I$37</definedName>
    <definedName name="oknTax2Rate">Invoice!$J$37</definedName>
    <definedName name="oknTax2RateDefault">Invoice!$A$15</definedName>
    <definedName name="oknTaxable_1">Invoice!$A$23</definedName>
    <definedName name="oknTaxable_10">Invoice!$A$32</definedName>
    <definedName name="oknTaxable_11">Invoice!$A$33</definedName>
    <definedName name="oknTaxable_12">Invoice!$A$34</definedName>
    <definedName name="oknTaxable_2">Invoice!$A$24</definedName>
    <definedName name="oknTaxable_3">Invoice!$A$25</definedName>
    <definedName name="oknTaxable_4">Invoice!$A$26</definedName>
    <definedName name="oknTaxable_5">Invoice!$A$27</definedName>
    <definedName name="oknTaxable_6">Invoice!$A$28</definedName>
    <definedName name="oknTaxable_7">Invoice!$A$29</definedName>
    <definedName name="oknTaxable_8">Invoice!$A$30</definedName>
    <definedName name="oknTaxable_9">Invoice!$A$31</definedName>
    <definedName name="oknTaxTotalIncludingShippingCost">Invoice!$A$12</definedName>
    <definedName name="oknTaxType">Invoice!$A$9</definedName>
    <definedName name="oknTotal">Invoice!$K$39</definedName>
    <definedName name="oknWhoAddress">Invoice!$F$11</definedName>
    <definedName name="oknWhoCityStateZip">Invoice!$F$12</definedName>
    <definedName name="oknWhoCountry">Invoice!$F$14</definedName>
    <definedName name="oknWhoEmail">Invoice!$F$16</definedName>
    <definedName name="oknWhoID">Invoice!$V$17</definedName>
    <definedName name="oknWhoName">Invoice!$F$10</definedName>
    <definedName name="oknWhoPhone">Invoice!$F$15</definedName>
    <definedName name="oknWhoZipPostcode">Invoice!$F$13</definedName>
    <definedName name="oknZ2DONTREMOVESoftwareID" hidden="1">#REF!</definedName>
    <definedName name="oknZZDONTREMOVEDatabasePath" hidden="1">#REF!</definedName>
    <definedName name="oknZZDONTREMOVEHowToCloseWorkbook" hidden="1">#REF!</definedName>
    <definedName name="_xlnm.Print_Area" localSheetId="0">Invoice!$D$3:$K$47</definedName>
    <definedName name="_xlnm.Print_Titles" localSheetId="0">Invoice!$3:$22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6" i="1" l="1"/>
  <c r="K23" i="1"/>
  <c r="K24" i="1"/>
  <c r="K25" i="1"/>
  <c r="K26" i="1"/>
  <c r="K27" i="1"/>
  <c r="K28" i="1"/>
  <c r="K29" i="1"/>
  <c r="K30" i="1"/>
  <c r="K31" i="1"/>
  <c r="K32" i="1"/>
  <c r="K33" i="1"/>
  <c r="K34" i="1"/>
  <c r="B35" i="1" l="1" a="1"/>
  <c r="B35" i="1" s="1"/>
  <c r="K35" i="1"/>
  <c r="K37" i="1" l="1"/>
  <c r="K36" i="1"/>
  <c r="K39" i="1" l="1"/>
  <c r="O37" i="1" s="1"/>
</calcChain>
</file>

<file path=xl/sharedStrings.xml><?xml version="1.0" encoding="utf-8"?>
<sst xmlns="http://schemas.openxmlformats.org/spreadsheetml/2006/main" count="67" uniqueCount="58">
  <si>
    <t>DATE:</t>
  </si>
  <si>
    <t>SHIPPING &amp; HANDLING</t>
  </si>
  <si>
    <t>TOTAL</t>
  </si>
  <si>
    <t>SUBTOTAL</t>
  </si>
  <si>
    <t>PAID</t>
  </si>
  <si>
    <t>TOTAL DUE</t>
  </si>
  <si>
    <t>Current Database</t>
  </si>
  <si>
    <t>Invoice Status</t>
  </si>
  <si>
    <t>Taxable</t>
  </si>
  <si>
    <t>Due Date</t>
  </si>
  <si>
    <t>P.O. #</t>
  </si>
  <si>
    <t>PST</t>
  </si>
  <si>
    <t>GST</t>
  </si>
  <si>
    <t>Name</t>
  </si>
  <si>
    <t>INVOICE #:</t>
  </si>
  <si>
    <t>Sales Rep. Name</t>
  </si>
  <si>
    <t>Ship Date</t>
  </si>
  <si>
    <t>Ship Via</t>
  </si>
  <si>
    <t>Terms</t>
  </si>
  <si>
    <t>cost</t>
  </si>
  <si>
    <t>TaxSystem</t>
  </si>
  <si>
    <t xml:space="preserve">THANK YOU FOR YOUR BUSINESS! </t>
  </si>
  <si>
    <t>Street Address</t>
  </si>
  <si>
    <t>City, ST  ZIP Code</t>
  </si>
  <si>
    <t>Phone Number,Web Address, etc.</t>
  </si>
  <si>
    <t>DATE</t>
    <phoneticPr fontId="9" type="noConversion"/>
  </si>
  <si>
    <t>NOTES</t>
    <phoneticPr fontId="9" type="noConversion"/>
  </si>
  <si>
    <t>TYPE</t>
    <phoneticPr fontId="9" type="noConversion"/>
  </si>
  <si>
    <t>PAYMENT DETAIL</t>
    <phoneticPr fontId="6" type="noConversion"/>
  </si>
  <si>
    <t>NOTES:</t>
  </si>
  <si>
    <t>APPLIED</t>
  </si>
  <si>
    <t>Need a different invoice layout? Visit our invoice template collection.</t>
  </si>
  <si>
    <t>BILL TO</t>
  </si>
  <si>
    <t>Address</t>
  </si>
  <si>
    <t>City, State ZIP</t>
  </si>
  <si>
    <t>Country</t>
  </si>
  <si>
    <t>Contact</t>
  </si>
  <si>
    <t>Phone</t>
  </si>
  <si>
    <t>Email</t>
  </si>
  <si>
    <t>Client #</t>
  </si>
  <si>
    <t>Pending</t>
  </si>
  <si>
    <t>Taxalbe</t>
  </si>
  <si>
    <t>InvoicingTemplate.com</t>
  </si>
  <si>
    <t>SERVICE SUMMARY</t>
  </si>
  <si>
    <t>Item#/Taxable</t>
  </si>
  <si>
    <t>Your Payment Information</t>
  </si>
  <si>
    <t>Bank Name</t>
  </si>
  <si>
    <t>Bank Account #</t>
  </si>
  <si>
    <t>Tutoring Business Name</t>
  </si>
  <si>
    <t>TUTORING INVOICE</t>
  </si>
  <si>
    <t>HOURS</t>
  </si>
  <si>
    <t>RATE</t>
  </si>
  <si>
    <t>LINE TOTAL</t>
  </si>
  <si>
    <t>DESCRIPTION</t>
  </si>
  <si>
    <t>DATE</t>
  </si>
  <si>
    <t>c5079</t>
  </si>
  <si>
    <t>Tutor Billing Format - 250, Richardson, Texas, 113347, 99223, 7001142346028642550?+14.23%, 28.6 sq mi, 74.1 km2, 3,963/sq mi, 1,530/km2, 32°58′20″N 96°42′29″W? / ?32.9723°N 96.7081°W? / 32.9723; -96.7081? (Richardson)</t>
  </si>
  <si>
    <t>Tutoring Invoice Templatec5079 - 250, Richardson, Texas, 113347, 99223, 7001142346028642550?+14.23%, 28.6 sq mi, 74.1 km2, 3,963/sq mi, 1,530/km2, 32°58′20″N 96°42′29″W? / ?32.9723°N 96.7081°W? / 32.9723; -96.7081? (Richardson)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</si>
</sst>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 numFmtId="172" formatCode="0.000%"/>
  </numFmts>
  <fonts count="25" x14ac:knownFonts="1">
    <font>
      <sz val="10"/>
      <name val="Arial"/>
      <family val="2"/>
    </font>
    <font>
      <sz val="11"/>
      <color theme="1"/>
      <name val="Garamond"/>
      <family val="2"/>
      <scheme val="minor"/>
    </font>
    <font>
      <sz val="11"/>
      <color theme="1"/>
      <name val="Garamond"/>
      <family val="2"/>
      <scheme val="minor"/>
    </font>
    <font>
      <sz val="11"/>
      <color theme="1"/>
      <name val="Garamond"/>
      <family val="2"/>
      <scheme val="minor"/>
    </font>
    <font>
      <sz val="11"/>
      <color theme="1"/>
      <name val="Garamond"/>
      <family val="2"/>
      <scheme val="minor"/>
    </font>
    <font>
      <sz val="11"/>
      <color theme="1"/>
      <name val="Garamond"/>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i/>
      <sz val="10"/>
      <name val="Arial"/>
      <family val="2"/>
    </font>
    <font>
      <sz val="10"/>
      <name val="Arial"/>
      <family val="2"/>
    </font>
    <font>
      <b/>
      <sz val="9"/>
      <name val="Arial"/>
      <family val="2"/>
    </font>
    <font>
      <sz val="10"/>
      <color indexed="42"/>
      <name val="Arial Black"/>
      <family val="2"/>
    </font>
    <font>
      <sz val="10"/>
      <name val="Arial"/>
      <family val="2"/>
    </font>
    <font>
      <sz val="11"/>
      <color theme="1" tint="0.249977111117893"/>
      <name val="Arial Black"/>
      <family val="2"/>
    </font>
    <font>
      <b/>
      <sz val="9"/>
      <color theme="0"/>
      <name val="Arial"/>
      <family val="2"/>
    </font>
    <font>
      <b/>
      <sz val="10"/>
      <color theme="0"/>
      <name val="Arial"/>
      <family val="2"/>
    </font>
    <font>
      <b/>
      <sz val="9"/>
      <name val="Arial Black"/>
      <family val="2"/>
    </font>
    <font>
      <sz val="10"/>
      <color theme="2" tint="-0.499984740745262"/>
      <name val="Bell Gothic Std Black"/>
      <family val="2"/>
    </font>
    <font>
      <sz val="12"/>
      <name val="Bell MT"/>
      <family val="1"/>
    </font>
    <font>
      <sz val="18"/>
      <color theme="3" tint="0.39997558519241921"/>
      <name val="Arial Black"/>
      <family val="2"/>
    </font>
    <font>
      <sz val="10"/>
      <name val="Trebuchet MS"/>
      <family val="2"/>
    </font>
    <font>
      <u/>
      <sz val="10"/>
      <color indexed="12"/>
      <name val="Verdana"/>
      <family val="2"/>
    </font>
  </fonts>
  <fills count="8">
    <fill>
      <patternFill patternType="none"/>
    </fill>
    <fill>
      <patternFill patternType="gray125"/>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4" tint="-0.249977111117893"/>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Dashed">
        <color theme="2" tint="-9.9948118533890809E-2"/>
      </left>
      <right style="thin">
        <color indexed="64"/>
      </right>
      <top style="mediumDashed">
        <color theme="2" tint="-9.9948118533890809E-2"/>
      </top>
      <bottom style="thin">
        <color indexed="64"/>
      </bottom>
      <diagonal/>
    </border>
    <border>
      <left style="thin">
        <color indexed="64"/>
      </left>
      <right style="thin">
        <color indexed="64"/>
      </right>
      <top style="mediumDashed">
        <color theme="2" tint="-9.9948118533890809E-2"/>
      </top>
      <bottom style="thin">
        <color indexed="64"/>
      </bottom>
      <diagonal/>
    </border>
    <border>
      <left style="thin">
        <color indexed="64"/>
      </left>
      <right style="mediumDashed">
        <color theme="2" tint="-9.9948118533890809E-2"/>
      </right>
      <top style="mediumDashed">
        <color theme="2" tint="-9.9948118533890809E-2"/>
      </top>
      <bottom style="thin">
        <color indexed="64"/>
      </bottom>
      <diagonal/>
    </border>
    <border>
      <left style="mediumDashed">
        <color theme="2" tint="-9.9948118533890809E-2"/>
      </left>
      <right style="thin">
        <color indexed="64"/>
      </right>
      <top style="thin">
        <color indexed="64"/>
      </top>
      <bottom style="thin">
        <color indexed="64"/>
      </bottom>
      <diagonal/>
    </border>
    <border>
      <left style="thin">
        <color indexed="64"/>
      </left>
      <right style="mediumDashed">
        <color theme="2" tint="-9.9948118533890809E-2"/>
      </right>
      <top style="thin">
        <color indexed="64"/>
      </top>
      <bottom style="thin">
        <color indexed="64"/>
      </bottom>
      <diagonal/>
    </border>
    <border>
      <left style="mediumDashed">
        <color theme="2" tint="-9.9948118533890809E-2"/>
      </left>
      <right style="thin">
        <color indexed="64"/>
      </right>
      <top style="thin">
        <color indexed="64"/>
      </top>
      <bottom style="mediumDashed">
        <color theme="2" tint="-9.9948118533890809E-2"/>
      </bottom>
      <diagonal/>
    </border>
    <border>
      <left style="thin">
        <color indexed="64"/>
      </left>
      <right style="thin">
        <color indexed="64"/>
      </right>
      <top style="thin">
        <color indexed="64"/>
      </top>
      <bottom style="mediumDashed">
        <color theme="2" tint="-9.9948118533890809E-2"/>
      </bottom>
      <diagonal/>
    </border>
    <border>
      <left style="thin">
        <color indexed="64"/>
      </left>
      <right style="mediumDashed">
        <color theme="2" tint="-9.9948118533890809E-2"/>
      </right>
      <top style="thin">
        <color indexed="64"/>
      </top>
      <bottom style="mediumDashed">
        <color theme="2" tint="-9.9948118533890809E-2"/>
      </bottom>
      <diagonal/>
    </border>
    <border>
      <left style="mediumDashed">
        <color theme="2" tint="-0.499984740745262"/>
      </left>
      <right/>
      <top style="mediumDashed">
        <color theme="2" tint="-0.499984740745262"/>
      </top>
      <bottom/>
      <diagonal/>
    </border>
    <border>
      <left/>
      <right/>
      <top style="mediumDashed">
        <color theme="2" tint="-0.499984740745262"/>
      </top>
      <bottom/>
      <diagonal/>
    </border>
    <border>
      <left/>
      <right style="mediumDashed">
        <color theme="2" tint="-0.499984740745262"/>
      </right>
      <top style="mediumDashed">
        <color theme="2" tint="-0.499984740745262"/>
      </top>
      <bottom/>
      <diagonal/>
    </border>
    <border>
      <left style="mediumDashed">
        <color theme="2" tint="-0.499984740745262"/>
      </left>
      <right/>
      <top/>
      <bottom/>
      <diagonal/>
    </border>
    <border>
      <left/>
      <right style="mediumDashed">
        <color theme="2" tint="-0.499984740745262"/>
      </right>
      <top/>
      <bottom/>
      <diagonal/>
    </border>
    <border>
      <left style="mediumDashed">
        <color theme="2" tint="-0.499984740745262"/>
      </left>
      <right/>
      <top/>
      <bottom style="mediumDashed">
        <color theme="2" tint="-0.499984740745262"/>
      </bottom>
      <diagonal/>
    </border>
    <border>
      <left/>
      <right/>
      <top/>
      <bottom style="mediumDashed">
        <color theme="2" tint="-0.499984740745262"/>
      </bottom>
      <diagonal/>
    </border>
    <border>
      <left/>
      <right style="mediumDashed">
        <color theme="2" tint="-0.499984740745262"/>
      </right>
      <top/>
      <bottom style="mediumDashed">
        <color theme="2"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9">
    <xf numFmtId="0" fontId="0" fillId="0" borderId="0"/>
    <xf numFmtId="0" fontId="10" fillId="0" borderId="0" applyNumberFormat="0" applyFill="0" applyBorder="0" applyAlignment="0" applyProtection="0">
      <alignment vertical="top"/>
      <protection locked="0"/>
    </xf>
    <xf numFmtId="0" fontId="23" fillId="0" borderId="0"/>
    <xf numFmtId="0" fontId="5" fillId="0" borderId="0"/>
    <xf numFmtId="0" fontId="24"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35">
    <xf numFmtId="0" fontId="0" fillId="0" borderId="0" xfId="0"/>
    <xf numFmtId="0" fontId="6" fillId="0" borderId="0" xfId="0" applyFont="1" applyAlignment="1">
      <alignment horizontal="center"/>
    </xf>
    <xf numFmtId="0" fontId="6" fillId="0" borderId="0" xfId="0" applyFont="1"/>
    <xf numFmtId="0" fontId="6" fillId="0" borderId="0" xfId="0" applyFont="1" applyAlignment="1">
      <alignment horizontal="left"/>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0" fontId="6" fillId="0" borderId="0" xfId="0" applyFont="1" applyAlignment="1">
      <alignment horizontal="right"/>
    </xf>
    <xf numFmtId="0" fontId="8" fillId="0" borderId="0" xfId="0" applyFont="1" applyAlignment="1">
      <alignment horizontal="left"/>
    </xf>
    <xf numFmtId="0" fontId="12" fillId="0" borderId="0" xfId="0" applyFont="1" applyAlignment="1" applyProtection="1">
      <alignment horizontal="right"/>
      <protection locked="0" hidden="1"/>
    </xf>
    <xf numFmtId="0" fontId="14" fillId="0" borderId="0" xfId="0" applyFont="1" applyAlignment="1">
      <alignment horizontal="right"/>
    </xf>
    <xf numFmtId="167" fontId="7" fillId="0" borderId="0" xfId="0" applyNumberFormat="1" applyFont="1" applyAlignment="1">
      <alignment horizontal="left" shrinkToFit="1"/>
    </xf>
    <xf numFmtId="0" fontId="7" fillId="0" borderId="0" xfId="0" applyFont="1" applyAlignment="1">
      <alignment horizontal="left"/>
    </xf>
    <xf numFmtId="0" fontId="8" fillId="0" borderId="0" xfId="0" applyFont="1" applyAlignment="1">
      <alignment horizontal="right" indent="1"/>
    </xf>
    <xf numFmtId="0" fontId="16" fillId="0" borderId="0" xfId="0" applyFont="1" applyAlignment="1">
      <alignment horizontal="right"/>
    </xf>
    <xf numFmtId="0" fontId="16" fillId="0" borderId="0" xfId="0" applyFont="1" applyAlignment="1">
      <alignment horizontal="left"/>
    </xf>
    <xf numFmtId="0" fontId="0" fillId="3" borderId="0" xfId="0" applyFill="1"/>
    <xf numFmtId="0" fontId="12" fillId="0" borderId="0" xfId="0" applyFont="1" applyProtection="1">
      <protection locked="0" hidden="1"/>
    </xf>
    <xf numFmtId="0" fontId="12" fillId="0" borderId="0" xfId="0" applyFont="1"/>
    <xf numFmtId="0" fontId="7" fillId="0" borderId="0" xfId="0" applyFont="1"/>
    <xf numFmtId="0" fontId="15" fillId="3" borderId="0" xfId="0" applyFont="1" applyFill="1"/>
    <xf numFmtId="0" fontId="15" fillId="0" borderId="0" xfId="0" applyFont="1"/>
    <xf numFmtId="167" fontId="7" fillId="0" borderId="0" xfId="0" applyNumberFormat="1" applyFont="1" applyAlignment="1" applyProtection="1">
      <alignment horizontal="left" shrinkToFit="1"/>
      <protection locked="0"/>
    </xf>
    <xf numFmtId="0" fontId="7" fillId="3" borderId="0" xfId="0" applyFont="1" applyFill="1"/>
    <xf numFmtId="49" fontId="7" fillId="0" borderId="0" xfId="0" applyNumberFormat="1" applyFont="1" applyAlignment="1" applyProtection="1">
      <alignment horizontal="left"/>
      <protection locked="0"/>
    </xf>
    <xf numFmtId="0" fontId="7" fillId="0" borderId="0" xfId="0" applyFont="1" applyProtection="1">
      <protection locked="0" hidden="1"/>
    </xf>
    <xf numFmtId="171" fontId="8" fillId="0" borderId="0" xfId="0" applyNumberFormat="1" applyFont="1" applyProtection="1">
      <protection locked="0"/>
    </xf>
    <xf numFmtId="0" fontId="8" fillId="0" borderId="0" xfId="0" applyFont="1" applyProtection="1">
      <protection locked="0"/>
    </xf>
    <xf numFmtId="0" fontId="8" fillId="0" borderId="0" xfId="0" applyFont="1" applyProtection="1">
      <protection locked="0" hidden="1"/>
    </xf>
    <xf numFmtId="0" fontId="8" fillId="0" borderId="0" xfId="0" applyFont="1" applyAlignment="1" applyProtection="1">
      <alignment horizontal="right"/>
      <protection locked="0" hidden="1"/>
    </xf>
    <xf numFmtId="0" fontId="8" fillId="3" borderId="0" xfId="0" applyFont="1" applyFill="1"/>
    <xf numFmtId="0" fontId="8" fillId="0" borderId="0" xfId="0" applyFont="1" applyAlignment="1" applyProtection="1">
      <alignment horizontal="left"/>
      <protection locked="0"/>
    </xf>
    <xf numFmtId="0" fontId="13" fillId="0" borderId="0" xfId="0" applyFont="1" applyAlignment="1">
      <alignment horizontal="center"/>
    </xf>
    <xf numFmtId="14" fontId="8" fillId="0" borderId="14" xfId="0" applyNumberFormat="1" applyFont="1" applyBorder="1" applyAlignment="1" applyProtection="1">
      <alignment horizontal="center"/>
      <protection locked="0"/>
    </xf>
    <xf numFmtId="14" fontId="8" fillId="0" borderId="14" xfId="0" applyNumberFormat="1" applyFont="1" applyBorder="1" applyProtection="1">
      <protection locked="0"/>
    </xf>
    <xf numFmtId="166" fontId="8" fillId="0" borderId="17" xfId="0" applyNumberFormat="1" applyFont="1" applyBorder="1" applyProtection="1">
      <protection locked="0"/>
    </xf>
    <xf numFmtId="168" fontId="8" fillId="0" borderId="17" xfId="0" applyNumberFormat="1" applyFont="1" applyBorder="1" applyAlignment="1" applyProtection="1">
      <alignment horizontal="right"/>
      <protection locked="0"/>
    </xf>
    <xf numFmtId="169" fontId="8" fillId="0" borderId="17" xfId="0" applyNumberFormat="1" applyFont="1" applyBorder="1" applyAlignment="1" applyProtection="1">
      <alignment horizontal="left"/>
      <protection hidden="1"/>
    </xf>
    <xf numFmtId="44" fontId="8" fillId="0" borderId="0" xfId="0" applyNumberFormat="1" applyFont="1" applyAlignment="1">
      <alignment horizontal="left"/>
    </xf>
    <xf numFmtId="166" fontId="8" fillId="2" borderId="20" xfId="0" applyNumberFormat="1" applyFont="1" applyFill="1" applyBorder="1" applyProtection="1">
      <protection locked="0"/>
    </xf>
    <xf numFmtId="168" fontId="8" fillId="2" borderId="20" xfId="0" applyNumberFormat="1" applyFont="1" applyFill="1" applyBorder="1" applyAlignment="1" applyProtection="1">
      <alignment horizontal="right"/>
      <protection locked="0"/>
    </xf>
    <xf numFmtId="169" fontId="8" fillId="2" borderId="20" xfId="0" applyNumberFormat="1" applyFont="1" applyFill="1" applyBorder="1" applyAlignment="1" applyProtection="1">
      <alignment horizontal="left"/>
      <protection hidden="1"/>
    </xf>
    <xf numFmtId="165" fontId="8" fillId="0" borderId="0" xfId="0" applyNumberFormat="1" applyFont="1" applyAlignment="1">
      <alignment horizontal="left"/>
    </xf>
    <xf numFmtId="166" fontId="8" fillId="0" borderId="20" xfId="0" applyNumberFormat="1" applyFont="1" applyBorder="1" applyProtection="1">
      <protection locked="0"/>
    </xf>
    <xf numFmtId="168" fontId="8" fillId="0" borderId="20" xfId="0" applyNumberFormat="1" applyFont="1" applyBorder="1" applyAlignment="1" applyProtection="1">
      <alignment horizontal="right"/>
      <protection locked="0"/>
    </xf>
    <xf numFmtId="169" fontId="8" fillId="0" borderId="20" xfId="0" applyNumberFormat="1" applyFont="1" applyBorder="1" applyAlignment="1" applyProtection="1">
      <alignment horizontal="left"/>
      <protection hidden="1"/>
    </xf>
    <xf numFmtId="166" fontId="8" fillId="2" borderId="23" xfId="0" applyNumberFormat="1" applyFont="1" applyFill="1" applyBorder="1" applyProtection="1">
      <protection locked="0"/>
    </xf>
    <xf numFmtId="168" fontId="8" fillId="2" borderId="23" xfId="0" applyNumberFormat="1" applyFont="1" applyFill="1" applyBorder="1" applyAlignment="1" applyProtection="1">
      <alignment horizontal="right"/>
      <protection locked="0"/>
    </xf>
    <xf numFmtId="169" fontId="8" fillId="2" borderId="23" xfId="0" applyNumberFormat="1" applyFont="1" applyFill="1" applyBorder="1" applyAlignment="1" applyProtection="1">
      <alignment horizontal="left"/>
      <protection hidden="1"/>
    </xf>
    <xf numFmtId="0" fontId="8" fillId="0" borderId="0" xfId="0" applyFont="1" applyProtection="1">
      <protection hidden="1"/>
    </xf>
    <xf numFmtId="43" fontId="8" fillId="0" borderId="14" xfId="0" applyNumberFormat="1" applyFont="1" applyBorder="1" applyAlignment="1" applyProtection="1">
      <alignment horizontal="right"/>
      <protection hidden="1"/>
    </xf>
    <xf numFmtId="0" fontId="8" fillId="0" borderId="0" xfId="0" applyFont="1" applyAlignment="1">
      <alignment wrapText="1"/>
    </xf>
    <xf numFmtId="172" fontId="8" fillId="0" borderId="0" xfId="0" applyNumberFormat="1" applyFont="1" applyAlignment="1" applyProtection="1">
      <alignment horizontal="right"/>
      <protection locked="0"/>
    </xf>
    <xf numFmtId="10" fontId="8" fillId="0" borderId="0" xfId="0" applyNumberFormat="1" applyFont="1" applyAlignment="1">
      <alignment horizontal="right"/>
    </xf>
    <xf numFmtId="43" fontId="8" fillId="0" borderId="14" xfId="0" applyNumberFormat="1" applyFont="1" applyBorder="1" applyAlignment="1" applyProtection="1">
      <alignment horizontal="right"/>
      <protection locked="0" hidden="1"/>
    </xf>
    <xf numFmtId="43" fontId="8" fillId="0" borderId="0" xfId="0" applyNumberFormat="1" applyFont="1" applyAlignment="1">
      <alignment horizontal="left"/>
    </xf>
    <xf numFmtId="0" fontId="13" fillId="0" borderId="0" xfId="0" applyFont="1" applyAlignment="1">
      <alignment horizontal="right"/>
    </xf>
    <xf numFmtId="43" fontId="8" fillId="0" borderId="2" xfId="0" applyNumberFormat="1" applyFont="1" applyBorder="1" applyAlignment="1" applyProtection="1">
      <alignment horizontal="right"/>
      <protection locked="0" hidden="1"/>
    </xf>
    <xf numFmtId="0" fontId="17" fillId="4" borderId="14" xfId="0" applyFont="1" applyFill="1" applyBorder="1" applyAlignment="1">
      <alignment horizontal="center" vertical="center"/>
    </xf>
    <xf numFmtId="0" fontId="13" fillId="0" borderId="0" xfId="0" applyFont="1" applyAlignment="1">
      <alignment wrapText="1"/>
    </xf>
    <xf numFmtId="0" fontId="8" fillId="0" borderId="0" xfId="0" applyFont="1" applyAlignment="1">
      <alignment vertical="center" wrapText="1"/>
    </xf>
    <xf numFmtId="0" fontId="12" fillId="3" borderId="0" xfId="0" applyFont="1" applyFill="1" applyAlignment="1">
      <alignment horizontal="center" vertical="center"/>
    </xf>
    <xf numFmtId="0" fontId="7" fillId="3" borderId="0" xfId="0" applyFont="1" applyFill="1" applyAlignment="1">
      <alignment horizontal="center" vertical="center"/>
    </xf>
    <xf numFmtId="0" fontId="8" fillId="3" borderId="0" xfId="0" applyFont="1" applyFill="1" applyAlignment="1">
      <alignment horizontal="center" vertical="center"/>
    </xf>
    <xf numFmtId="0" fontId="0" fillId="6" borderId="0" xfId="0" applyFill="1"/>
    <xf numFmtId="0" fontId="0" fillId="6" borderId="0" xfId="0" applyFill="1" applyProtection="1">
      <protection locked="0" hidden="1"/>
    </xf>
    <xf numFmtId="0" fontId="21" fillId="0" borderId="32" xfId="0" applyFont="1" applyBorder="1"/>
    <xf numFmtId="0" fontId="21" fillId="0" borderId="33" xfId="0" applyFont="1" applyBorder="1"/>
    <xf numFmtId="0" fontId="21" fillId="0" borderId="34" xfId="0" applyFont="1" applyBorder="1"/>
    <xf numFmtId="0" fontId="21" fillId="0" borderId="35" xfId="0" applyFont="1" applyBorder="1"/>
    <xf numFmtId="0" fontId="21" fillId="0" borderId="0" xfId="0" applyFont="1"/>
    <xf numFmtId="0" fontId="21" fillId="0" borderId="36" xfId="0" applyFont="1" applyBorder="1"/>
    <xf numFmtId="0" fontId="21" fillId="0" borderId="37" xfId="0" applyFont="1" applyBorder="1"/>
    <xf numFmtId="0" fontId="21" fillId="0" borderId="38" xfId="0" applyFont="1" applyBorder="1"/>
    <xf numFmtId="0" fontId="21" fillId="0" borderId="39" xfId="0" applyFont="1" applyBorder="1"/>
    <xf numFmtId="0" fontId="22" fillId="0" borderId="0" xfId="0" applyFont="1" applyAlignment="1">
      <alignment horizontal="right"/>
    </xf>
    <xf numFmtId="0" fontId="10" fillId="0" borderId="0" xfId="1" applyAlignment="1" applyProtection="1">
      <protection locked="0" hidden="1"/>
    </xf>
    <xf numFmtId="43" fontId="17" fillId="4" borderId="3" xfId="0" applyNumberFormat="1" applyFont="1" applyFill="1" applyBorder="1" applyAlignment="1" applyProtection="1">
      <alignment horizontal="center" vertical="center"/>
      <protection locked="0"/>
    </xf>
    <xf numFmtId="0" fontId="17" fillId="4" borderId="1" xfId="0" applyFont="1" applyFill="1" applyBorder="1" applyAlignment="1" applyProtection="1">
      <alignment horizontal="centerContinuous" vertical="center"/>
      <protection locked="0"/>
    </xf>
    <xf numFmtId="0" fontId="8" fillId="0" borderId="0" xfId="0" applyFont="1" applyAlignment="1" applyProtection="1">
      <alignment horizontal="right"/>
      <protection locked="0"/>
    </xf>
    <xf numFmtId="0" fontId="0" fillId="7" borderId="0" xfId="0" applyFill="1" applyProtection="1">
      <protection locked="0" hidden="1"/>
    </xf>
    <xf numFmtId="0" fontId="0" fillId="7" borderId="0" xfId="0" applyFill="1"/>
    <xf numFmtId="0" fontId="10" fillId="7" borderId="0" xfId="1" applyFill="1" applyAlignment="1" applyProtection="1"/>
    <xf numFmtId="0" fontId="8" fillId="3" borderId="0" xfId="0" applyFont="1" applyFill="1" applyProtection="1">
      <protection locked="0"/>
    </xf>
    <xf numFmtId="0" fontId="0" fillId="3" borderId="0" xfId="0" applyFill="1" applyProtection="1">
      <protection locked="0"/>
    </xf>
    <xf numFmtId="0" fontId="1" fillId="0" borderId="0" xfId="8"/>
    <xf numFmtId="14" fontId="8" fillId="2" borderId="18" xfId="0" applyNumberFormat="1" applyFont="1" applyFill="1" applyBorder="1" applyAlignment="1" applyProtection="1">
      <alignment horizontal="center"/>
      <protection locked="0"/>
    </xf>
    <xf numFmtId="14" fontId="8" fillId="2" borderId="19" xfId="0" applyNumberFormat="1" applyFont="1" applyFill="1" applyBorder="1" applyAlignment="1" applyProtection="1">
      <alignment horizontal="center"/>
      <protection locked="0"/>
    </xf>
    <xf numFmtId="14" fontId="8" fillId="0" borderId="18" xfId="0" applyNumberFormat="1" applyFont="1" applyBorder="1" applyAlignment="1" applyProtection="1">
      <alignment horizontal="center"/>
      <protection locked="0"/>
    </xf>
    <xf numFmtId="14" fontId="8" fillId="0" borderId="19" xfId="0" applyNumberFormat="1" applyFont="1" applyBorder="1" applyAlignment="1" applyProtection="1">
      <alignment horizontal="center"/>
      <protection locked="0"/>
    </xf>
    <xf numFmtId="14" fontId="8" fillId="0" borderId="15" xfId="0" applyNumberFormat="1" applyFont="1" applyBorder="1" applyAlignment="1" applyProtection="1">
      <alignment horizontal="center"/>
      <protection locked="0"/>
    </xf>
    <xf numFmtId="14" fontId="8" fillId="0" borderId="16" xfId="0" applyNumberFormat="1" applyFont="1" applyBorder="1" applyAlignment="1" applyProtection="1">
      <alignment horizontal="center"/>
      <protection locked="0"/>
    </xf>
    <xf numFmtId="0" fontId="11" fillId="2" borderId="0" xfId="0" applyFont="1" applyFill="1" applyAlignment="1">
      <alignment horizontal="center" vertical="center"/>
    </xf>
    <xf numFmtId="0" fontId="12" fillId="3" borderId="0" xfId="0" applyFont="1" applyFill="1" applyAlignment="1">
      <alignment horizontal="center" vertical="center"/>
    </xf>
    <xf numFmtId="0" fontId="8" fillId="0" borderId="20" xfId="0" applyFont="1" applyBorder="1" applyAlignment="1" applyProtection="1">
      <alignment horizontal="left"/>
      <protection locked="0"/>
    </xf>
    <xf numFmtId="0" fontId="8" fillId="2" borderId="23" xfId="0" applyFont="1" applyFill="1" applyBorder="1" applyAlignment="1" applyProtection="1">
      <alignment horizontal="left"/>
      <protection locked="0"/>
    </xf>
    <xf numFmtId="0" fontId="8" fillId="2" borderId="20" xfId="0" applyFont="1" applyFill="1" applyBorder="1" applyAlignment="1" applyProtection="1">
      <alignment horizontal="left"/>
      <protection locked="0"/>
    </xf>
    <xf numFmtId="0" fontId="17" fillId="4" borderId="4" xfId="0" applyFont="1" applyFill="1" applyBorder="1" applyAlignment="1">
      <alignment horizontal="center" vertical="center"/>
    </xf>
    <xf numFmtId="0" fontId="17" fillId="4" borderId="5" xfId="0" applyFont="1" applyFill="1" applyBorder="1" applyAlignment="1">
      <alignment horizontal="center" vertical="center"/>
    </xf>
    <xf numFmtId="0" fontId="8" fillId="0" borderId="6" xfId="0" applyFont="1" applyBorder="1" applyAlignment="1" applyProtection="1">
      <alignment horizontal="left" wrapText="1"/>
      <protection locked="0"/>
    </xf>
    <xf numFmtId="0" fontId="8" fillId="0" borderId="7" xfId="0" applyFont="1" applyBorder="1" applyAlignment="1" applyProtection="1">
      <alignment horizontal="left" wrapText="1"/>
      <protection locked="0"/>
    </xf>
    <xf numFmtId="0" fontId="8" fillId="0" borderId="8" xfId="0" applyFont="1" applyBorder="1" applyAlignment="1" applyProtection="1">
      <alignment horizontal="left" wrapText="1"/>
      <protection locked="0"/>
    </xf>
    <xf numFmtId="0" fontId="8" fillId="0" borderId="9" xfId="0" applyFont="1" applyBorder="1" applyAlignment="1" applyProtection="1">
      <alignment horizontal="left" wrapText="1"/>
      <protection locked="0"/>
    </xf>
    <xf numFmtId="0" fontId="8" fillId="0" borderId="0" xfId="0" applyFont="1" applyAlignment="1" applyProtection="1">
      <alignment horizontal="left" wrapText="1"/>
      <protection locked="0"/>
    </xf>
    <xf numFmtId="0" fontId="8" fillId="0" borderId="10" xfId="0" applyFont="1" applyBorder="1" applyAlignment="1" applyProtection="1">
      <alignment horizontal="left" wrapText="1"/>
      <protection locked="0"/>
    </xf>
    <xf numFmtId="0" fontId="8" fillId="0" borderId="11" xfId="0" applyFont="1" applyBorder="1" applyAlignment="1" applyProtection="1">
      <alignment horizontal="left" wrapText="1"/>
      <protection locked="0"/>
    </xf>
    <xf numFmtId="0" fontId="8" fillId="0" borderId="12" xfId="0" applyFont="1" applyBorder="1" applyAlignment="1" applyProtection="1">
      <alignment horizontal="left" wrapText="1"/>
      <protection locked="0"/>
    </xf>
    <xf numFmtId="0" fontId="8" fillId="0" borderId="13" xfId="0" applyFont="1" applyBorder="1" applyAlignment="1" applyProtection="1">
      <alignment horizontal="left" wrapText="1"/>
      <protection locked="0"/>
    </xf>
    <xf numFmtId="170" fontId="17" fillId="4" borderId="3" xfId="0" applyNumberFormat="1" applyFont="1" applyFill="1" applyBorder="1" applyAlignment="1" applyProtection="1">
      <alignment horizontal="center" vertical="center"/>
      <protection locked="0"/>
    </xf>
    <xf numFmtId="170" fontId="17" fillId="4" borderId="5" xfId="0" applyNumberFormat="1" applyFont="1" applyFill="1" applyBorder="1" applyAlignment="1" applyProtection="1">
      <alignment horizontal="center" vertical="center"/>
      <protection locked="0"/>
    </xf>
    <xf numFmtId="14" fontId="8" fillId="2" borderId="21" xfId="0" applyNumberFormat="1" applyFont="1" applyFill="1" applyBorder="1" applyAlignment="1" applyProtection="1">
      <alignment horizontal="center"/>
      <protection locked="0"/>
    </xf>
    <xf numFmtId="14" fontId="8" fillId="2" borderId="22" xfId="0" applyNumberFormat="1" applyFont="1" applyFill="1" applyBorder="1" applyAlignment="1" applyProtection="1">
      <alignment horizontal="center"/>
      <protection locked="0"/>
    </xf>
    <xf numFmtId="0" fontId="19" fillId="7" borderId="0" xfId="0" applyFont="1" applyFill="1" applyAlignment="1">
      <alignment horizontal="left"/>
    </xf>
    <xf numFmtId="0" fontId="20" fillId="6" borderId="0" xfId="0" applyFont="1" applyFill="1" applyAlignment="1" applyProtection="1">
      <alignment horizontal="left" vertical="center"/>
      <protection locked="0"/>
    </xf>
    <xf numFmtId="0" fontId="13" fillId="7" borderId="0" xfId="0" applyFont="1" applyFill="1" applyAlignment="1">
      <alignment horizontal="left" vertical="center"/>
    </xf>
    <xf numFmtId="0" fontId="17" fillId="4" borderId="40" xfId="0" applyFont="1" applyFill="1" applyBorder="1" applyAlignment="1">
      <alignment horizontal="center" vertical="center"/>
    </xf>
    <xf numFmtId="0" fontId="8" fillId="0" borderId="40" xfId="0" applyFont="1" applyBorder="1" applyAlignment="1" applyProtection="1">
      <alignment horizontal="center"/>
      <protection locked="0"/>
    </xf>
    <xf numFmtId="14" fontId="8" fillId="0" borderId="40" xfId="0" applyNumberFormat="1" applyFont="1" applyBorder="1" applyAlignment="1" applyProtection="1">
      <alignment horizontal="center"/>
      <protection locked="0"/>
    </xf>
    <xf numFmtId="0" fontId="17" fillId="4" borderId="14" xfId="0" applyFont="1" applyFill="1" applyBorder="1" applyAlignment="1">
      <alignment horizontal="center" vertical="center"/>
    </xf>
    <xf numFmtId="0" fontId="8" fillId="0" borderId="0" xfId="0" applyFont="1" applyAlignment="1" applyProtection="1">
      <alignment horizontal="left"/>
      <protection locked="0"/>
    </xf>
    <xf numFmtId="0" fontId="13" fillId="0" borderId="0" xfId="0" applyFont="1" applyAlignment="1">
      <alignment horizontal="left"/>
    </xf>
    <xf numFmtId="0" fontId="8" fillId="0" borderId="17" xfId="0" applyFont="1" applyBorder="1" applyAlignment="1" applyProtection="1">
      <alignment horizontal="left"/>
      <protection locked="0"/>
    </xf>
    <xf numFmtId="164" fontId="10" fillId="5" borderId="0" xfId="1" applyNumberFormat="1" applyFill="1" applyAlignment="1" applyProtection="1">
      <alignment horizontal="center" vertical="center"/>
      <protection locked="0"/>
    </xf>
    <xf numFmtId="0" fontId="12" fillId="0" borderId="24" xfId="0" applyFont="1" applyBorder="1" applyAlignment="1" applyProtection="1">
      <alignment horizontal="left" vertical="top" wrapText="1"/>
      <protection locked="0"/>
    </xf>
    <xf numFmtId="0" fontId="12" fillId="0" borderId="25" xfId="0" applyFont="1" applyBorder="1" applyAlignment="1" applyProtection="1">
      <alignment horizontal="left" vertical="top" wrapText="1"/>
      <protection locked="0"/>
    </xf>
    <xf numFmtId="0" fontId="12" fillId="0" borderId="26" xfId="0" applyFont="1" applyBorder="1" applyAlignment="1" applyProtection="1">
      <alignment horizontal="left" vertical="top" wrapText="1"/>
      <protection locked="0"/>
    </xf>
    <xf numFmtId="0" fontId="12" fillId="0" borderId="27"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28" xfId="0" applyFont="1" applyBorder="1" applyAlignment="1" applyProtection="1">
      <alignment horizontal="left" vertical="top" wrapText="1"/>
      <protection locked="0"/>
    </xf>
    <xf numFmtId="0" fontId="12" fillId="0" borderId="29" xfId="0" applyFont="1" applyBorder="1" applyAlignment="1" applyProtection="1">
      <alignment horizontal="left" vertical="top" wrapText="1"/>
      <protection locked="0"/>
    </xf>
    <xf numFmtId="0" fontId="12" fillId="0" borderId="30" xfId="0" applyFont="1" applyBorder="1" applyAlignment="1" applyProtection="1">
      <alignment horizontal="left" vertical="top" wrapText="1"/>
      <protection locked="0"/>
    </xf>
    <xf numFmtId="0" fontId="12" fillId="0" borderId="31" xfId="0" applyFont="1" applyBorder="1" applyAlignment="1" applyProtection="1">
      <alignment horizontal="left" vertical="top" wrapText="1"/>
      <protection locked="0"/>
    </xf>
    <xf numFmtId="0" fontId="13" fillId="0" borderId="0" xfId="0" applyFont="1" applyAlignment="1">
      <alignment horizontal="left" wrapText="1"/>
    </xf>
    <xf numFmtId="0" fontId="18" fillId="4" borderId="0" xfId="0" applyFont="1" applyFill="1" applyAlignment="1">
      <alignment horizontal="center" vertical="center" wrapTex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DAF501F-88CE-4BD9-B4B2-7E246D4CC184}"/>
    <cellStyle name="Normal 7" xfId="8" xr:uid="{3ED692CC-D1AA-40F2-8847-3420A76F84E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https://uniformsoftware.com/template/tutoring.html" TargetMode="External"/><Relationship Id="rId1" Type="http://schemas.openxmlformats.org/officeDocument/2006/relationships/hyperlink" Target="https://www.boostexcel.com/template/tutoring.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6</xdr:row>
      <xdr:rowOff>171450</xdr:rowOff>
    </xdr:from>
    <xdr:to>
      <xdr:col>11</xdr:col>
      <xdr:colOff>38100</xdr:colOff>
      <xdr:row>6</xdr:row>
      <xdr:rowOff>180975</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7150" y="1428750"/>
          <a:ext cx="6419850" cy="9525"/>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14</xdr:col>
          <xdr:colOff>238125</xdr:colOff>
          <xdr:row>22</xdr:row>
          <xdr:rowOff>0</xdr:rowOff>
        </xdr:from>
        <xdr:to>
          <xdr:col>14</xdr:col>
          <xdr:colOff>457200</xdr:colOff>
          <xdr:row>33</xdr:row>
          <xdr:rowOff>219075</xdr:rowOff>
        </xdr:to>
        <xdr:grpSp>
          <xdr:nvGrpSpPr>
            <xdr:cNvPr id="2" name="oknWidget_taxablegroup">
              <a:extLst>
                <a:ext uri="{FF2B5EF4-FFF2-40B4-BE49-F238E27FC236}">
                  <a16:creationId xmlns:a16="http://schemas.microsoft.com/office/drawing/2014/main" id="{00000000-0008-0000-0000-000002000000}"/>
                </a:ext>
              </a:extLst>
            </xdr:cNvPr>
            <xdr:cNvGrpSpPr/>
          </xdr:nvGrpSpPr>
          <xdr:grpSpPr>
            <a:xfrm>
              <a:off x="7581900" y="5324475"/>
              <a:ext cx="219075" cy="2733675"/>
              <a:chOff x="14354175" y="5324475"/>
              <a:chExt cx="219075" cy="2733675"/>
            </a:xfrm>
          </xdr:grpSpPr>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14354175" y="53244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14354175" y="55530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14354175" y="57816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14354175" y="60102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14354175" y="62388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14354175" y="647700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14354175" y="66960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14354175" y="69246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14354175" y="71532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14354175" y="73818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14354175" y="76104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14354175" y="78390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twoCellAnchor>
    <xdr:from>
      <xdr:col>13</xdr:col>
      <xdr:colOff>3175</xdr:colOff>
      <xdr:row>2</xdr:row>
      <xdr:rowOff>127000</xdr:rowOff>
    </xdr:from>
    <xdr:to>
      <xdr:col>18</xdr:col>
      <xdr:colOff>1155700</xdr:colOff>
      <xdr:row>9</xdr:row>
      <xdr:rowOff>225425</xdr:rowOff>
    </xdr:to>
    <xdr:sp macro="" textlink="">
      <xdr:nvSpPr>
        <xdr:cNvPr id="18" name="oknLiteNote">
          <a:hlinkClick xmlns:r="http://schemas.openxmlformats.org/officeDocument/2006/relationships" r:id="rId1"/>
          <a:extLst>
            <a:ext uri="{FF2B5EF4-FFF2-40B4-BE49-F238E27FC236}">
              <a16:creationId xmlns:a16="http://schemas.microsoft.com/office/drawing/2014/main" id="{00000000-0008-0000-0000-000012000000}"/>
            </a:ext>
          </a:extLst>
        </xdr:cNvPr>
        <xdr:cNvSpPr txBox="1"/>
      </xdr:nvSpPr>
      <xdr:spPr>
        <a:xfrm>
          <a:off x="6565900" y="95567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c5079.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3</xdr:col>
      <xdr:colOff>50800</xdr:colOff>
      <xdr:row>2</xdr:row>
      <xdr:rowOff>352425</xdr:rowOff>
    </xdr:from>
    <xdr:to>
      <xdr:col>4</xdr:col>
      <xdr:colOff>50800</xdr:colOff>
      <xdr:row>4</xdr:row>
      <xdr:rowOff>222250</xdr:rowOff>
    </xdr:to>
    <xdr:pic>
      <xdr:nvPicPr>
        <xdr:cNvPr id="4" name="oknWidget_logo">
          <a:hlinkClick xmlns:r="http://schemas.openxmlformats.org/officeDocument/2006/relationships" r:id="rId2"/>
          <a:extLst>
            <a:ext uri="{FF2B5EF4-FFF2-40B4-BE49-F238E27FC236}">
              <a16:creationId xmlns:a16="http://schemas.microsoft.com/office/drawing/2014/main" id="{00000000-0008-0000-0000-000004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8900" y="1181100"/>
          <a:ext cx="647700" cy="622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Organic">
  <a:themeElements>
    <a:clrScheme name="Organic">
      <a:dk1>
        <a:sysClr val="windowText" lastClr="000000"/>
      </a:dk1>
      <a:lt1>
        <a:sysClr val="window" lastClr="FFFFFF"/>
      </a:lt1>
      <a:dk2>
        <a:srgbClr val="212121"/>
      </a:dk2>
      <a:lt2>
        <a:srgbClr val="DADADA"/>
      </a:lt2>
      <a:accent1>
        <a:srgbClr val="83992A"/>
      </a:accent1>
      <a:accent2>
        <a:srgbClr val="3C9770"/>
      </a:accent2>
      <a:accent3>
        <a:srgbClr val="44709D"/>
      </a:accent3>
      <a:accent4>
        <a:srgbClr val="A23C33"/>
      </a:accent4>
      <a:accent5>
        <a:srgbClr val="D97828"/>
      </a:accent5>
      <a:accent6>
        <a:srgbClr val="DEB340"/>
      </a:accent6>
      <a:hlink>
        <a:srgbClr val="A8BF4D"/>
      </a:hlink>
      <a:folHlink>
        <a:srgbClr val="B4CA80"/>
      </a:folHlink>
    </a:clrScheme>
    <a:fontScheme name="Organic">
      <a:majorFont>
        <a:latin typeface="Garamond" panose="02020404030301010803"/>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Garamond" panose="02020404030301010803"/>
        <a:ea typeface=""/>
        <a:cs typeface=""/>
        <a:font script="Jpan" typeface="ＭＳ Ｐ明朝"/>
        <a:font script="Hang" typeface="바탕"/>
        <a:font script="Hans" typeface="方正舒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Organic">
      <a:fillStyleLst>
        <a:solidFill>
          <a:schemeClr val="phClr"/>
        </a:solidFill>
        <a:gradFill rotWithShape="1">
          <a:gsLst>
            <a:gs pos="0">
              <a:schemeClr val="phClr">
                <a:tint val="60000"/>
                <a:lumMod val="110000"/>
              </a:schemeClr>
            </a:gs>
            <a:gs pos="100000">
              <a:schemeClr val="phClr">
                <a:tint val="82000"/>
              </a:schemeClr>
            </a:gs>
          </a:gsLst>
          <a:lin ang="5400000" scaled="0"/>
        </a:gradFill>
        <a:blipFill>
          <a:blip xmlns:r="http://schemas.openxmlformats.org/officeDocument/2006/relationships" r:embed="rId1">
            <a:duotone>
              <a:schemeClr val="phClr">
                <a:shade val="74000"/>
                <a:satMod val="130000"/>
                <a:lumMod val="90000"/>
              </a:schemeClr>
              <a:schemeClr val="phClr">
                <a:tint val="94000"/>
                <a:satMod val="120000"/>
                <a:lumMod val="104000"/>
              </a:schemeClr>
            </a:duotone>
          </a:blip>
          <a:tile tx="0" ty="0" sx="100000" sy="100000" flip="none" algn="tl"/>
        </a:blipFill>
      </a:fillStyleLst>
      <a:lnStyleLst>
        <a:ln w="9525" cap="flat" cmpd="sng" algn="ctr">
          <a:solidFill>
            <a:schemeClr val="ph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innerShdw blurRad="25400" dist="12700" dir="13500000">
              <a:srgbClr val="000000">
                <a:alpha val="45000"/>
              </a:srgbClr>
            </a:innerShdw>
          </a:effectLst>
        </a:effectStyle>
        <a:effectStyle>
          <a:effectLst>
            <a:outerShdw blurRad="38100" dist="25400" dir="5400000" rotWithShape="0">
              <a:srgbClr val="000000">
                <a:alpha val="60000"/>
              </a:srgbClr>
            </a:outerShdw>
          </a:effectLst>
        </a:effectStyle>
      </a:effectStyleLst>
      <a:bgFillStyleLst>
        <a:solidFill>
          <a:schemeClr val="phClr"/>
        </a:solidFill>
        <a:gradFill rotWithShape="1">
          <a:gsLst>
            <a:gs pos="0">
              <a:schemeClr val="phClr">
                <a:tint val="90000"/>
                <a:lumMod val="110000"/>
              </a:schemeClr>
            </a:gs>
            <a:gs pos="100000">
              <a:schemeClr val="phClr">
                <a:shade val="88000"/>
                <a:lumMod val="98000"/>
              </a:schemeClr>
            </a:gs>
          </a:gsLst>
          <a:lin ang="5400000" scaled="0"/>
        </a:gradFill>
        <a:blipFill>
          <a:blip xmlns:r="http://schemas.openxmlformats.org/officeDocument/2006/relationships" r:embed="rId2"/>
          <a:stretch/>
        </a:blipFill>
      </a:bgFillStyleLst>
    </a:fmtScheme>
  </a:themeElements>
  <a:objectDefaults/>
  <a:extraClrSchemeLst/>
  <a:extLst>
    <a:ext uri="{05A4C25C-085E-4340-85A3-A5531E510DB2}">
      <thm15:themeFamily xmlns:thm15="http://schemas.microsoft.com/office/thememl/2012/main" name="Organic" id="{28CDC826-8792-45C0-861B-85EB3ADEDA33}" vid="{7DAC20F1-423D-49E2-BD0B-50532748BAD0}"/>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tutoring.html" TargetMode="External"/><Relationship Id="rId21" Type="http://schemas.openxmlformats.org/officeDocument/2006/relationships/ctrlProp" Target="../ctrlProps/ctrlProp11.xml"/><Relationship Id="rId7" Type="http://schemas.openxmlformats.org/officeDocument/2006/relationships/hyperlink" Target="http://www.invoicingtemplate.com/tutoring.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tutoring.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tutoring.html" TargetMode="External"/><Relationship Id="rId11" Type="http://schemas.openxmlformats.org/officeDocument/2006/relationships/ctrlProp" Target="../ctrlProps/ctrlProp1.xml"/><Relationship Id="rId5" Type="http://schemas.openxmlformats.org/officeDocument/2006/relationships/hyperlink" Target="http://www.invoicingtemplate.com/tutoring.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tutoring.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R980"/>
  <sheetViews>
    <sheetView showGridLines="0" showRowColHeaders="0" showZeros="0" tabSelected="1" showOutlineSymbols="0" topLeftCell="C1" workbookViewId="0">
      <selection activeCell="F10" sqref="F10:H10"/>
    </sheetView>
  </sheetViews>
  <sheetFormatPr defaultColWidth="9.140625" defaultRowHeight="12.75" x14ac:dyDescent="0.2"/>
  <cols>
    <col min="1" max="1" width="10.28515625" style="5" hidden="1" customWidth="1"/>
    <col min="2" max="2" width="16" style="5" hidden="1" customWidth="1"/>
    <col min="3" max="3" width="0.5703125" customWidth="1"/>
    <col min="4" max="4" width="9.7109375" customWidth="1"/>
    <col min="5" max="5" width="2.5703125" customWidth="1"/>
    <col min="6" max="6" width="14.42578125" customWidth="1"/>
    <col min="7" max="7" width="12.140625" customWidth="1"/>
    <col min="8" max="8" width="12.28515625" customWidth="1"/>
    <col min="9" max="9" width="12.7109375" customWidth="1"/>
    <col min="10" max="10" width="12.5703125" customWidth="1"/>
    <col min="11" max="11" width="19.5703125" customWidth="1"/>
    <col min="12" max="12" width="0.85546875" customWidth="1"/>
    <col min="13" max="13" width="1" style="17" customWidth="1"/>
    <col min="14" max="14" width="11.7109375" customWidth="1"/>
    <col min="15" max="15" width="11.42578125" customWidth="1"/>
    <col min="16" max="16" width="7.28515625" customWidth="1"/>
    <col min="17" max="18" width="4.7109375" customWidth="1"/>
    <col min="19" max="20" width="37.28515625" customWidth="1"/>
    <col min="21" max="22" width="0" hidden="1" customWidth="1"/>
  </cols>
  <sheetData>
    <row r="1" spans="1:980" s="82" customFormat="1" ht="61.5" customHeight="1" x14ac:dyDescent="0.2">
      <c r="A1" s="81"/>
      <c r="B1" s="81"/>
      <c r="AJH1" s="83" t="s">
        <v>57</v>
      </c>
      <c r="AKK1" s="83" t="s">
        <v>57</v>
      </c>
      <c r="AKR1" s="83" t="s">
        <v>57</v>
      </c>
    </row>
    <row r="2" spans="1:980" s="65" customFormat="1" ht="3.75" customHeight="1" x14ac:dyDescent="0.2">
      <c r="A2" s="66"/>
      <c r="B2" s="66"/>
    </row>
    <row r="3" spans="1:980" s="22" customFormat="1" ht="41.25" customHeight="1" x14ac:dyDescent="0.5">
      <c r="A3" s="18"/>
      <c r="B3" s="18"/>
      <c r="C3" s="19"/>
      <c r="D3" s="19"/>
      <c r="E3" s="19"/>
      <c r="F3" s="16" t="s">
        <v>48</v>
      </c>
      <c r="G3" s="2"/>
      <c r="H3" s="20"/>
      <c r="I3" s="20"/>
      <c r="J3" s="20"/>
      <c r="K3" s="76" t="s">
        <v>49</v>
      </c>
      <c r="L3" s="11"/>
      <c r="M3" s="21"/>
      <c r="N3" s="113" t="s">
        <v>6</v>
      </c>
      <c r="O3" s="113"/>
      <c r="P3" s="113"/>
      <c r="Q3" s="113"/>
      <c r="R3" s="113"/>
      <c r="S3"/>
      <c r="T3"/>
      <c r="Y3" s="20"/>
      <c r="Z3" s="20"/>
    </row>
    <row r="4" spans="1:980" s="19" customFormat="1" ht="18" customHeight="1" x14ac:dyDescent="0.2">
      <c r="A4" s="18"/>
      <c r="B4" s="18"/>
      <c r="F4" s="19" t="s">
        <v>22</v>
      </c>
      <c r="M4" s="62"/>
      <c r="N4" s="114" t="s">
        <v>55</v>
      </c>
      <c r="O4" s="114"/>
      <c r="P4" s="114"/>
      <c r="Q4" s="114"/>
      <c r="R4" s="114"/>
      <c r="S4"/>
      <c r="T4"/>
    </row>
    <row r="5" spans="1:980" s="20" customFormat="1" ht="18" customHeight="1" x14ac:dyDescent="0.2">
      <c r="A5" s="18"/>
      <c r="B5" s="18"/>
      <c r="C5" s="19"/>
      <c r="D5" s="19"/>
      <c r="E5" s="19"/>
      <c r="F5" t="s">
        <v>23</v>
      </c>
      <c r="G5" s="19"/>
      <c r="H5" s="19"/>
      <c r="I5" s="19"/>
      <c r="J5" s="8" t="s">
        <v>0</v>
      </c>
      <c r="K5" s="23"/>
      <c r="L5" s="12"/>
      <c r="M5" s="63"/>
      <c r="N5" s="115" t="s">
        <v>7</v>
      </c>
      <c r="O5" s="115"/>
      <c r="P5" s="115"/>
      <c r="Q5" s="115"/>
      <c r="R5" s="115"/>
      <c r="S5"/>
      <c r="T5"/>
      <c r="AB5" s="22"/>
      <c r="AC5" s="22"/>
      <c r="AD5" s="22"/>
      <c r="AE5" s="22"/>
    </row>
    <row r="6" spans="1:980" s="20" customFormat="1" ht="18" customHeight="1" x14ac:dyDescent="0.2">
      <c r="A6" s="18"/>
      <c r="B6" s="18"/>
      <c r="C6" s="19"/>
      <c r="D6" s="19"/>
      <c r="E6" s="19"/>
      <c r="F6" t="s">
        <v>24</v>
      </c>
      <c r="G6" s="19"/>
      <c r="H6" s="19"/>
      <c r="I6" s="19"/>
      <c r="J6" s="8" t="s">
        <v>14</v>
      </c>
      <c r="K6" s="25"/>
      <c r="L6" s="13"/>
      <c r="M6" s="63"/>
      <c r="N6" s="114" t="s">
        <v>40</v>
      </c>
      <c r="O6" s="114"/>
      <c r="P6" s="114"/>
      <c r="Q6" s="114"/>
      <c r="R6" s="114"/>
      <c r="S6"/>
      <c r="T6"/>
      <c r="AB6" s="19"/>
      <c r="AC6" s="19"/>
      <c r="AD6" s="19"/>
      <c r="AE6" s="19"/>
    </row>
    <row r="7" spans="1:980" s="20" customFormat="1" ht="21" customHeight="1" x14ac:dyDescent="0.2">
      <c r="A7" s="26"/>
      <c r="B7" s="26"/>
      <c r="J7" s="3"/>
      <c r="K7" s="13"/>
      <c r="L7" s="13"/>
      <c r="M7" s="63"/>
      <c r="N7"/>
      <c r="O7"/>
      <c r="P7"/>
      <c r="Q7"/>
      <c r="R7"/>
      <c r="S7"/>
      <c r="T7"/>
    </row>
    <row r="8" spans="1:980" s="19" customFormat="1" ht="16.5" customHeight="1" x14ac:dyDescent="0.2">
      <c r="A8" s="18" t="s">
        <v>20</v>
      </c>
      <c r="B8" s="18"/>
      <c r="M8" s="62"/>
      <c r="N8"/>
      <c r="O8"/>
      <c r="P8"/>
      <c r="Q8"/>
      <c r="R8"/>
      <c r="S8"/>
      <c r="T8"/>
      <c r="AA8" s="20"/>
      <c r="AB8" s="20"/>
      <c r="AC8" s="20"/>
      <c r="AD8" s="20"/>
      <c r="AE8" s="20"/>
    </row>
    <row r="9" spans="1:980" s="19" customFormat="1" ht="20.100000000000001" customHeight="1" thickBot="1" x14ac:dyDescent="0.45">
      <c r="A9" s="18">
        <v>2</v>
      </c>
      <c r="B9" s="10"/>
      <c r="E9" s="15" t="s">
        <v>32</v>
      </c>
      <c r="I9" s="16" t="s">
        <v>43</v>
      </c>
      <c r="J9"/>
      <c r="K9"/>
      <c r="L9" s="20"/>
      <c r="M9" s="63"/>
      <c r="N9"/>
      <c r="O9"/>
      <c r="P9"/>
      <c r="Q9"/>
      <c r="R9"/>
      <c r="S9"/>
      <c r="T9"/>
      <c r="AA9" s="20"/>
      <c r="AB9" s="20"/>
      <c r="AC9" s="20"/>
      <c r="AD9" s="20"/>
      <c r="AE9" s="20"/>
    </row>
    <row r="10" spans="1:980" s="19" customFormat="1" ht="18" customHeight="1" x14ac:dyDescent="0.2">
      <c r="A10" s="18"/>
      <c r="B10" s="10"/>
      <c r="D10" s="4"/>
      <c r="E10" s="14" t="s">
        <v>13</v>
      </c>
      <c r="F10" s="120"/>
      <c r="G10" s="120"/>
      <c r="H10" s="120"/>
      <c r="I10" s="124"/>
      <c r="J10" s="125"/>
      <c r="K10" s="126"/>
      <c r="L10" s="20"/>
      <c r="M10" s="63"/>
      <c r="N10"/>
      <c r="O10"/>
      <c r="P10"/>
      <c r="Q10"/>
      <c r="R10"/>
      <c r="S10"/>
      <c r="T10"/>
      <c r="V10" s="14" t="s">
        <v>13</v>
      </c>
      <c r="W10" s="120"/>
      <c r="X10" s="120"/>
      <c r="AA10" s="2"/>
      <c r="AB10" s="2"/>
      <c r="AC10" s="22"/>
      <c r="AD10" s="22"/>
      <c r="AE10" s="22"/>
    </row>
    <row r="11" spans="1:980" s="4" customFormat="1" ht="18" customHeight="1" x14ac:dyDescent="0.2">
      <c r="A11" s="29">
        <v>0</v>
      </c>
      <c r="B11" s="30"/>
      <c r="E11" s="14" t="s">
        <v>33</v>
      </c>
      <c r="F11" s="104"/>
      <c r="G11" s="104"/>
      <c r="H11" s="104"/>
      <c r="I11" s="127"/>
      <c r="J11" s="128"/>
      <c r="K11" s="129"/>
      <c r="M11" s="64"/>
      <c r="N11"/>
      <c r="O11"/>
      <c r="P11"/>
      <c r="Q11"/>
      <c r="R11"/>
      <c r="S11"/>
      <c r="T11"/>
      <c r="V11" s="14" t="s">
        <v>33</v>
      </c>
      <c r="W11" s="104"/>
      <c r="X11" s="104"/>
      <c r="AA11" s="60"/>
      <c r="AB11" s="60"/>
      <c r="AC11" s="60"/>
      <c r="AD11" s="60"/>
      <c r="AE11" s="60"/>
    </row>
    <row r="12" spans="1:980" s="4" customFormat="1" ht="18" customHeight="1" x14ac:dyDescent="0.2">
      <c r="A12" s="29">
        <v>0</v>
      </c>
      <c r="B12" s="30"/>
      <c r="E12" s="14" t="s">
        <v>34</v>
      </c>
      <c r="F12" s="120"/>
      <c r="G12" s="120"/>
      <c r="H12" s="120"/>
      <c r="I12" s="127"/>
      <c r="J12" s="128"/>
      <c r="K12" s="129"/>
      <c r="M12" s="64"/>
      <c r="N12"/>
      <c r="O12"/>
      <c r="P12"/>
      <c r="Q12"/>
      <c r="R12"/>
      <c r="S12"/>
      <c r="T12"/>
      <c r="V12" s="14" t="s">
        <v>34</v>
      </c>
      <c r="W12" s="120"/>
      <c r="X12" s="120"/>
      <c r="AA12" s="20"/>
      <c r="AB12" s="20"/>
      <c r="AC12" s="20"/>
      <c r="AD12" s="20"/>
      <c r="AE12" s="20"/>
    </row>
    <row r="13" spans="1:980" s="4" customFormat="1" ht="18" hidden="1" customHeight="1" x14ac:dyDescent="0.2">
      <c r="A13" s="29">
        <v>0.08</v>
      </c>
      <c r="B13" s="30"/>
      <c r="E13" s="14"/>
      <c r="F13" s="120"/>
      <c r="G13" s="120"/>
      <c r="H13" s="120"/>
      <c r="I13" s="127"/>
      <c r="J13" s="128"/>
      <c r="K13" s="129"/>
      <c r="M13" s="64"/>
      <c r="N13"/>
      <c r="O13"/>
      <c r="P13"/>
      <c r="Q13"/>
      <c r="R13"/>
      <c r="S13"/>
      <c r="T13"/>
      <c r="V13" s="14"/>
      <c r="W13" s="120"/>
      <c r="X13" s="120"/>
      <c r="AA13"/>
      <c r="AB13" s="133"/>
      <c r="AC13" s="133"/>
      <c r="AD13" s="133"/>
    </row>
    <row r="14" spans="1:980" s="4" customFormat="1" ht="18" customHeight="1" x14ac:dyDescent="0.2">
      <c r="A14" s="29"/>
      <c r="B14" s="30"/>
      <c r="E14" s="14" t="s">
        <v>35</v>
      </c>
      <c r="F14" s="120"/>
      <c r="G14" s="120"/>
      <c r="H14" s="120"/>
      <c r="I14" s="127"/>
      <c r="J14" s="128"/>
      <c r="K14" s="129"/>
      <c r="M14" s="31"/>
      <c r="N14"/>
      <c r="O14"/>
      <c r="P14"/>
      <c r="Q14"/>
      <c r="R14"/>
      <c r="S14"/>
      <c r="T14"/>
      <c r="V14" s="14" t="s">
        <v>35</v>
      </c>
      <c r="W14" s="120"/>
      <c r="X14" s="120"/>
      <c r="AA14" s="61"/>
      <c r="AB14" s="61"/>
      <c r="AC14" s="61"/>
      <c r="AD14" s="61"/>
    </row>
    <row r="15" spans="1:980" s="4" customFormat="1" ht="18" customHeight="1" x14ac:dyDescent="0.2">
      <c r="A15" s="29">
        <v>0.06</v>
      </c>
      <c r="B15" s="30"/>
      <c r="E15" s="14" t="s">
        <v>37</v>
      </c>
      <c r="F15" s="120"/>
      <c r="G15" s="120"/>
      <c r="H15" s="120"/>
      <c r="I15" s="127"/>
      <c r="J15" s="128"/>
      <c r="K15" s="129"/>
      <c r="M15" s="31"/>
      <c r="N15"/>
      <c r="O15"/>
      <c r="P15"/>
      <c r="Q15"/>
      <c r="R15"/>
      <c r="S15"/>
      <c r="T15"/>
      <c r="V15" s="14" t="s">
        <v>36</v>
      </c>
      <c r="W15" s="120"/>
      <c r="X15" s="120"/>
      <c r="AA15" s="61"/>
      <c r="AB15" s="61"/>
      <c r="AC15" s="61"/>
      <c r="AD15" s="61"/>
      <c r="AE15" s="61"/>
    </row>
    <row r="16" spans="1:980" s="4" customFormat="1" ht="18" customHeight="1" x14ac:dyDescent="0.2">
      <c r="A16" s="29"/>
      <c r="B16" s="29"/>
      <c r="E16" s="14" t="s">
        <v>38</v>
      </c>
      <c r="F16" s="120"/>
      <c r="G16" s="120"/>
      <c r="H16" s="120"/>
      <c r="I16" s="127"/>
      <c r="J16" s="128"/>
      <c r="K16" s="129"/>
      <c r="M16" s="31"/>
      <c r="N16" s="134" t="s">
        <v>31</v>
      </c>
      <c r="O16" s="134"/>
      <c r="P16" s="134"/>
      <c r="Q16" s="134"/>
      <c r="R16" s="134"/>
      <c r="S16"/>
      <c r="T16"/>
      <c r="AA16" s="61"/>
      <c r="AB16" s="61"/>
      <c r="AC16" s="61"/>
      <c r="AD16" s="61"/>
      <c r="AE16" s="61"/>
    </row>
    <row r="17" spans="1:31" s="4" customFormat="1" ht="18" customHeight="1" thickBot="1" x14ac:dyDescent="0.25">
      <c r="A17" s="29"/>
      <c r="B17" s="29"/>
      <c r="I17" s="130"/>
      <c r="J17" s="131"/>
      <c r="K17" s="132"/>
      <c r="M17" s="31"/>
      <c r="N17" s="134"/>
      <c r="O17" s="134"/>
      <c r="P17" s="134"/>
      <c r="Q17" s="134"/>
      <c r="R17" s="134"/>
      <c r="S17"/>
      <c r="T17"/>
      <c r="U17" s="14" t="s">
        <v>39</v>
      </c>
      <c r="V17" s="120"/>
      <c r="W17" s="120"/>
      <c r="X17" s="120"/>
      <c r="AA17"/>
      <c r="AB17" s="133"/>
      <c r="AC17" s="133"/>
      <c r="AD17" s="133"/>
    </row>
    <row r="18" spans="1:31" s="4" customFormat="1" ht="8.25" customHeight="1" x14ac:dyDescent="0.2">
      <c r="A18" s="29"/>
      <c r="B18" s="29"/>
      <c r="E18" s="6"/>
      <c r="F18" s="32"/>
      <c r="G18" s="32"/>
      <c r="H18" s="32"/>
      <c r="M18" s="31"/>
      <c r="N18" s="134"/>
      <c r="O18" s="134"/>
      <c r="P18" s="134"/>
      <c r="Q18" s="134"/>
      <c r="R18" s="134"/>
      <c r="S18"/>
      <c r="T18"/>
      <c r="AA18"/>
      <c r="AB18" s="61"/>
      <c r="AC18" s="61"/>
      <c r="AD18" s="61"/>
    </row>
    <row r="19" spans="1:31" s="4" customFormat="1" ht="18" customHeight="1" x14ac:dyDescent="0.2">
      <c r="A19" s="29"/>
      <c r="B19" s="29"/>
      <c r="D19" s="116" t="s">
        <v>10</v>
      </c>
      <c r="E19" s="116"/>
      <c r="F19" s="116" t="s">
        <v>15</v>
      </c>
      <c r="G19" s="116"/>
      <c r="H19" s="116" t="s">
        <v>18</v>
      </c>
      <c r="I19" s="116"/>
      <c r="J19" s="116" t="s">
        <v>9</v>
      </c>
      <c r="K19" s="116"/>
      <c r="L19" s="33"/>
      <c r="M19" s="31"/>
      <c r="N19" s="123" t="s">
        <v>42</v>
      </c>
      <c r="O19" s="123"/>
      <c r="P19" s="123"/>
      <c r="Q19" s="123"/>
      <c r="R19" s="123"/>
      <c r="S19"/>
      <c r="T19"/>
      <c r="AA19"/>
      <c r="AB19" s="61"/>
      <c r="AC19" s="61"/>
      <c r="AD19" s="61"/>
      <c r="AE19" s="61"/>
    </row>
    <row r="20" spans="1:31" s="4" customFormat="1" ht="18" customHeight="1" x14ac:dyDescent="0.2">
      <c r="A20" s="29"/>
      <c r="B20" s="29"/>
      <c r="D20" s="117"/>
      <c r="E20" s="117"/>
      <c r="F20" s="117"/>
      <c r="G20" s="117"/>
      <c r="H20" s="117"/>
      <c r="I20" s="117"/>
      <c r="J20" s="118"/>
      <c r="K20" s="118"/>
      <c r="L20" s="7"/>
      <c r="M20" s="31"/>
      <c r="N20" s="123"/>
      <c r="O20" s="123"/>
      <c r="P20" s="123"/>
      <c r="Q20" s="123"/>
      <c r="R20" s="123"/>
      <c r="S20"/>
      <c r="T20"/>
      <c r="U20" s="59" t="s">
        <v>16</v>
      </c>
      <c r="V20" s="59" t="s">
        <v>17</v>
      </c>
      <c r="AA20"/>
    </row>
    <row r="21" spans="1:31" s="4" customFormat="1" ht="14.1" customHeight="1" x14ac:dyDescent="0.2">
      <c r="A21" s="29"/>
      <c r="B21" s="29"/>
      <c r="M21" s="31"/>
      <c r="N21" s="123"/>
      <c r="O21" s="123"/>
      <c r="P21" s="123"/>
      <c r="Q21" s="123"/>
      <c r="R21" s="123"/>
      <c r="S21"/>
      <c r="T21"/>
      <c r="U21" s="34"/>
      <c r="V21" s="35"/>
      <c r="AA21"/>
      <c r="AB21" s="121"/>
      <c r="AC21" s="121"/>
      <c r="AD21" s="121"/>
    </row>
    <row r="22" spans="1:31" s="4" customFormat="1" ht="18" customHeight="1" x14ac:dyDescent="0.2">
      <c r="A22" s="29" t="s">
        <v>8</v>
      </c>
      <c r="B22" s="29" t="s">
        <v>19</v>
      </c>
      <c r="D22" s="119" t="s">
        <v>54</v>
      </c>
      <c r="E22" s="119"/>
      <c r="F22" s="119" t="s">
        <v>53</v>
      </c>
      <c r="G22" s="119"/>
      <c r="H22" s="119"/>
      <c r="I22" s="59" t="s">
        <v>50</v>
      </c>
      <c r="J22" s="59" t="s">
        <v>51</v>
      </c>
      <c r="K22" s="59" t="s">
        <v>52</v>
      </c>
      <c r="L22" s="33"/>
      <c r="M22" s="31"/>
      <c r="N22" s="119" t="s">
        <v>44</v>
      </c>
      <c r="O22" s="119" t="s">
        <v>41</v>
      </c>
      <c r="P22"/>
      <c r="Q22"/>
      <c r="R22"/>
      <c r="S22"/>
      <c r="T22"/>
      <c r="AA22"/>
      <c r="AB22" s="61"/>
      <c r="AC22" s="61"/>
      <c r="AD22" s="61"/>
      <c r="AE22" s="61"/>
    </row>
    <row r="23" spans="1:31" s="4" customFormat="1" ht="18" customHeight="1" x14ac:dyDescent="0.2">
      <c r="A23" s="28">
        <v>0</v>
      </c>
      <c r="B23" s="28">
        <v>0</v>
      </c>
      <c r="D23" s="91"/>
      <c r="E23" s="92"/>
      <c r="F23" s="122"/>
      <c r="G23" s="122"/>
      <c r="H23" s="122"/>
      <c r="I23" s="36">
        <v>0</v>
      </c>
      <c r="J23" s="37">
        <v>0</v>
      </c>
      <c r="K23" s="38">
        <f>ROUND(oknQuantity_1*oknPrice_1,2)</f>
        <v>0</v>
      </c>
      <c r="L23" s="39"/>
      <c r="M23" s="31"/>
      <c r="N23" s="84"/>
      <c r="P23"/>
      <c r="Q23"/>
      <c r="R23"/>
      <c r="S23"/>
      <c r="T23"/>
      <c r="AA23"/>
      <c r="AB23" s="61"/>
      <c r="AC23" s="61"/>
      <c r="AD23" s="61"/>
      <c r="AE23" s="61"/>
    </row>
    <row r="24" spans="1:31" s="4" customFormat="1" ht="18" customHeight="1" x14ac:dyDescent="0.2">
      <c r="A24" s="28">
        <v>0</v>
      </c>
      <c r="B24" s="28">
        <v>0</v>
      </c>
      <c r="D24" s="87"/>
      <c r="E24" s="88"/>
      <c r="F24" s="97"/>
      <c r="G24" s="97"/>
      <c r="H24" s="97"/>
      <c r="I24" s="40">
        <v>0</v>
      </c>
      <c r="J24" s="41">
        <v>0</v>
      </c>
      <c r="K24" s="42">
        <f>ROUND(oknQuantity_2*oknPrice_2,2)</f>
        <v>0</v>
      </c>
      <c r="L24" s="43"/>
      <c r="M24" s="31"/>
      <c r="N24" s="84"/>
      <c r="P24"/>
      <c r="Q24"/>
      <c r="R24"/>
      <c r="S24"/>
      <c r="T24"/>
      <c r="AA24"/>
      <c r="AB24"/>
      <c r="AC24"/>
      <c r="AD24"/>
      <c r="AE24"/>
    </row>
    <row r="25" spans="1:31" s="4" customFormat="1" ht="18" customHeight="1" x14ac:dyDescent="0.2">
      <c r="A25" s="28">
        <v>0</v>
      </c>
      <c r="B25" s="28">
        <v>0</v>
      </c>
      <c r="D25" s="89"/>
      <c r="E25" s="90"/>
      <c r="F25" s="95"/>
      <c r="G25" s="95"/>
      <c r="H25" s="95"/>
      <c r="I25" s="44">
        <v>0</v>
      </c>
      <c r="J25" s="45">
        <v>0</v>
      </c>
      <c r="K25" s="46">
        <f>ROUND(oknQuantity_3*oknPrice_3,2)</f>
        <v>0</v>
      </c>
      <c r="L25" s="43"/>
      <c r="M25" s="31"/>
      <c r="N25" s="84"/>
      <c r="P25"/>
      <c r="Q25"/>
      <c r="R25"/>
      <c r="S25"/>
      <c r="T25"/>
    </row>
    <row r="26" spans="1:31" s="4" customFormat="1" ht="18" customHeight="1" x14ac:dyDescent="0.2">
      <c r="A26" s="28">
        <v>0</v>
      </c>
      <c r="B26" s="28">
        <v>0</v>
      </c>
      <c r="D26" s="87"/>
      <c r="E26" s="88"/>
      <c r="F26" s="97"/>
      <c r="G26" s="97"/>
      <c r="H26" s="97"/>
      <c r="I26" s="40">
        <v>0</v>
      </c>
      <c r="J26" s="41">
        <v>0</v>
      </c>
      <c r="K26" s="42">
        <f>ROUND(oknQuantity_4*oknPrice_4,2)</f>
        <v>0</v>
      </c>
      <c r="L26" s="43"/>
      <c r="M26" s="31"/>
      <c r="N26" s="84"/>
      <c r="P26"/>
      <c r="Q26"/>
      <c r="R26"/>
      <c r="S26"/>
      <c r="T26"/>
    </row>
    <row r="27" spans="1:31" s="4" customFormat="1" ht="18" customHeight="1" x14ac:dyDescent="0.2">
      <c r="A27" s="28">
        <v>0</v>
      </c>
      <c r="B27" s="28">
        <v>0</v>
      </c>
      <c r="D27" s="89"/>
      <c r="E27" s="90"/>
      <c r="F27" s="95"/>
      <c r="G27" s="95"/>
      <c r="H27" s="95"/>
      <c r="I27" s="44">
        <v>0</v>
      </c>
      <c r="J27" s="45">
        <v>0</v>
      </c>
      <c r="K27" s="46">
        <f>ROUND(oknQuantity_5*oknPrice_5,2)</f>
        <v>0</v>
      </c>
      <c r="L27" s="43"/>
      <c r="M27" s="31"/>
      <c r="N27" s="84"/>
      <c r="P27"/>
      <c r="Q27"/>
      <c r="R27"/>
      <c r="S27"/>
      <c r="T27"/>
    </row>
    <row r="28" spans="1:31" s="4" customFormat="1" ht="18" customHeight="1" x14ac:dyDescent="0.2">
      <c r="A28" s="28">
        <v>0</v>
      </c>
      <c r="B28" s="28">
        <v>0</v>
      </c>
      <c r="D28" s="87"/>
      <c r="E28" s="88"/>
      <c r="F28" s="97"/>
      <c r="G28" s="97"/>
      <c r="H28" s="97"/>
      <c r="I28" s="40">
        <v>0</v>
      </c>
      <c r="J28" s="41">
        <v>0</v>
      </c>
      <c r="K28" s="42">
        <f>ROUND(oknQuantity_6*oknPrice_6,2)</f>
        <v>0</v>
      </c>
      <c r="L28" s="43"/>
      <c r="M28" s="31"/>
      <c r="N28" s="84"/>
      <c r="P28"/>
      <c r="Q28"/>
      <c r="R28"/>
      <c r="S28"/>
      <c r="T28"/>
    </row>
    <row r="29" spans="1:31" s="4" customFormat="1" ht="18" customHeight="1" x14ac:dyDescent="0.2">
      <c r="A29" s="28">
        <v>0</v>
      </c>
      <c r="B29" s="28">
        <v>0</v>
      </c>
      <c r="D29" s="89"/>
      <c r="E29" s="90"/>
      <c r="F29" s="95"/>
      <c r="G29" s="95"/>
      <c r="H29" s="95"/>
      <c r="I29" s="44">
        <v>0</v>
      </c>
      <c r="J29" s="45">
        <v>0</v>
      </c>
      <c r="K29" s="46">
        <f>ROUND(oknQuantity_7*oknPrice_7,2)</f>
        <v>0</v>
      </c>
      <c r="L29" s="43"/>
      <c r="M29" s="31"/>
      <c r="N29" s="84"/>
      <c r="P29"/>
      <c r="Q29"/>
      <c r="R29"/>
      <c r="S29"/>
      <c r="T29"/>
    </row>
    <row r="30" spans="1:31" s="4" customFormat="1" ht="18" customHeight="1" x14ac:dyDescent="0.2">
      <c r="A30" s="28">
        <v>0</v>
      </c>
      <c r="B30" s="28">
        <v>0</v>
      </c>
      <c r="D30" s="87"/>
      <c r="E30" s="88"/>
      <c r="F30" s="97"/>
      <c r="G30" s="97"/>
      <c r="H30" s="97"/>
      <c r="I30" s="40">
        <v>0</v>
      </c>
      <c r="J30" s="41">
        <v>0</v>
      </c>
      <c r="K30" s="42">
        <f>ROUND(oknQuantity_8*oknPrice_8,2)</f>
        <v>0</v>
      </c>
      <c r="L30" s="43"/>
      <c r="M30" s="31"/>
      <c r="N30" s="85"/>
      <c r="O30"/>
      <c r="P30"/>
      <c r="Q30"/>
      <c r="R30"/>
      <c r="S30"/>
      <c r="T30"/>
    </row>
    <row r="31" spans="1:31" s="4" customFormat="1" ht="18" customHeight="1" x14ac:dyDescent="0.2">
      <c r="A31" s="28">
        <v>0</v>
      </c>
      <c r="B31" s="28">
        <v>0</v>
      </c>
      <c r="D31" s="89"/>
      <c r="E31" s="90"/>
      <c r="F31" s="95"/>
      <c r="G31" s="95"/>
      <c r="H31" s="95"/>
      <c r="I31" s="44">
        <v>0</v>
      </c>
      <c r="J31" s="45">
        <v>0</v>
      </c>
      <c r="K31" s="46">
        <f>ROUND(oknQuantity_9*oknPrice_9,2)</f>
        <v>0</v>
      </c>
      <c r="L31" s="43"/>
      <c r="M31" s="31"/>
      <c r="N31" s="85"/>
      <c r="P31"/>
      <c r="Q31"/>
      <c r="R31"/>
      <c r="S31"/>
      <c r="T31"/>
    </row>
    <row r="32" spans="1:31" s="4" customFormat="1" ht="18" customHeight="1" x14ac:dyDescent="0.2">
      <c r="A32" s="28">
        <v>0</v>
      </c>
      <c r="B32" s="28">
        <v>0</v>
      </c>
      <c r="D32" s="87"/>
      <c r="E32" s="88"/>
      <c r="F32" s="97"/>
      <c r="G32" s="97"/>
      <c r="H32" s="97"/>
      <c r="I32" s="40">
        <v>0</v>
      </c>
      <c r="J32" s="41">
        <v>0</v>
      </c>
      <c r="K32" s="42">
        <f>ROUND(oknQuantity_10*oknPrice_10,2)</f>
        <v>0</v>
      </c>
      <c r="L32" s="43"/>
      <c r="M32" s="31"/>
      <c r="N32" s="85"/>
      <c r="O32"/>
      <c r="P32"/>
      <c r="Q32"/>
      <c r="R32"/>
      <c r="S32"/>
      <c r="T32"/>
      <c r="W32"/>
    </row>
    <row r="33" spans="1:31" s="4" customFormat="1" ht="18" customHeight="1" x14ac:dyDescent="0.2">
      <c r="A33" s="28">
        <v>0</v>
      </c>
      <c r="B33" s="28">
        <v>0</v>
      </c>
      <c r="D33" s="89"/>
      <c r="E33" s="90"/>
      <c r="F33" s="95"/>
      <c r="G33" s="95"/>
      <c r="H33" s="95"/>
      <c r="I33" s="44">
        <v>0</v>
      </c>
      <c r="J33" s="45">
        <v>0</v>
      </c>
      <c r="K33" s="46">
        <f>ROUND(oknQuantity_11*oknPrice_11,2)</f>
        <v>0</v>
      </c>
      <c r="L33" s="43"/>
      <c r="M33" s="31"/>
      <c r="N33" s="85"/>
      <c r="O33"/>
      <c r="P33"/>
      <c r="Q33"/>
      <c r="R33"/>
      <c r="S33"/>
      <c r="T33"/>
      <c r="W33"/>
    </row>
    <row r="34" spans="1:31" s="4" customFormat="1" ht="18" customHeight="1" x14ac:dyDescent="0.2">
      <c r="A34" s="28">
        <v>0</v>
      </c>
      <c r="B34" s="28">
        <v>0</v>
      </c>
      <c r="D34" s="111"/>
      <c r="E34" s="112"/>
      <c r="F34" s="96"/>
      <c r="G34" s="96"/>
      <c r="H34" s="96"/>
      <c r="I34" s="47">
        <v>0</v>
      </c>
      <c r="J34" s="48">
        <v>0</v>
      </c>
      <c r="K34" s="49">
        <f>ROUND(oknQuantity_12*oknPrice_12,2)</f>
        <v>0</v>
      </c>
      <c r="L34" s="43"/>
      <c r="M34" s="31"/>
      <c r="N34" s="85"/>
      <c r="O34"/>
      <c r="S34"/>
      <c r="T34"/>
      <c r="W34"/>
    </row>
    <row r="35" spans="1:31" s="4" customFormat="1" ht="18" customHeight="1" thickBot="1" x14ac:dyDescent="0.25">
      <c r="A35" s="29"/>
      <c r="B35" s="50">
        <f t="array" ref="B35">SUM(oknTaxable_1:oknTaxable_12*oknLineTotal_1:oknLineTotal_12)</f>
        <v>0</v>
      </c>
      <c r="D35" s="9"/>
      <c r="E35" s="9"/>
      <c r="F35" s="9"/>
      <c r="G35" s="9"/>
      <c r="H35" s="9"/>
      <c r="J35" s="6" t="s">
        <v>3</v>
      </c>
      <c r="K35" s="51">
        <f>SUM(oknLineTotal_1:oknLineTotal_12)</f>
        <v>0</v>
      </c>
      <c r="L35" s="39"/>
      <c r="M35" s="31"/>
      <c r="N35" s="59" t="s">
        <v>1</v>
      </c>
      <c r="O35" s="55">
        <v>0</v>
      </c>
      <c r="S35"/>
      <c r="T35"/>
      <c r="W35"/>
    </row>
    <row r="36" spans="1:31" s="4" customFormat="1" ht="18" customHeight="1" x14ac:dyDescent="0.25">
      <c r="A36" s="29"/>
      <c r="B36" s="29"/>
      <c r="D36" s="67" t="s">
        <v>45</v>
      </c>
      <c r="E36" s="68"/>
      <c r="F36" s="68"/>
      <c r="G36" s="68"/>
      <c r="H36" s="69"/>
      <c r="I36" s="80" t="s">
        <v>11</v>
      </c>
      <c r="J36" s="53">
        <v>0.08</v>
      </c>
      <c r="K36" s="51">
        <f>ROUND(IF(oknTaxType=0,0, oknTax1Rate*(oknSubTotal+IF(oknTaxTotalIncludingShippingCost=0,0,oknShippingCost))),2)</f>
        <v>0</v>
      </c>
      <c r="L36" s="39"/>
      <c r="M36" s="31"/>
      <c r="N36" s="59" t="s">
        <v>4</v>
      </c>
      <c r="O36" s="51">
        <f>oknPayments</f>
        <v>0</v>
      </c>
      <c r="S36"/>
      <c r="T36"/>
      <c r="W36"/>
      <c r="AC36"/>
      <c r="AD36"/>
      <c r="AE36"/>
    </row>
    <row r="37" spans="1:31" s="4" customFormat="1" ht="18" customHeight="1" x14ac:dyDescent="0.25">
      <c r="A37" s="29"/>
      <c r="B37" s="29"/>
      <c r="D37" s="70" t="s">
        <v>46</v>
      </c>
      <c r="E37" s="71"/>
      <c r="F37" s="71"/>
      <c r="G37" s="71"/>
      <c r="H37" s="72"/>
      <c r="I37" s="80" t="s">
        <v>12</v>
      </c>
      <c r="J37" s="53">
        <v>0.06</v>
      </c>
      <c r="K37" s="51">
        <f>ROUND(IF(oknTaxType&lt;&gt;2,0,oknTax2Rate*(oknSubTotal+IF(oknTaxTotalIncludingShippingCost=0,0,oknShippingCost)+IF(oknTax2IsAppliedToTax1=0,0,oknTax1))),2)</f>
        <v>0</v>
      </c>
      <c r="L37" s="54"/>
      <c r="M37" s="31"/>
      <c r="N37" s="59" t="s">
        <v>5</v>
      </c>
      <c r="O37" s="51">
        <f>ROUND(oknTotal-oknPayments,2)</f>
        <v>0</v>
      </c>
      <c r="S37"/>
      <c r="T37"/>
      <c r="W37"/>
      <c r="AC37"/>
      <c r="AD37"/>
      <c r="AE37"/>
    </row>
    <row r="38" spans="1:31" s="4" customFormat="1" ht="18" customHeight="1" x14ac:dyDescent="0.25">
      <c r="A38" s="29"/>
      <c r="B38" s="29"/>
      <c r="D38" s="70" t="s">
        <v>47</v>
      </c>
      <c r="E38" s="71"/>
      <c r="F38" s="71"/>
      <c r="G38" s="71"/>
      <c r="H38" s="72"/>
      <c r="L38" s="56"/>
      <c r="M38" s="31"/>
      <c r="N38" s="59" t="s">
        <v>29</v>
      </c>
      <c r="O38" s="52"/>
      <c r="P38" s="52"/>
      <c r="Q38" s="52"/>
      <c r="R38" s="52"/>
      <c r="S38"/>
      <c r="T38"/>
      <c r="AD38"/>
      <c r="AE38"/>
    </row>
    <row r="39" spans="1:31" s="4" customFormat="1" ht="18" customHeight="1" thickBot="1" x14ac:dyDescent="0.3">
      <c r="A39" s="29"/>
      <c r="B39" s="29"/>
      <c r="D39" s="73"/>
      <c r="E39" s="74"/>
      <c r="F39" s="74"/>
      <c r="G39" s="74"/>
      <c r="H39" s="75"/>
      <c r="J39" s="57" t="s">
        <v>2</v>
      </c>
      <c r="K39" s="51">
        <f>ROUND(oknSubTotal + oknShippingCost + IF(oknTaxType=0,0,IF(oknTaxType=1,oknTax1,oknTax1+oknTax2)),2)</f>
        <v>0</v>
      </c>
      <c r="L39" s="39"/>
      <c r="M39" s="31"/>
      <c r="N39" s="100"/>
      <c r="O39" s="101"/>
      <c r="P39" s="101"/>
      <c r="Q39" s="101"/>
      <c r="R39" s="102"/>
      <c r="S39"/>
      <c r="T39"/>
      <c r="AD39"/>
      <c r="AE39"/>
    </row>
    <row r="40" spans="1:31" s="4" customFormat="1" ht="18" customHeight="1" x14ac:dyDescent="0.2">
      <c r="A40" s="29"/>
      <c r="B40" s="58">
        <v>0</v>
      </c>
      <c r="M40" s="31"/>
      <c r="N40" s="103"/>
      <c r="O40" s="104"/>
      <c r="P40" s="104"/>
      <c r="Q40" s="104"/>
      <c r="R40" s="105"/>
      <c r="S40"/>
      <c r="T40"/>
      <c r="AD40"/>
      <c r="AE40"/>
    </row>
    <row r="41" spans="1:31" s="4" customFormat="1" ht="18" customHeight="1" x14ac:dyDescent="0.2">
      <c r="A41" s="29"/>
      <c r="B41" s="29"/>
      <c r="M41" s="31"/>
      <c r="N41" s="106"/>
      <c r="O41" s="107"/>
      <c r="P41" s="107"/>
      <c r="Q41" s="107"/>
      <c r="R41" s="108"/>
      <c r="S41"/>
      <c r="T41"/>
      <c r="AD41"/>
      <c r="AE41"/>
    </row>
    <row r="42" spans="1:31" s="20" customFormat="1" ht="18.75" hidden="1" customHeight="1" x14ac:dyDescent="0.2">
      <c r="A42" s="26"/>
      <c r="B42" s="26"/>
      <c r="D42" s="2" t="s">
        <v>28</v>
      </c>
      <c r="M42" s="24"/>
      <c r="N42"/>
      <c r="O42"/>
      <c r="S42"/>
      <c r="T42"/>
      <c r="AD42"/>
      <c r="AE42"/>
    </row>
    <row r="43" spans="1:31" s="20" customFormat="1" ht="18.75" hidden="1" customHeight="1" x14ac:dyDescent="0.2">
      <c r="A43" s="26"/>
      <c r="B43" s="26"/>
      <c r="D43" s="109" t="s">
        <v>25</v>
      </c>
      <c r="E43" s="110"/>
      <c r="F43" s="78" t="s">
        <v>2</v>
      </c>
      <c r="G43" s="78" t="s">
        <v>30</v>
      </c>
      <c r="H43" s="78" t="s">
        <v>27</v>
      </c>
      <c r="I43" s="98"/>
      <c r="J43" s="99"/>
      <c r="K43" s="79" t="s">
        <v>26</v>
      </c>
      <c r="M43" s="24"/>
      <c r="N43"/>
      <c r="O43"/>
      <c r="S43"/>
      <c r="T43"/>
      <c r="AD43"/>
      <c r="AE43"/>
    </row>
    <row r="44" spans="1:31" s="20" customFormat="1" ht="18.75" hidden="1" customHeight="1" x14ac:dyDescent="0.2">
      <c r="A44" s="26"/>
      <c r="B44" s="26"/>
      <c r="D44" s="27"/>
      <c r="E44" s="27"/>
      <c r="F44" s="28"/>
      <c r="G44" s="28"/>
      <c r="H44" s="28"/>
      <c r="I44" s="28"/>
      <c r="J44" s="28"/>
      <c r="K44" s="28"/>
      <c r="M44" s="24"/>
      <c r="N44"/>
      <c r="O44"/>
      <c r="S44"/>
      <c r="T44"/>
      <c r="AD44"/>
      <c r="AE44"/>
    </row>
    <row r="45" spans="1:31" s="20" customFormat="1" ht="18.75" hidden="1" customHeight="1" x14ac:dyDescent="0.2">
      <c r="A45" s="26"/>
      <c r="B45" s="26"/>
      <c r="D45" s="27"/>
      <c r="E45" s="27"/>
      <c r="F45" s="28"/>
      <c r="G45" s="28"/>
      <c r="H45" s="28"/>
      <c r="I45" s="28"/>
      <c r="J45" s="28"/>
      <c r="K45" s="28"/>
      <c r="M45" s="24"/>
      <c r="N45"/>
      <c r="O45"/>
      <c r="S45"/>
      <c r="T45"/>
      <c r="AD45"/>
      <c r="AE45"/>
    </row>
    <row r="46" spans="1:31" s="20" customFormat="1" ht="18.75" customHeight="1" x14ac:dyDescent="0.2">
      <c r="A46" s="26"/>
      <c r="B46" s="26"/>
      <c r="D46" s="27"/>
      <c r="E46" s="27"/>
      <c r="F46" s="28"/>
      <c r="G46" s="28"/>
      <c r="H46" s="28"/>
      <c r="I46" s="28"/>
      <c r="J46" s="28"/>
      <c r="K46" s="28"/>
      <c r="M46" s="24"/>
      <c r="S46"/>
      <c r="T46"/>
      <c r="W46"/>
      <c r="X46"/>
      <c r="Y46"/>
      <c r="Z46"/>
      <c r="AA46"/>
      <c r="AB46"/>
      <c r="AC46"/>
      <c r="AD46"/>
      <c r="AE46"/>
    </row>
    <row r="47" spans="1:31" ht="22.5" customHeight="1" x14ac:dyDescent="0.2">
      <c r="D47" s="93" t="s">
        <v>21</v>
      </c>
      <c r="E47" s="94"/>
      <c r="F47" s="94"/>
      <c r="G47" s="94"/>
      <c r="H47" s="94"/>
      <c r="I47" s="94"/>
      <c r="J47" s="94"/>
      <c r="K47" s="94"/>
    </row>
    <row r="49" spans="4:8" x14ac:dyDescent="0.2">
      <c r="D49" s="1"/>
      <c r="E49" s="1"/>
      <c r="F49" s="1"/>
      <c r="G49" s="1"/>
      <c r="H49" s="1"/>
    </row>
    <row r="902" spans="1:1" hidden="1" x14ac:dyDescent="0.2">
      <c r="A902" s="77" t="s">
        <v>56</v>
      </c>
    </row>
    <row r="928" spans="1:1" hidden="1" x14ac:dyDescent="0.2">
      <c r="A928" s="77" t="s">
        <v>56</v>
      </c>
    </row>
    <row r="980" spans="1:1" hidden="1" x14ac:dyDescent="0.2">
      <c r="A980" s="77" t="s">
        <v>56</v>
      </c>
    </row>
  </sheetData>
  <sheetProtection sheet="1" objects="1" scenarios="1" selectLockedCells="1"/>
  <dataConsolidate/>
  <mergeCells count="63">
    <mergeCell ref="W14:X14"/>
    <mergeCell ref="I10:K17"/>
    <mergeCell ref="AB13:AD13"/>
    <mergeCell ref="W13:X13"/>
    <mergeCell ref="W10:X10"/>
    <mergeCell ref="W11:X11"/>
    <mergeCell ref="W12:X12"/>
    <mergeCell ref="W15:X15"/>
    <mergeCell ref="N16:R18"/>
    <mergeCell ref="AB17:AD17"/>
    <mergeCell ref="V17:X17"/>
    <mergeCell ref="AB21:AD21"/>
    <mergeCell ref="F25:H25"/>
    <mergeCell ref="F24:H24"/>
    <mergeCell ref="F19:G19"/>
    <mergeCell ref="F20:G20"/>
    <mergeCell ref="F23:H23"/>
    <mergeCell ref="N22:O22"/>
    <mergeCell ref="N19:R21"/>
    <mergeCell ref="D20:E20"/>
    <mergeCell ref="D19:E19"/>
    <mergeCell ref="D22:E22"/>
    <mergeCell ref="F22:H22"/>
    <mergeCell ref="F10:H10"/>
    <mergeCell ref="F11:H11"/>
    <mergeCell ref="F12:H12"/>
    <mergeCell ref="F15:H15"/>
    <mergeCell ref="F14:H14"/>
    <mergeCell ref="F13:H13"/>
    <mergeCell ref="F16:H16"/>
    <mergeCell ref="F30:H30"/>
    <mergeCell ref="N3:R3"/>
    <mergeCell ref="N4:R4"/>
    <mergeCell ref="N5:R5"/>
    <mergeCell ref="N6:R6"/>
    <mergeCell ref="F29:H29"/>
    <mergeCell ref="F27:H27"/>
    <mergeCell ref="F26:H26"/>
    <mergeCell ref="F28:H28"/>
    <mergeCell ref="H19:I19"/>
    <mergeCell ref="H20:I20"/>
    <mergeCell ref="J19:K19"/>
    <mergeCell ref="J20:K20"/>
    <mergeCell ref="N39:R41"/>
    <mergeCell ref="D43:E43"/>
    <mergeCell ref="D32:E32"/>
    <mergeCell ref="D33:E33"/>
    <mergeCell ref="D34:E34"/>
    <mergeCell ref="D47:K47"/>
    <mergeCell ref="F31:H31"/>
    <mergeCell ref="F34:H34"/>
    <mergeCell ref="F32:H32"/>
    <mergeCell ref="F33:H33"/>
    <mergeCell ref="I43:J43"/>
    <mergeCell ref="D28:E28"/>
    <mergeCell ref="D29:E29"/>
    <mergeCell ref="D30:E30"/>
    <mergeCell ref="D31:E31"/>
    <mergeCell ref="D23:E23"/>
    <mergeCell ref="D24:E24"/>
    <mergeCell ref="D25:E25"/>
    <mergeCell ref="D26:E26"/>
    <mergeCell ref="D27:E27"/>
  </mergeCells>
  <phoneticPr fontId="6" type="noConversion"/>
  <dataValidations count="9">
    <dataValidation type="decimal" operator="lessThanOrEqual" allowBlank="1" showInputMessage="1" showErrorMessage="1" errorTitle="Invalid Input" error="Please enter a valid numeric_x000a_value." sqref="B40 O35 J36:J37 I23:J34" xr:uid="{00000000-0002-0000-0000-000000000000}">
      <formula1>999999999.99</formula1>
    </dataValidation>
    <dataValidation type="textLength" allowBlank="1" showInputMessage="1" showErrorMessage="1" sqref="O38:R38 N39:R41 I10:K17" xr:uid="{00000000-0002-0000-0000-000001000000}">
      <formula1>1</formula1>
      <formula2>255</formula2>
    </dataValidation>
    <dataValidation type="date" allowBlank="1" showErrorMessage="1" errorTitle="Invalid Input" error="Please enter a valid date." sqref="K5 U21" xr:uid="{00000000-0002-0000-0000-000002000000}">
      <formula1>36526</formula1>
      <formula2>402132</formula2>
    </dataValidation>
    <dataValidation type="textLength" allowBlank="1" showInputMessage="1" showErrorMessage="1" errorTitle="Invalid Input" error="Max characters allowed: 60" sqref="W10:X10 F10:H10 W12:X13 F12:H13" xr:uid="{00000000-0002-0000-0000-000003000000}">
      <formula1>0</formula1>
      <formula2>60</formula2>
    </dataValidation>
    <dataValidation type="textLength" operator="lessThanOrEqual" allowBlank="1" showInputMessage="1" showErrorMessage="1" errorTitle="Invalid Input" error="Max characters allowed: 100" sqref="F23:H34" xr:uid="{00000000-0002-0000-0000-000004000000}">
      <formula1>100</formula1>
    </dataValidation>
    <dataValidation type="textLength" allowBlank="1" showInputMessage="1" showErrorMessage="1" sqref="K6 D23:D34 D20:E20 J20 W14:X15 F18:H18 F14:H16 V17" xr:uid="{00000000-0002-0000-0000-000005000000}">
      <formula1>1</formula1>
      <formula2>30</formula2>
    </dataValidation>
    <dataValidation type="textLength" allowBlank="1" showInputMessage="1" showErrorMessage="1" sqref="F20:G20 V21 H20" xr:uid="{00000000-0002-0000-0000-000006000000}">
      <formula1>1</formula1>
      <formula2>50</formula2>
    </dataValidation>
    <dataValidation type="textLength" allowBlank="1" showInputMessage="1" showErrorMessage="1" errorTitle="Invalid Input" error="Max characters allowed: 60" sqref="W11:X11" xr:uid="{00000000-0002-0000-0000-000007000000}">
      <formula1>0</formula1>
      <formula2>160</formula2>
    </dataValidation>
    <dataValidation type="textLength" allowBlank="1" showInputMessage="1" showErrorMessage="1" errorTitle="Invalid Input" error="Max characters allowed: 60" sqref="F11:H11" xr:uid="{00000000-0002-0000-0000-000008000000}">
      <formula1>0</formula1>
      <formula2>255</formula2>
    </dataValidation>
  </dataValidations>
  <hyperlinks>
    <hyperlink ref="N19" r:id="rId1" display="http://www.InvoicingTemplates.com" xr:uid="{00000000-0004-0000-0000-000002000000}"/>
    <hyperlink ref="A980" r:id="rId2" tooltip="Tutor Billing Format" display="http://www.invoicingtemplate.com/tutoring.html" xr:uid="{00000000-0004-0000-0000-000005000000}"/>
    <hyperlink ref="AKK1" r:id="rId3" tooltip="Tutoring Invoice Template" display="http://www.invoicingtemplate.com/tutoring.html" xr:uid="{00000000-0004-0000-0000-000006000000}"/>
    <hyperlink ref="A902" r:id="rId4" tooltip="Tutor Billing Format" display="http://www.invoicingtemplate.com/tutoring.html" xr:uid="{00000000-0004-0000-0000-000007000000}"/>
    <hyperlink ref="AJH1" r:id="rId5" tooltip="Tutoring Invoice Template" display="http://www.invoicingtemplate.com/tutoring.html" xr:uid="{00000000-0004-0000-0000-000008000000}"/>
    <hyperlink ref="A928" r:id="rId6" tooltip="Tutor Billing Format" display="http://www.invoicingtemplate.com/tutoring.html" xr:uid="{00000000-0004-0000-0000-000009000000}"/>
    <hyperlink ref="AKR1" r:id="rId7" tooltip="Tutoring Invoice Template" display="http://www.invoicingtemplate.com/tutoring.html" xr:uid="{00000000-0004-0000-0000-00000A000000}"/>
  </hyperlinks>
  <printOptions horizontalCentered="1" verticalCentered="1"/>
  <pageMargins left="0.31496062992125989" right="0.31496062992125989" top="0.45" bottom="0.43" header="0.39" footer="0.42"/>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45" r:id="rId11" name="oknWidget_taxablecheck1">
              <controlPr locked="0" defaultSize="0" autoFill="0" autoLine="0" autoPict="0">
                <anchor moveWithCells="1">
                  <from>
                    <xdr:col>14</xdr:col>
                    <xdr:colOff>238125</xdr:colOff>
                    <xdr:row>22</xdr:row>
                    <xdr:rowOff>0</xdr:rowOff>
                  </from>
                  <to>
                    <xdr:col>14</xdr:col>
                    <xdr:colOff>457200</xdr:colOff>
                    <xdr:row>22</xdr:row>
                    <xdr:rowOff>219075</xdr:rowOff>
                  </to>
                </anchor>
              </controlPr>
            </control>
          </mc:Choice>
        </mc:AlternateContent>
        <mc:AlternateContent xmlns:mc="http://schemas.openxmlformats.org/markup-compatibility/2006">
          <mc:Choice Requires="x14">
            <control shapeId="1147" r:id="rId12" name="oknWidget_taxablecheck2">
              <controlPr locked="0" defaultSize="0" autoFill="0" autoLine="0" autoPict="0">
                <anchor moveWithCells="1">
                  <from>
                    <xdr:col>14</xdr:col>
                    <xdr:colOff>238125</xdr:colOff>
                    <xdr:row>23</xdr:row>
                    <xdr:rowOff>0</xdr:rowOff>
                  </from>
                  <to>
                    <xdr:col>14</xdr:col>
                    <xdr:colOff>457200</xdr:colOff>
                    <xdr:row>23</xdr:row>
                    <xdr:rowOff>219075</xdr:rowOff>
                  </to>
                </anchor>
              </controlPr>
            </control>
          </mc:Choice>
        </mc:AlternateContent>
        <mc:AlternateContent xmlns:mc="http://schemas.openxmlformats.org/markup-compatibility/2006">
          <mc:Choice Requires="x14">
            <control shapeId="1148" r:id="rId13" name="oknWidget_taxablecheck3">
              <controlPr locked="0" defaultSize="0" autoFill="0" autoLine="0" autoPict="0">
                <anchor moveWithCells="1">
                  <from>
                    <xdr:col>14</xdr:col>
                    <xdr:colOff>238125</xdr:colOff>
                    <xdr:row>24</xdr:row>
                    <xdr:rowOff>0</xdr:rowOff>
                  </from>
                  <to>
                    <xdr:col>14</xdr:col>
                    <xdr:colOff>457200</xdr:colOff>
                    <xdr:row>24</xdr:row>
                    <xdr:rowOff>219075</xdr:rowOff>
                  </to>
                </anchor>
              </controlPr>
            </control>
          </mc:Choice>
        </mc:AlternateContent>
        <mc:AlternateContent xmlns:mc="http://schemas.openxmlformats.org/markup-compatibility/2006">
          <mc:Choice Requires="x14">
            <control shapeId="1149" r:id="rId14" name="oknWidget_taxablecheck4">
              <controlPr locked="0" defaultSize="0" autoFill="0" autoLine="0" autoPict="0">
                <anchor moveWithCells="1">
                  <from>
                    <xdr:col>14</xdr:col>
                    <xdr:colOff>238125</xdr:colOff>
                    <xdr:row>25</xdr:row>
                    <xdr:rowOff>0</xdr:rowOff>
                  </from>
                  <to>
                    <xdr:col>14</xdr:col>
                    <xdr:colOff>457200</xdr:colOff>
                    <xdr:row>25</xdr:row>
                    <xdr:rowOff>219075</xdr:rowOff>
                  </to>
                </anchor>
              </controlPr>
            </control>
          </mc:Choice>
        </mc:AlternateContent>
        <mc:AlternateContent xmlns:mc="http://schemas.openxmlformats.org/markup-compatibility/2006">
          <mc:Choice Requires="x14">
            <control shapeId="1150" r:id="rId15" name="oknWidget_taxablecheck5">
              <controlPr locked="0" defaultSize="0" autoFill="0" autoLine="0" autoPict="0">
                <anchor moveWithCells="1">
                  <from>
                    <xdr:col>14</xdr:col>
                    <xdr:colOff>238125</xdr:colOff>
                    <xdr:row>26</xdr:row>
                    <xdr:rowOff>0</xdr:rowOff>
                  </from>
                  <to>
                    <xdr:col>14</xdr:col>
                    <xdr:colOff>457200</xdr:colOff>
                    <xdr:row>26</xdr:row>
                    <xdr:rowOff>219075</xdr:rowOff>
                  </to>
                </anchor>
              </controlPr>
            </control>
          </mc:Choice>
        </mc:AlternateContent>
        <mc:AlternateContent xmlns:mc="http://schemas.openxmlformats.org/markup-compatibility/2006">
          <mc:Choice Requires="x14">
            <control shapeId="1151" r:id="rId16" name="oknWidget_taxablecheck6">
              <controlPr locked="0" defaultSize="0" autoFill="0" autoLine="0" autoPict="0">
                <anchor moveWithCells="1">
                  <from>
                    <xdr:col>14</xdr:col>
                    <xdr:colOff>238125</xdr:colOff>
                    <xdr:row>27</xdr:row>
                    <xdr:rowOff>9525</xdr:rowOff>
                  </from>
                  <to>
                    <xdr:col>14</xdr:col>
                    <xdr:colOff>457200</xdr:colOff>
                    <xdr:row>28</xdr:row>
                    <xdr:rowOff>0</xdr:rowOff>
                  </to>
                </anchor>
              </controlPr>
            </control>
          </mc:Choice>
        </mc:AlternateContent>
        <mc:AlternateContent xmlns:mc="http://schemas.openxmlformats.org/markup-compatibility/2006">
          <mc:Choice Requires="x14">
            <control shapeId="1152" r:id="rId17" name="oknWidget_taxablecheck7">
              <controlPr locked="0" defaultSize="0" autoFill="0" autoLine="0" autoPict="0">
                <anchor moveWithCells="1">
                  <from>
                    <xdr:col>14</xdr:col>
                    <xdr:colOff>238125</xdr:colOff>
                    <xdr:row>28</xdr:row>
                    <xdr:rowOff>0</xdr:rowOff>
                  </from>
                  <to>
                    <xdr:col>14</xdr:col>
                    <xdr:colOff>457200</xdr:colOff>
                    <xdr:row>28</xdr:row>
                    <xdr:rowOff>219075</xdr:rowOff>
                  </to>
                </anchor>
              </controlPr>
            </control>
          </mc:Choice>
        </mc:AlternateContent>
        <mc:AlternateContent xmlns:mc="http://schemas.openxmlformats.org/markup-compatibility/2006">
          <mc:Choice Requires="x14">
            <control shapeId="1153" r:id="rId18" name="oknWidget_taxablecheck8">
              <controlPr locked="0" defaultSize="0" autoFill="0" autoLine="0" autoPict="0">
                <anchor moveWithCells="1">
                  <from>
                    <xdr:col>14</xdr:col>
                    <xdr:colOff>238125</xdr:colOff>
                    <xdr:row>29</xdr:row>
                    <xdr:rowOff>0</xdr:rowOff>
                  </from>
                  <to>
                    <xdr:col>14</xdr:col>
                    <xdr:colOff>457200</xdr:colOff>
                    <xdr:row>29</xdr:row>
                    <xdr:rowOff>219075</xdr:rowOff>
                  </to>
                </anchor>
              </controlPr>
            </control>
          </mc:Choice>
        </mc:AlternateContent>
        <mc:AlternateContent xmlns:mc="http://schemas.openxmlformats.org/markup-compatibility/2006">
          <mc:Choice Requires="x14">
            <control shapeId="1154" r:id="rId19" name="oknWidget_taxablecheck9">
              <controlPr locked="0" defaultSize="0" autoFill="0" autoLine="0" autoPict="0">
                <anchor moveWithCells="1">
                  <from>
                    <xdr:col>14</xdr:col>
                    <xdr:colOff>238125</xdr:colOff>
                    <xdr:row>30</xdr:row>
                    <xdr:rowOff>0</xdr:rowOff>
                  </from>
                  <to>
                    <xdr:col>14</xdr:col>
                    <xdr:colOff>457200</xdr:colOff>
                    <xdr:row>30</xdr:row>
                    <xdr:rowOff>219075</xdr:rowOff>
                  </to>
                </anchor>
              </controlPr>
            </control>
          </mc:Choice>
        </mc:AlternateContent>
        <mc:AlternateContent xmlns:mc="http://schemas.openxmlformats.org/markup-compatibility/2006">
          <mc:Choice Requires="x14">
            <control shapeId="1155" r:id="rId20" name="oknWidget_taxablecheck10">
              <controlPr locked="0" defaultSize="0" autoFill="0" autoLine="0" autoPict="0">
                <anchor moveWithCells="1">
                  <from>
                    <xdr:col>14</xdr:col>
                    <xdr:colOff>238125</xdr:colOff>
                    <xdr:row>31</xdr:row>
                    <xdr:rowOff>0</xdr:rowOff>
                  </from>
                  <to>
                    <xdr:col>14</xdr:col>
                    <xdr:colOff>457200</xdr:colOff>
                    <xdr:row>31</xdr:row>
                    <xdr:rowOff>219075</xdr:rowOff>
                  </to>
                </anchor>
              </controlPr>
            </control>
          </mc:Choice>
        </mc:AlternateContent>
        <mc:AlternateContent xmlns:mc="http://schemas.openxmlformats.org/markup-compatibility/2006">
          <mc:Choice Requires="x14">
            <control shapeId="1156" r:id="rId21" name="oknWidget_taxablecheck11">
              <controlPr locked="0" defaultSize="0" autoFill="0" autoLine="0" autoPict="0">
                <anchor moveWithCells="1">
                  <from>
                    <xdr:col>14</xdr:col>
                    <xdr:colOff>238125</xdr:colOff>
                    <xdr:row>32</xdr:row>
                    <xdr:rowOff>0</xdr:rowOff>
                  </from>
                  <to>
                    <xdr:col>14</xdr:col>
                    <xdr:colOff>457200</xdr:colOff>
                    <xdr:row>32</xdr:row>
                    <xdr:rowOff>219075</xdr:rowOff>
                  </to>
                </anchor>
              </controlPr>
            </control>
          </mc:Choice>
        </mc:AlternateContent>
        <mc:AlternateContent xmlns:mc="http://schemas.openxmlformats.org/markup-compatibility/2006">
          <mc:Choice Requires="x14">
            <control shapeId="1157" r:id="rId22" name="oknWidget_taxablecheck12">
              <controlPr locked="0" defaultSize="0" autoFill="0" autoLine="0" autoPict="0">
                <anchor moveWithCells="1">
                  <from>
                    <xdr:col>14</xdr:col>
                    <xdr:colOff>238125</xdr:colOff>
                    <xdr:row>33</xdr:row>
                    <xdr:rowOff>0</xdr:rowOff>
                  </from>
                  <to>
                    <xdr:col>14</xdr:col>
                    <xdr:colOff>457200</xdr:colOff>
                    <xdr:row>33</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F4B8E-9BE5-4BCD-9A19-17387AF7E7B3}">
  <dimension ref="A1"/>
  <sheetViews>
    <sheetView workbookViewId="0">
      <selection activeCell="B32" sqref="B32"/>
    </sheetView>
  </sheetViews>
  <sheetFormatPr defaultRowHeight="15" x14ac:dyDescent="0.25"/>
  <cols>
    <col min="1" max="16384" width="9.140625" style="86"/>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150</vt:i4>
      </vt:variant>
    </vt:vector>
  </HeadingPairs>
  <TitlesOfParts>
    <vt:vector size="152" baseType="lpstr">
      <vt:lpstr>Invoice</vt:lpstr>
      <vt:lpstr>UniformSoftware.com</vt:lpstr>
      <vt:lpstr>ItemDate_1</vt:lpstr>
      <vt:lpstr>ItemDate_10</vt:lpstr>
      <vt:lpstr>ItemDate_11</vt:lpstr>
      <vt:lpstr>ItemDate_12</vt:lpstr>
      <vt:lpstr>ItemDate_2</vt:lpstr>
      <vt:lpstr>ItemDate_3</vt:lpstr>
      <vt:lpstr>ItemDate_4</vt:lpstr>
      <vt:lpstr>ItemDate_5</vt:lpstr>
      <vt:lpstr>ItemDate_6</vt:lpstr>
      <vt:lpstr>ItemDate_7</vt:lpstr>
      <vt:lpstr>ItemDate_8</vt:lpstr>
      <vt:lpstr>ItemDate_9</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oknSummary</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Tutoring Invoice Template</dc:title>
  <dc:subject>"Tutoring Invoice Template" summary: To get paid timely for your tutoring service you need a professional tutoring invoice to detail the service that have done and the amount to pay. This free Excel bill sample for tutors make invoicing and billing as easy as fill in a blank form.</dc:subject>
  <dc:creator>https://www.invoicingtemplate.com/</dc:creator>
  <cp:keywords/>
  <dc:description>https://www.invoicingtemplate.com/tutoring.html</dc:description>
  <cp:lastModifiedBy>liangjun yu</cp:lastModifiedBy>
  <cp:lastPrinted>2016-03-20T16:21:47Z</cp:lastPrinted>
  <dcterms:created xsi:type="dcterms:W3CDTF">2000-07-27T22:24:14Z</dcterms:created>
  <dcterms:modified xsi:type="dcterms:W3CDTF">2024-03-08T11:27:33Z</dcterms:modified>
  <cp:category>Tutoring Invoice Template, Tutor Billing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250, Richardson, Texas, 113347, 99223, 7001142346028642550?+14.23%, 28.6 sq mi, 74.1 km2, 3,963/sq mi, 1,530/km2, 32°58′20″N 96°42′29″W? / ?32.9723°N 96.7081°W? / 32.9723; -96.7081? (Richardson)</vt:lpwstr>
  </property>
</Properties>
</file>