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UIS\to release\excel\"/>
    </mc:Choice>
  </mc:AlternateContent>
  <bookViews>
    <workbookView xWindow="900" yWindow="60" windowWidth="11625" windowHeight="8220" tabRatio="875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Office-Kit.com.System" sheetId="2" state="veryHidden" r:id="rId8"/>
  </sheets>
  <externalReferences>
    <externalReference r:id="rId9"/>
  </externalReferences>
  <definedNames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DisallowNegativeStcok" localSheetId="7" hidden="1">'Office-Kit.com.System'!$B$25</definedName>
    <definedName name="oknZZDONTREMOVEHowToCloseWorkbook" hidden="1">'Office-Kit.com.System'!$B$7</definedName>
    <definedName name="oknZZDONTREMOVER" localSheetId="7" hidden="1">'Office-Kit.com.System'!$B$24</definedName>
    <definedName name="oknZZDONTREMOVEU" localSheetId="7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</definedNames>
  <calcPr calcId="152511"/>
  <fileRecoveryPr autoRecover="0"/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<sst xmlns="http://schemas.openxmlformats.org/spreadsheetml/2006/main" count="229" uniqueCount="178">
  <si>
    <t>DATE:</t>
  </si>
  <si>
    <t>Bill To:</t>
  </si>
  <si>
    <t>SHIPPING &amp; HANDLING</t>
  </si>
  <si>
    <t>TOTAL</t>
  </si>
  <si>
    <t>SoftID</t>
    <phoneticPr fontId="3" type="noConversion"/>
  </si>
  <si>
    <t>DbPath</t>
    <phoneticPr fontId="3" type="noConversion"/>
  </si>
  <si>
    <t>Price</t>
  </si>
  <si>
    <t>Quantity</t>
  </si>
  <si>
    <t>HowToCloseBook</t>
    <phoneticPr fontId="3" type="noConversion"/>
  </si>
  <si>
    <t>Valid Value:</t>
    <phoneticPr fontId="3" type="noConversion"/>
  </si>
  <si>
    <t xml:space="preserve">0=Auto discard changes,  1=AutoSave,   2=DefaultOperation,prompt </t>
    <phoneticPr fontId="3" type="noConversion"/>
  </si>
  <si>
    <t>SavingInvoicePromptForPayment</t>
    <phoneticPr fontId="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</si>
  <si>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</si>
  <si>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</si>
  <si>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</si>
  <si>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</si>
  <si>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</si>
  <si>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</si>
  <si>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</si>
  <si>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</si>
  <si>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</si>
  <si>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3" type="noConversion"/>
  </si>
  <si>
    <t>ExtractingInvoiceCopyPageSetup</t>
    <phoneticPr fontId="3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</si>
  <si>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</si>
  <si>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</si>
  <si>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</si>
  <si>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</si>
  <si>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</si>
  <si>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</si>
  <si>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</si>
  <si>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</si>
  <si>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</si>
  <si>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</si>
  <si>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</si>
  <si>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</si>
  <si>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</si>
  <si>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</si>
  <si>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</si>
  <si>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</si>
  <si>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</si>
  <si>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</si>
  <si>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</si>
  <si>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</si>
  <si>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</si>
  <si>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</si>
  <si>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</si>
  <si>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</si>
  <si>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</si>
  <si>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</si>
  <si>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</si>
  <si>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</si>
  <si>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</si>
  <si>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</si>
  <si>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</si>
  <si>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</si>
  <si>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</si>
  <si>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</si>
  <si>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</si>
  <si>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</si>
  <si>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</si>
  <si>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</si>
  <si>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</si>
  <si>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</si>
  <si>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</si>
  <si>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</si>
  <si>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</si>
  <si>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</si>
  <si>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</si>
  <si>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</si>
  <si>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</si>
  <si>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</si>
  <si>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</si>
  <si>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</si>
  <si>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</si>
  <si>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</si>
  <si>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</si>
  <si>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</si>
  <si>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</si>
  <si>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</si>
  <si>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</si>
  <si>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</si>
  <si>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</si>
  <si>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</si>
  <si>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</si>
  <si>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</si>
  <si>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3" type="noConversion"/>
  </si>
  <si>
    <t>NOTES</t>
    <phoneticPr fontId="3" type="noConversion"/>
  </si>
  <si>
    <t>TYPE</t>
    <phoneticPr fontId="3" type="noConversion"/>
  </si>
  <si>
    <t>PAYMENT DETAIL</t>
    <phoneticPr fontId="1" type="noConversion"/>
  </si>
  <si>
    <t>NOTES:</t>
  </si>
  <si>
    <t>Date</t>
    <phoneticPr fontId="3" type="noConversion"/>
  </si>
  <si>
    <t>Due Date</t>
    <phoneticPr fontId="3" type="noConversion"/>
  </si>
  <si>
    <t>Status</t>
    <phoneticPr fontId="3" type="noConversion"/>
  </si>
  <si>
    <t>Balance</t>
    <phoneticPr fontId="3" type="noConversion"/>
  </si>
  <si>
    <t>Balance forward</t>
    <phoneticPr fontId="3" type="noConversion"/>
  </si>
  <si>
    <t>Current balance</t>
    <phoneticPr fontId="3" type="noConversion"/>
  </si>
  <si>
    <t>Invoice total</t>
    <phoneticPr fontId="3" type="noConversion"/>
  </si>
  <si>
    <t>Payment total</t>
    <phoneticPr fontId="3" type="noConversion"/>
  </si>
  <si>
    <t>Amount</t>
    <phoneticPr fontId="3" type="noConversion"/>
  </si>
  <si>
    <t>Document#</t>
    <phoneticPr fontId="3" type="noConversion"/>
  </si>
  <si>
    <t>Description</t>
    <phoneticPr fontId="3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</si>
  <si>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</si>
  <si>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</si>
  <si>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</si>
  <si>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</si>
  <si>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</si>
  <si>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</si>
  <si>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</si>
  <si>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</si>
  <si>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</si>
  <si>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</si>
  <si>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</si>
  <si>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</si>
  <si>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</si>
  <si>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</si>
  <si>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</si>
  <si>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</si>
  <si>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</si>
  <si>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</si>
  <si>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</si>
  <si>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</si>
  <si>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Sample.mdb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</si>
  <si>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</si>
  <si>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</si>
  <si>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</si>
  <si>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Sample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</si>
  <si>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</si>
  <si>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</si>
  <si>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</si>
  <si>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</si>
  <si>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Clear &amp; New</t>
  </si>
  <si>
    <t>CTRL + SHIFT + C</t>
  </si>
  <si>
    <t>Save To DB (Save Invoice)</t>
  </si>
  <si>
    <t>CTRL + SHIFT + S</t>
  </si>
  <si>
    <t>Extract / Email</t>
  </si>
  <si>
    <t>CTRL + SHIFT + E</t>
  </si>
  <si>
    <t>Print</t>
  </si>
  <si>
    <t>CTRL + SHIFT + P</t>
  </si>
  <si>
    <t>Payment</t>
  </si>
  <si>
    <t>CTRL + SHIFT + A</t>
  </si>
  <si>
    <t>Detail</t>
  </si>
  <si>
    <t>CTRL + SHIFT + D</t>
  </si>
  <si>
    <t>Customers</t>
  </si>
  <si>
    <t>CTRL + SHIFT + U</t>
  </si>
  <si>
    <t>Products</t>
  </si>
  <si>
    <t>CTRL + SHIFT + R</t>
  </si>
  <si>
    <t>Invoices</t>
  </si>
  <si>
    <t>CTRL + SHIFT + I</t>
  </si>
  <si>
    <t>Report</t>
  </si>
  <si>
    <t>CTRL + SHIFT + O</t>
  </si>
  <si>
    <t>Settings</t>
  </si>
  <si>
    <t>CTRL + SHIFT + T</t>
  </si>
  <si>
    <t>Help</t>
  </si>
  <si>
    <t>CTRL + SHIFT + H</t>
  </si>
  <si>
    <t>As As New Customer</t>
  </si>
  <si>
    <t>CTRL + SHIFT + V</t>
  </si>
  <si>
    <t>Customer Edit</t>
  </si>
  <si>
    <t>CTRL + SHIFT + M</t>
  </si>
  <si>
    <t>About / Registration</t>
  </si>
  <si>
    <t>CTRL + SHIFT + B</t>
  </si>
  <si>
    <t>Same As Bill To</t>
  </si>
  <si>
    <t>CTRL + SHIFT + L</t>
  </si>
  <si>
    <t>Pick Customer</t>
  </si>
  <si>
    <t>CTRL + SHIFT + F1</t>
  </si>
  <si>
    <t>Pick Shipping Address</t>
  </si>
  <si>
    <t>CTRL + SHIFT + F2</t>
  </si>
  <si>
    <t>Pick Sales Rep. Name</t>
  </si>
  <si>
    <t>CTRL + SHIFT + F3</t>
  </si>
  <si>
    <t>Pick "Ship Via" / Shipping Method</t>
  </si>
  <si>
    <t>CTRL + SHIFT + F4</t>
  </si>
  <si>
    <t>Pick Payment Term</t>
  </si>
  <si>
    <t>CTRL + SHIFT + F5</t>
  </si>
  <si>
    <t>Pick Product / Item</t>
  </si>
  <si>
    <t>CTRL + SHIFT + F6</t>
  </si>
  <si>
    <t>Shortcut keys</t>
  </si>
  <si>
    <t>To create an invoice (movie tutorial)</t>
  </si>
  <si>
    <t>Need a different invoice format? Visit our invoice template database</t>
  </si>
  <si>
    <t>17I0I8I1EI8I2I49I9I30I14I14I54I7I19I6I1CI2I17I0I1BI0I26I45I1BI1DI41I45IBI7I0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</si>
</sst>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3" x14ac:knownFonts="1"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0"/>
      <color theme="0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b/>
      <sz val="18"/>
      <color theme="0"/>
      <name val="Book Antiqua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/>
      <right style="thin">
        <color theme="6" tint="-0.24994659260841701"/>
      </right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/>
      <right style="thin">
        <color theme="6" tint="-0.24994659260841701"/>
      </right>
      <top/>
      <bottom style="double">
        <color theme="6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2" fillId="0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 applyFill="1"/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Fill="1" applyAlignment="1">
      <alignment horizontal="left" indent="1"/>
    </xf>
    <xf numFmtId="0" fontId="5" fillId="2" borderId="1" xfId="0" applyNumberFormat="1" applyFont="1" applyFill="1" applyBorder="1" applyAlignment="1">
      <alignment horizontal="center"/>
    </xf>
    <xf numFmtId="4" fontId="2" fillId="0" borderId="0" xfId="0" applyNumberFormat="1" applyFont="1" applyFill="1" applyAlignment="1"/>
    <xf numFmtId="4" fontId="2" fillId="0" borderId="0" xfId="0" applyNumberFormat="1" applyFont="1" applyAlignment="1"/>
    <xf numFmtId="4" fontId="5" fillId="2" borderId="1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4" fontId="2" fillId="0" borderId="0" xfId="0" applyNumberFormat="1" applyFont="1"/>
    <xf numFmtId="0" fontId="2" fillId="0" borderId="0" xfId="0" applyFont="1" applyFill="1" applyAlignment="1">
      <alignment horizontal="left" indent="1"/>
    </xf>
    <xf numFmtId="14" fontId="2" fillId="0" borderId="0" xfId="0" applyNumberFormat="1" applyFont="1" applyFill="1" applyAlignment="1"/>
    <xf numFmtId="14" fontId="5" fillId="0" borderId="0" xfId="0" applyNumberFormat="1" applyFont="1" applyAlignment="1"/>
    <xf numFmtId="14" fontId="2" fillId="0" borderId="0" xfId="0" applyNumberFormat="1" applyFont="1" applyAlignment="1"/>
    <xf numFmtId="14" fontId="7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left" indent="1"/>
    </xf>
    <xf numFmtId="0" fontId="2" fillId="0" borderId="0" xfId="0" applyNumberFormat="1" applyFont="1" applyFill="1"/>
    <xf numFmtId="0" fontId="6" fillId="0" borderId="0" xfId="0" applyFont="1" applyFill="1" applyAlignment="1">
      <alignment horizontal="right"/>
    </xf>
    <xf numFmtId="168" fontId="2" fillId="0" borderId="0" xfId="0" applyNumberFormat="1" applyFont="1" applyFill="1" applyAlignment="1">
      <alignment horizontal="left" shrinkToFit="1"/>
    </xf>
    <xf numFmtId="0" fontId="5" fillId="0" borderId="0" xfId="0" applyFont="1" applyAlignment="1">
      <alignment horizontal="left"/>
    </xf>
    <xf numFmtId="40" fontId="2" fillId="0" borderId="0" xfId="0" applyNumberFormat="1" applyFont="1"/>
    <xf numFmtId="4" fontId="6" fillId="0" borderId="0" xfId="0" applyNumberFormat="1" applyFont="1" applyAlignment="1"/>
    <xf numFmtId="4" fontId="5" fillId="0" borderId="0" xfId="0" applyNumberFormat="1" applyFont="1" applyAlignment="1"/>
    <xf numFmtId="4" fontId="6" fillId="0" borderId="0" xfId="0" applyNumberFormat="1" applyFont="1" applyFill="1" applyAlignment="1"/>
    <xf numFmtId="4" fontId="2" fillId="0" borderId="0" xfId="0" applyNumberFormat="1" applyFont="1" applyFill="1" applyAlignment="1">
      <alignment shrinkToFit="1"/>
    </xf>
    <xf numFmtId="0" fontId="5" fillId="0" borderId="0" xfId="0" applyNumberFormat="1" applyFont="1" applyFill="1" applyAlignment="1"/>
    <xf numFmtId="4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5" fillId="2" borderId="1" xfId="0" applyNumberFormat="1" applyFont="1" applyFill="1" applyBorder="1" applyAlignment="1"/>
    <xf numFmtId="14" fontId="5" fillId="2" borderId="2" xfId="0" applyNumberFormat="1" applyFont="1" applyFill="1" applyBorder="1" applyAlignment="1">
      <alignment horizontal="left" indent="1"/>
    </xf>
    <xf numFmtId="4" fontId="2" fillId="0" borderId="0" xfId="0" applyNumberFormat="1" applyFont="1" applyAlignment="1">
      <alignment horizontal="left" indent="1"/>
    </xf>
    <xf numFmtId="14" fontId="2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right"/>
    </xf>
    <xf numFmtId="14" fontId="2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left" indent="1"/>
    </xf>
    <xf numFmtId="164" fontId="5" fillId="2" borderId="3" xfId="0" applyNumberFormat="1" applyFont="1" applyFill="1" applyBorder="1" applyAlignment="1">
      <alignment horizontal="left" indent="1"/>
    </xf>
    <xf numFmtId="164" fontId="2" fillId="0" borderId="4" xfId="0" applyNumberFormat="1" applyFont="1" applyBorder="1" applyProtection="1">
      <protection locked="0"/>
    </xf>
    <xf numFmtId="164" fontId="2" fillId="0" borderId="5" xfId="0" applyNumberFormat="1" applyFont="1" applyBorder="1" applyProtection="1">
      <protection locked="0"/>
    </xf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wrapText="1"/>
    </xf>
    <xf numFmtId="0" fontId="8" fillId="0" borderId="0" xfId="0" applyFont="1"/>
    <xf numFmtId="0" fontId="2" fillId="0" borderId="0" xfId="0" applyFont="1" applyAlignment="1">
      <alignment horizontal="right" indent="1"/>
    </xf>
    <xf numFmtId="0" fontId="4" fillId="0" borderId="0" xfId="1" applyNumberFormat="1" applyAlignment="1" applyProtection="1"/>
    <xf numFmtId="17" fontId="2" fillId="0" borderId="0" xfId="0" applyNumberFormat="1" applyFont="1" applyAlignment="1"/>
    <xf numFmtId="0" fontId="9" fillId="9" borderId="0" xfId="0" applyFont="1" applyFill="1" applyAlignment="1">
      <alignment vertical="center"/>
    </xf>
    <xf numFmtId="0" fontId="9" fillId="7" borderId="0" xfId="0" applyFont="1" applyFill="1" applyAlignment="1" applyProtection="1">
      <alignment vertical="center"/>
      <protection locked="0" hidden="1"/>
    </xf>
    <xf numFmtId="0" fontId="9" fillId="7" borderId="0" xfId="0" applyFont="1" applyFill="1" applyAlignment="1">
      <alignment vertical="center"/>
    </xf>
    <xf numFmtId="0" fontId="9" fillId="9" borderId="0" xfId="0" applyFont="1" applyFill="1" applyAlignment="1" applyProtection="1">
      <alignment vertical="center"/>
      <protection locked="0" hidden="1"/>
    </xf>
    <xf numFmtId="0" fontId="9" fillId="9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168" fontId="9" fillId="0" borderId="0" xfId="0" applyNumberFormat="1" applyFont="1" applyAlignment="1" applyProtection="1">
      <alignment horizontal="left" vertical="center" shrinkToFit="1"/>
      <protection locked="0"/>
    </xf>
    <xf numFmtId="168" fontId="9" fillId="0" borderId="0" xfId="0" applyNumberFormat="1" applyFont="1" applyFill="1" applyAlignment="1">
      <alignment horizontal="left" vertical="center" shrinkToFit="1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NumberFormat="1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NumberFormat="1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 applyProtection="1">
      <alignment vertical="center"/>
    </xf>
    <xf numFmtId="0" fontId="15" fillId="0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left" vertical="center"/>
      <protection locked="0"/>
    </xf>
    <xf numFmtId="0" fontId="12" fillId="0" borderId="0" xfId="0" applyFont="1" applyFill="1" applyBorder="1" applyAlignment="1">
      <alignment horizontal="center" vertical="center"/>
    </xf>
    <xf numFmtId="14" fontId="15" fillId="0" borderId="19" xfId="0" applyNumberFormat="1" applyFont="1" applyBorder="1" applyAlignment="1" applyProtection="1">
      <alignment horizontal="center" vertical="center"/>
      <protection locked="0"/>
    </xf>
    <xf numFmtId="14" fontId="15" fillId="0" borderId="19" xfId="0" applyNumberFormat="1" applyFont="1" applyBorder="1" applyAlignment="1" applyProtection="1">
      <alignment vertical="center"/>
      <protection locked="0"/>
    </xf>
    <xf numFmtId="0" fontId="15" fillId="0" borderId="19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20" xfId="0" applyNumberFormat="1" applyFont="1" applyBorder="1" applyAlignment="1" applyProtection="1">
      <alignment horizontal="left" vertical="center"/>
      <protection locked="0"/>
    </xf>
    <xf numFmtId="1" fontId="15" fillId="0" borderId="21" xfId="0" applyNumberFormat="1" applyFont="1" applyBorder="1" applyAlignment="1" applyProtection="1">
      <alignment vertical="center"/>
    </xf>
    <xf numFmtId="167" fontId="15" fillId="0" borderId="22" xfId="0" applyNumberFormat="1" applyFont="1" applyBorder="1" applyAlignment="1" applyProtection="1">
      <alignment vertical="center"/>
      <protection locked="0"/>
    </xf>
    <xf numFmtId="169" fontId="15" fillId="0" borderId="22" xfId="0" applyNumberFormat="1" applyFont="1" applyBorder="1" applyAlignment="1" applyProtection="1">
      <alignment horizontal="right" vertical="center"/>
      <protection locked="0"/>
    </xf>
    <xf numFmtId="170" fontId="15" fillId="0" borderId="22" xfId="0" applyNumberFormat="1" applyFont="1" applyFill="1" applyBorder="1" applyAlignment="1" applyProtection="1">
      <alignment horizontal="left" vertical="center"/>
      <protection hidden="1"/>
    </xf>
    <xf numFmtId="44" fontId="15" fillId="0" borderId="0" xfId="0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left" vertical="center"/>
    </xf>
    <xf numFmtId="49" fontId="15" fillId="0" borderId="23" xfId="0" applyNumberFormat="1" applyFont="1" applyBorder="1" applyAlignment="1" applyProtection="1">
      <alignment horizontal="left" vertical="center"/>
      <protection locked="0"/>
    </xf>
    <xf numFmtId="1" fontId="15" fillId="0" borderId="24" xfId="0" applyNumberFormat="1" applyFont="1" applyBorder="1" applyAlignment="1" applyProtection="1">
      <alignment vertical="center"/>
    </xf>
    <xf numFmtId="167" fontId="15" fillId="0" borderId="25" xfId="0" applyNumberFormat="1" applyFont="1" applyBorder="1" applyAlignment="1" applyProtection="1">
      <alignment vertical="center"/>
      <protection locked="0"/>
    </xf>
    <xf numFmtId="169" fontId="15" fillId="0" borderId="25" xfId="0" applyNumberFormat="1" applyFont="1" applyBorder="1" applyAlignment="1" applyProtection="1">
      <alignment horizontal="right" vertical="center"/>
      <protection locked="0"/>
    </xf>
    <xf numFmtId="170" fontId="15" fillId="0" borderId="25" xfId="0" applyNumberFormat="1" applyFont="1" applyFill="1" applyBorder="1" applyAlignment="1" applyProtection="1">
      <alignment horizontal="left" vertical="center"/>
      <protection hidden="1"/>
    </xf>
    <xf numFmtId="1" fontId="15" fillId="0" borderId="24" xfId="0" applyNumberFormat="1" applyFont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Fill="1" applyAlignment="1">
      <alignment horizontal="right" vertical="center"/>
    </xf>
    <xf numFmtId="43" fontId="15" fillId="0" borderId="19" xfId="0" applyNumberFormat="1" applyFont="1" applyFill="1" applyBorder="1" applyAlignment="1" applyProtection="1">
      <alignment horizontal="right" vertical="center"/>
      <protection hidden="1"/>
    </xf>
    <xf numFmtId="0" fontId="15" fillId="0" borderId="0" xfId="0" applyFont="1" applyBorder="1" applyAlignment="1" applyProtection="1">
      <alignment vertical="center" wrapText="1"/>
    </xf>
    <xf numFmtId="173" fontId="15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Border="1" applyAlignment="1" applyProtection="1">
      <alignment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43" fontId="15" fillId="0" borderId="19" xfId="0" applyNumberFormat="1" applyFont="1" applyFill="1" applyBorder="1" applyAlignment="1" applyProtection="1">
      <alignment horizontal="right" vertical="center"/>
      <protection locked="0" hidden="1"/>
    </xf>
    <xf numFmtId="43" fontId="15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43" fontId="15" fillId="0" borderId="5" xfId="0" applyNumberFormat="1" applyFont="1" applyFill="1" applyBorder="1" applyAlignment="1" applyProtection="1">
      <alignment horizontal="right" vertical="center"/>
      <protection locked="0" hidden="1"/>
    </xf>
    <xf numFmtId="0" fontId="10" fillId="0" borderId="0" xfId="0" applyFont="1" applyFill="1" applyAlignment="1">
      <alignment vertical="center"/>
    </xf>
    <xf numFmtId="43" fontId="16" fillId="4" borderId="6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Continuous" vertical="center"/>
    </xf>
    <xf numFmtId="172" fontId="15" fillId="0" borderId="0" xfId="0" applyNumberFormat="1" applyFont="1" applyFill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13" fillId="7" borderId="0" xfId="0" applyFont="1" applyFill="1" applyAlignment="1" applyProtection="1">
      <alignment vertical="center"/>
      <protection locked="0"/>
    </xf>
    <xf numFmtId="0" fontId="19" fillId="0" borderId="0" xfId="0" applyFont="1" applyAlignment="1">
      <alignment horizontal="right" vertical="center"/>
    </xf>
    <xf numFmtId="0" fontId="16" fillId="8" borderId="19" xfId="0" applyFont="1" applyFill="1" applyBorder="1" applyAlignment="1">
      <alignment horizontal="center" vertical="center"/>
    </xf>
    <xf numFmtId="49" fontId="15" fillId="3" borderId="23" xfId="0" applyNumberFormat="1" applyFont="1" applyFill="1" applyBorder="1" applyAlignment="1" applyProtection="1">
      <alignment horizontal="left" vertical="center"/>
      <protection locked="0"/>
    </xf>
    <xf numFmtId="1" fontId="15" fillId="3" borderId="24" xfId="0" applyNumberFormat="1" applyFont="1" applyFill="1" applyBorder="1" applyAlignment="1" applyProtection="1">
      <alignment vertical="center"/>
    </xf>
    <xf numFmtId="167" fontId="15" fillId="3" borderId="25" xfId="0" applyNumberFormat="1" applyFont="1" applyFill="1" applyBorder="1" applyAlignment="1" applyProtection="1">
      <alignment vertical="center"/>
      <protection locked="0"/>
    </xf>
    <xf numFmtId="169" fontId="15" fillId="3" borderId="25" xfId="0" applyNumberFormat="1" applyFont="1" applyFill="1" applyBorder="1" applyAlignment="1" applyProtection="1">
      <alignment horizontal="right" vertical="center"/>
      <protection locked="0"/>
    </xf>
    <xf numFmtId="170" fontId="15" fillId="3" borderId="25" xfId="0" applyNumberFormat="1" applyFont="1" applyFill="1" applyBorder="1" applyAlignment="1" applyProtection="1">
      <alignment horizontal="left" vertical="center"/>
      <protection hidden="1"/>
    </xf>
    <xf numFmtId="1" fontId="15" fillId="3" borderId="24" xfId="0" applyNumberFormat="1" applyFont="1" applyFill="1" applyBorder="1" applyAlignment="1" applyProtection="1">
      <alignment horizontal="center" vertical="center"/>
    </xf>
    <xf numFmtId="49" fontId="15" fillId="3" borderId="26" xfId="0" applyNumberFormat="1" applyFont="1" applyFill="1" applyBorder="1" applyAlignment="1" applyProtection="1">
      <alignment horizontal="left" vertical="center"/>
      <protection locked="0"/>
    </xf>
    <xf numFmtId="1" fontId="15" fillId="3" borderId="27" xfId="0" applyNumberFormat="1" applyFont="1" applyFill="1" applyBorder="1" applyAlignment="1" applyProtection="1">
      <alignment horizontal="center" vertical="center"/>
    </xf>
    <xf numFmtId="167" fontId="15" fillId="3" borderId="28" xfId="0" applyNumberFormat="1" applyFont="1" applyFill="1" applyBorder="1" applyAlignment="1" applyProtection="1">
      <alignment vertical="center"/>
      <protection locked="0"/>
    </xf>
    <xf numFmtId="169" fontId="15" fillId="3" borderId="28" xfId="0" applyNumberFormat="1" applyFont="1" applyFill="1" applyBorder="1" applyAlignment="1" applyProtection="1">
      <alignment horizontal="right" vertical="center"/>
      <protection locked="0"/>
    </xf>
    <xf numFmtId="170" fontId="15" fillId="3" borderId="28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9" fillId="9" borderId="0" xfId="0" applyFont="1" applyFill="1" applyAlignment="1">
      <alignment horizontal="center" vertical="center"/>
    </xf>
    <xf numFmtId="0" fontId="9" fillId="15" borderId="29" xfId="0" applyFont="1" applyFill="1" applyBorder="1" applyAlignment="1">
      <alignment vertical="center"/>
    </xf>
    <xf numFmtId="0" fontId="9" fillId="16" borderId="30" xfId="0" applyFont="1" applyFill="1" applyBorder="1" applyAlignment="1">
      <alignment horizontal="center" vertical="center"/>
    </xf>
    <xf numFmtId="0" fontId="9" fillId="14" borderId="0" xfId="0" applyFont="1" applyFill="1" applyBorder="1" applyAlignment="1">
      <alignment horizontal="center" vertical="center"/>
    </xf>
    <xf numFmtId="0" fontId="2" fillId="12" borderId="0" xfId="0" applyFont="1" applyFill="1" applyBorder="1"/>
    <xf numFmtId="0" fontId="15" fillId="12" borderId="33" xfId="0" applyFont="1" applyFill="1" applyBorder="1" applyAlignment="1">
      <alignment vertical="center"/>
    </xf>
    <xf numFmtId="0" fontId="9" fillId="14" borderId="0" xfId="0" applyFont="1" applyFill="1" applyBorder="1" applyAlignment="1">
      <alignment horizontal="center" vertical="center" wrapText="1"/>
    </xf>
    <xf numFmtId="0" fontId="15" fillId="12" borderId="0" xfId="0" applyFont="1" applyFill="1" applyBorder="1" applyAlignment="1">
      <alignment vertical="center"/>
    </xf>
    <xf numFmtId="0" fontId="15" fillId="14" borderId="0" xfId="0" applyFont="1" applyFill="1" applyBorder="1" applyAlignment="1">
      <alignment horizontal="center" vertical="center" wrapText="1"/>
    </xf>
    <xf numFmtId="0" fontId="0" fillId="14" borderId="35" xfId="0" applyFill="1" applyBorder="1" applyAlignment="1">
      <alignment horizontal="center"/>
    </xf>
    <xf numFmtId="0" fontId="2" fillId="12" borderId="35" xfId="0" applyFont="1" applyFill="1" applyBorder="1"/>
    <xf numFmtId="0" fontId="15" fillId="12" borderId="36" xfId="0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2" fillId="4" borderId="30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165" fontId="17" fillId="6" borderId="0" xfId="1" applyNumberFormat="1" applyFont="1" applyFill="1" applyAlignment="1" applyProtection="1">
      <alignment horizontal="center" vertical="center"/>
      <protection locked="0"/>
    </xf>
    <xf numFmtId="165" fontId="17" fillId="5" borderId="0" xfId="1" applyNumberFormat="1" applyFont="1" applyFill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13" borderId="32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 wrapText="1"/>
      <protection locked="0"/>
    </xf>
    <xf numFmtId="0" fontId="9" fillId="13" borderId="3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25" xfId="0" applyFont="1" applyBorder="1" applyAlignment="1" applyProtection="1">
      <alignment horizontal="left" vertical="center"/>
      <protection locked="0"/>
    </xf>
    <xf numFmtId="0" fontId="15" fillId="3" borderId="25" xfId="0" applyFont="1" applyFill="1" applyBorder="1" applyAlignment="1" applyProtection="1">
      <alignment horizontal="left" vertical="center"/>
      <protection locked="0"/>
    </xf>
    <xf numFmtId="0" fontId="16" fillId="8" borderId="19" xfId="0" applyFont="1" applyFill="1" applyBorder="1" applyAlignment="1">
      <alignment horizontal="center" vertical="center"/>
    </xf>
    <xf numFmtId="0" fontId="15" fillId="0" borderId="19" xfId="0" applyNumberFormat="1" applyFont="1" applyBorder="1" applyAlignment="1" applyProtection="1">
      <alignment horizontal="center" vertical="center"/>
      <protection locked="0"/>
    </xf>
    <xf numFmtId="0" fontId="15" fillId="0" borderId="22" xfId="0" applyFont="1" applyBorder="1" applyAlignment="1" applyProtection="1">
      <alignment horizontal="left" vertical="center"/>
      <protection locked="0"/>
    </xf>
    <xf numFmtId="0" fontId="15" fillId="12" borderId="0" xfId="0" applyFont="1" applyFill="1" applyBorder="1" applyAlignment="1">
      <alignment vertical="center" wrapText="1"/>
    </xf>
    <xf numFmtId="0" fontId="9" fillId="13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9" fillId="12" borderId="0" xfId="0" applyFont="1" applyFill="1" applyBorder="1" applyAlignment="1">
      <alignment vertical="center" wrapText="1"/>
    </xf>
    <xf numFmtId="0" fontId="12" fillId="7" borderId="0" xfId="0" applyFont="1" applyFill="1" applyAlignment="1" applyProtection="1">
      <alignment horizontal="center" vertical="center" wrapText="1"/>
    </xf>
    <xf numFmtId="0" fontId="9" fillId="10" borderId="0" xfId="0" applyFont="1" applyFill="1" applyAlignment="1" applyProtection="1">
      <alignment horizontal="center" vertical="center" wrapText="1"/>
      <protection locked="0"/>
    </xf>
    <xf numFmtId="0" fontId="9" fillId="12" borderId="0" xfId="0" applyFont="1" applyFill="1" applyBorder="1" applyAlignment="1">
      <alignment vertical="center"/>
    </xf>
    <xf numFmtId="0" fontId="14" fillId="15" borderId="30" xfId="0" applyFont="1" applyFill="1" applyBorder="1" applyAlignment="1">
      <alignment horizontal="center" vertical="center"/>
    </xf>
    <xf numFmtId="0" fontId="14" fillId="15" borderId="31" xfId="0" applyFont="1" applyFill="1" applyBorder="1" applyAlignment="1">
      <alignment horizontal="center" vertical="center"/>
    </xf>
    <xf numFmtId="0" fontId="4" fillId="14" borderId="30" xfId="1" applyFill="1" applyBorder="1" applyAlignment="1" applyProtection="1">
      <alignment horizontal="center" vertical="center"/>
    </xf>
    <xf numFmtId="0" fontId="9" fillId="11" borderId="0" xfId="0" applyFont="1" applyFill="1" applyAlignment="1" applyProtection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3" borderId="28" xfId="0" applyFont="1" applyFill="1" applyBorder="1" applyAlignment="1" applyProtection="1">
      <alignment horizontal="left" vertical="center"/>
      <protection locked="0"/>
    </xf>
    <xf numFmtId="0" fontId="16" fillId="4" borderId="7" xfId="0" applyNumberFormat="1" applyFont="1" applyFill="1" applyBorder="1" applyAlignment="1">
      <alignment horizontal="center" vertical="center"/>
    </xf>
    <xf numFmtId="0" fontId="16" fillId="4" borderId="8" xfId="0" applyNumberFormat="1" applyFont="1" applyFill="1" applyBorder="1" applyAlignment="1">
      <alignment horizontal="center" vertical="center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horizontal="left" vertical="center" wrapText="1"/>
      <protection locked="0"/>
    </xf>
    <xf numFmtId="0" fontId="15" fillId="0" borderId="11" xfId="0" applyFont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left" vertical="center" wrapText="1"/>
      <protection locked="0"/>
    </xf>
    <xf numFmtId="0" fontId="15" fillId="0" borderId="15" xfId="0" applyFont="1" applyBorder="1" applyAlignment="1" applyProtection="1">
      <alignment horizontal="left" vertical="center" wrapText="1"/>
      <protection locked="0"/>
    </xf>
    <xf numFmtId="0" fontId="15" fillId="0" borderId="16" xfId="0" applyFont="1" applyBorder="1" applyAlignment="1" applyProtection="1">
      <alignment horizontal="left" vertical="center" wrapText="1"/>
      <protection locked="0"/>
    </xf>
    <xf numFmtId="171" fontId="16" fillId="4" borderId="6" xfId="0" applyNumberFormat="1" applyFont="1" applyFill="1" applyBorder="1" applyAlignment="1">
      <alignment horizontal="center" vertical="center"/>
    </xf>
    <xf numFmtId="171" fontId="16" fillId="4" borderId="8" xfId="0" applyNumberFormat="1" applyFont="1" applyFill="1" applyBorder="1" applyAlignment="1">
      <alignment horizontal="center" vertical="center"/>
    </xf>
    <xf numFmtId="14" fontId="5" fillId="2" borderId="17" xfId="0" applyNumberFormat="1" applyFont="1" applyFill="1" applyBorder="1" applyAlignment="1">
      <alignment horizontal="left" indent="1"/>
    </xf>
    <xf numFmtId="14" fontId="5" fillId="2" borderId="18" xfId="0" applyNumberFormat="1" applyFont="1" applyFill="1" applyBorder="1" applyAlignment="1">
      <alignment horizontal="left" indent="1"/>
    </xf>
    <xf numFmtId="14" fontId="5" fillId="2" borderId="2" xfId="0" applyNumberFormat="1" applyFont="1" applyFill="1" applyBorder="1" applyAlignment="1">
      <alignment horizontal="left" indent="1"/>
    </xf>
    <xf numFmtId="14" fontId="5" fillId="2" borderId="3" xfId="0" applyNumberFormat="1" applyFont="1" applyFill="1" applyBorder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/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285750</xdr:rowOff>
        </xdr:from>
        <xdr:to>
          <xdr:col>4</xdr:col>
          <xdr:colOff>104775</xdr:colOff>
          <xdr:row>5</xdr:row>
          <xdr:rowOff>114300</xdr:rowOff>
        </xdr:to>
        <xdr:sp macro="" textlink="">
          <xdr:nvSpPr>
            <xdr:cNvPr id="1077" name="oknWidget_logo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[1]!UisClickProc" textlink="">
      <xdr:nvSpPr>
        <xdr:cNvPr id="3" name="oknCmdClear"/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[1]!UisClickProc" textlink="">
      <xdr:nvSpPr>
        <xdr:cNvPr id="4" name="oknCmdSave"/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[1]!UisClickProc" textlink="">
      <xdr:nvSpPr>
        <xdr:cNvPr id="5" name="oknCmdExtract"/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[1]!UisClickProc" textlink="">
      <xdr:nvSpPr>
        <xdr:cNvPr id="6" name="oknCmdPrint"/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[1]!UisClickProc" textlink="">
      <xdr:nvSpPr>
        <xdr:cNvPr id="7" name="oknCmdPayment"/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[1]!UisClickProc" textlink="">
      <xdr:nvSpPr>
        <xdr:cNvPr id="8" name="oknCmdDetail"/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[1]!UisClickProc" textlink="">
      <xdr:nvSpPr>
        <xdr:cNvPr id="9" name="oknCmdCustomer"/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[1]!UisClickProc" textlink="">
      <xdr:nvSpPr>
        <xdr:cNvPr id="10" name="oknCmdProduct"/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[1]!UisClickProc" textlink="">
      <xdr:nvSpPr>
        <xdr:cNvPr id="11" name="oknCmdInvoice"/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[1]!UisClickProc" textlink="">
      <xdr:nvSpPr>
        <xdr:cNvPr id="12" name="oknCmdReport"/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[1]!UisClickProc" textlink="">
      <xdr:nvSpPr>
        <xdr:cNvPr id="13" name="oknCmdSettings"/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[1]!UisClickProc" textlink="">
      <xdr:nvSpPr>
        <xdr:cNvPr id="14" name="oknCmdHelp"/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[1]!UisClickProc" textlink="">
      <xdr:nvSpPr>
        <xdr:cNvPr id="15" name="oknCmdAbout"/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[1]!UisClickProc" textlink="">
      <xdr:nvSpPr>
        <xdr:cNvPr id="16" name="oknCmdSaveAsNewCustomer"/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[1]!UisClickProc" textlink="">
      <xdr:nvSpPr>
        <xdr:cNvPr id="17" name="oknCmdCustomerEdit"/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[1]!UisClickProc" textlink="">
      <xdr:nvSpPr>
        <xdr:cNvPr id="18" name="oknCmdSameAsBillTo"/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/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/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/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/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/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/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/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/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/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/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/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/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UisClickProc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13" Type="http://schemas.openxmlformats.org/officeDocument/2006/relationships/ctrlProp" Target="../ctrlProps/ctrlProp5.xml"/><Relationship Id="rId18" Type="http://schemas.openxmlformats.org/officeDocument/2006/relationships/ctrlProp" Target="../ctrlProps/ctrlProp10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ontrol" Target="../activeX/activeX1.xml"/><Relationship Id="rId12" Type="http://schemas.openxmlformats.org/officeDocument/2006/relationships/ctrlProp" Target="../ctrlProps/ctrlProp4.xml"/><Relationship Id="rId17" Type="http://schemas.openxmlformats.org/officeDocument/2006/relationships/ctrlProp" Target="../ctrlProps/ctrlProp9.xml"/><Relationship Id="rId2" Type="http://schemas.openxmlformats.org/officeDocument/2006/relationships/hyperlink" Target="http://www.invoicingtemplates.com/" TargetMode="External"/><Relationship Id="rId16" Type="http://schemas.openxmlformats.org/officeDocument/2006/relationships/ctrlProp" Target="../ctrlProps/ctrlProp8.xml"/><Relationship Id="rId20" Type="http://schemas.openxmlformats.org/officeDocument/2006/relationships/ctrlProp" Target="../ctrlProps/ctrlProp1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3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7.xml"/><Relationship Id="rId10" Type="http://schemas.openxmlformats.org/officeDocument/2006/relationships/ctrlProp" Target="../ctrlProps/ctrlProp2.xml"/><Relationship Id="rId19" Type="http://schemas.openxmlformats.org/officeDocument/2006/relationships/ctrlProp" Target="../ctrlProps/ctrlProp11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1.xml"/><Relationship Id="rId14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/>
  </sheetPr>
  <dimension ref="A1:BC55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68" hidden="1" customWidth="1"/>
    <col min="2" max="2" width="17.5703125" style="68" hidden="1" customWidth="1"/>
    <col min="3" max="3" width="1.42578125" style="69" customWidth="1"/>
    <col min="4" max="4" width="9.28515625" style="70" customWidth="1"/>
    <col min="5" max="5" width="2.5703125" style="70" customWidth="1"/>
    <col min="6" max="6" width="14.42578125" style="70" customWidth="1"/>
    <col min="7" max="7" width="12.140625" style="70" customWidth="1"/>
    <col min="8" max="8" width="12.28515625" style="70" customWidth="1"/>
    <col min="9" max="9" width="12.7109375" style="70" customWidth="1"/>
    <col min="10" max="10" width="11.28515625" style="70" customWidth="1"/>
    <col min="11" max="11" width="18" style="70" customWidth="1"/>
    <col min="12" max="12" width="0.85546875" style="74" customWidth="1"/>
    <col min="13" max="13" width="1" style="73" customWidth="1"/>
    <col min="14" max="14" width="2.85546875" style="74" customWidth="1"/>
    <col min="15" max="15" width="14.5703125" style="74" customWidth="1"/>
    <col min="16" max="17" width="4.7109375" style="74" customWidth="1"/>
    <col min="18" max="18" width="9.85546875" style="74" customWidth="1"/>
    <col min="19" max="19" width="3.85546875" style="149" customWidth="1"/>
    <col min="20" max="20" width="30.28515625" style="74" customWidth="1"/>
    <col min="21" max="21" width="9.140625" style="74"/>
    <col min="22" max="22" width="13.42578125" style="74" customWidth="1"/>
    <col min="23" max="55" width="9.140625" style="74"/>
    <col min="56" max="16384" width="9.140625" style="70"/>
  </cols>
  <sheetData>
    <row r="1" spans="1:55" s="65" customFormat="1" ht="57" customHeight="1" x14ac:dyDescent="0.2">
      <c r="A1" s="64"/>
      <c r="B1" s="64"/>
      <c r="C1" s="189"/>
      <c r="D1" s="189"/>
      <c r="E1" s="189"/>
      <c r="F1" s="189"/>
      <c r="G1" s="189"/>
      <c r="H1" s="189"/>
      <c r="I1" s="189"/>
      <c r="J1" s="189"/>
      <c r="K1" s="189"/>
      <c r="L1" s="189"/>
      <c r="N1" s="183" t="s">
        <v>26</v>
      </c>
      <c r="O1" s="183"/>
      <c r="P1" s="184" t="s">
        <v>125</v>
      </c>
      <c r="Q1" s="184"/>
      <c r="R1" s="184"/>
      <c r="S1" s="183" t="s">
        <v>27</v>
      </c>
      <c r="T1" s="183"/>
      <c r="U1" s="184" t="s">
        <v>122</v>
      </c>
      <c r="V1" s="184"/>
      <c r="W1" s="133"/>
      <c r="X1" s="133"/>
      <c r="Y1" s="133"/>
    </row>
    <row r="2" spans="1:55" s="63" customFormat="1" ht="2.25" customHeight="1" thickBot="1" x14ac:dyDescent="0.25">
      <c r="A2" s="66"/>
      <c r="B2" s="66"/>
      <c r="C2" s="67"/>
      <c r="S2" s="151"/>
    </row>
    <row r="3" spans="1:55" ht="41.25" customHeight="1" thickTop="1" x14ac:dyDescent="0.2">
      <c r="F3" s="163" t="s">
        <v>72</v>
      </c>
      <c r="G3" s="71"/>
      <c r="K3" s="150" t="s">
        <v>81</v>
      </c>
      <c r="L3" s="72"/>
      <c r="N3" s="152"/>
      <c r="O3" s="188" t="s">
        <v>175</v>
      </c>
      <c r="P3" s="188"/>
      <c r="Q3" s="188"/>
      <c r="R3" s="188"/>
      <c r="S3" s="153"/>
      <c r="T3" s="186" t="s">
        <v>174</v>
      </c>
      <c r="U3" s="186"/>
      <c r="V3" s="187"/>
      <c r="W3" s="70"/>
    </row>
    <row r="4" spans="1:55" ht="18" customHeight="1" x14ac:dyDescent="0.2">
      <c r="F4" s="70" t="s">
        <v>82</v>
      </c>
      <c r="J4" s="76" t="s">
        <v>0</v>
      </c>
      <c r="K4" s="77"/>
      <c r="M4" s="75"/>
      <c r="N4" s="171">
        <v>1</v>
      </c>
      <c r="O4" s="185" t="s">
        <v>126</v>
      </c>
      <c r="P4" s="185"/>
      <c r="Q4" s="185"/>
      <c r="R4" s="185"/>
      <c r="S4" s="154">
        <v>1</v>
      </c>
      <c r="T4" s="155" t="s">
        <v>130</v>
      </c>
      <c r="U4" s="155" t="s">
        <v>131</v>
      </c>
      <c r="V4" s="156"/>
      <c r="W4" s="70"/>
    </row>
    <row r="5" spans="1:55" ht="18" customHeight="1" x14ac:dyDescent="0.2">
      <c r="F5" s="70" t="s">
        <v>83</v>
      </c>
      <c r="J5" s="76" t="s">
        <v>63</v>
      </c>
      <c r="K5" s="79"/>
      <c r="L5" s="78"/>
      <c r="M5" s="75"/>
      <c r="N5" s="171"/>
      <c r="O5" s="185"/>
      <c r="P5" s="185"/>
      <c r="Q5" s="185"/>
      <c r="R5" s="185"/>
      <c r="S5" s="154">
        <v>2</v>
      </c>
      <c r="T5" s="155" t="s">
        <v>132</v>
      </c>
      <c r="U5" s="155" t="s">
        <v>133</v>
      </c>
      <c r="V5" s="156"/>
      <c r="W5" s="70"/>
      <c r="X5" s="70"/>
      <c r="Y5" s="70"/>
      <c r="Z5" s="70"/>
      <c r="AA5" s="70"/>
    </row>
    <row r="6" spans="1:55" ht="18" customHeight="1" x14ac:dyDescent="0.2">
      <c r="F6" s="70" t="s">
        <v>84</v>
      </c>
      <c r="J6" s="76" t="s">
        <v>120</v>
      </c>
      <c r="K6" s="79"/>
      <c r="L6" s="80"/>
      <c r="M6" s="75"/>
      <c r="N6" s="171">
        <v>2</v>
      </c>
      <c r="O6" s="182" t="s">
        <v>127</v>
      </c>
      <c r="P6" s="182"/>
      <c r="Q6" s="182"/>
      <c r="R6" s="182"/>
      <c r="S6" s="157">
        <v>3</v>
      </c>
      <c r="T6" s="155" t="s">
        <v>134</v>
      </c>
      <c r="U6" s="155" t="s">
        <v>135</v>
      </c>
      <c r="V6" s="156"/>
      <c r="W6" s="70"/>
      <c r="X6" s="70"/>
      <c r="Y6" s="70"/>
      <c r="Z6" s="70"/>
      <c r="AA6" s="70"/>
    </row>
    <row r="7" spans="1:55" ht="18" customHeight="1" x14ac:dyDescent="0.2">
      <c r="L7" s="80"/>
      <c r="M7" s="75"/>
      <c r="N7" s="171"/>
      <c r="O7" s="182"/>
      <c r="P7" s="182"/>
      <c r="Q7" s="182"/>
      <c r="R7" s="182"/>
      <c r="S7" s="157">
        <v>4</v>
      </c>
      <c r="T7" s="155" t="s">
        <v>136</v>
      </c>
      <c r="U7" s="155" t="s">
        <v>137</v>
      </c>
      <c r="V7" s="156"/>
      <c r="Y7" s="70"/>
      <c r="Z7" s="70"/>
      <c r="AA7" s="70"/>
    </row>
    <row r="8" spans="1:55" ht="16.5" customHeight="1" x14ac:dyDescent="0.2">
      <c r="A8" s="68" t="s">
        <v>79</v>
      </c>
      <c r="M8" s="75"/>
      <c r="N8" s="171"/>
      <c r="O8" s="182"/>
      <c r="P8" s="182"/>
      <c r="Q8" s="182"/>
      <c r="R8" s="182"/>
      <c r="S8" s="157">
        <v>5</v>
      </c>
      <c r="T8" s="155" t="s">
        <v>138</v>
      </c>
      <c r="U8" s="155" t="s">
        <v>139</v>
      </c>
      <c r="V8" s="156"/>
      <c r="Y8" s="70"/>
      <c r="Z8" s="70"/>
      <c r="AA8" s="70"/>
    </row>
    <row r="9" spans="1:55" ht="20.100000000000001" customHeight="1" x14ac:dyDescent="0.2">
      <c r="A9" s="81">
        <v>2</v>
      </c>
      <c r="B9" s="82"/>
      <c r="E9" s="134" t="s">
        <v>112</v>
      </c>
      <c r="I9" s="134" t="s">
        <v>113</v>
      </c>
      <c r="M9" s="75"/>
      <c r="N9" s="171"/>
      <c r="O9" s="182"/>
      <c r="P9" s="182"/>
      <c r="Q9" s="182"/>
      <c r="R9" s="182"/>
      <c r="S9" s="157">
        <v>6</v>
      </c>
      <c r="T9" s="155" t="s">
        <v>140</v>
      </c>
      <c r="U9" s="155" t="s">
        <v>141</v>
      </c>
      <c r="V9" s="156"/>
      <c r="Y9" s="70"/>
      <c r="Z9" s="70"/>
      <c r="AA9" s="70"/>
    </row>
    <row r="10" spans="1:55" ht="18" customHeight="1" x14ac:dyDescent="0.2">
      <c r="A10" s="81"/>
      <c r="B10" s="82"/>
      <c r="D10" s="83"/>
      <c r="E10" s="84" t="s">
        <v>56</v>
      </c>
      <c r="F10" s="168"/>
      <c r="G10" s="168"/>
      <c r="H10" s="168"/>
      <c r="I10" s="84" t="s">
        <v>56</v>
      </c>
      <c r="J10" s="168"/>
      <c r="K10" s="168"/>
      <c r="M10" s="75"/>
      <c r="N10" s="171"/>
      <c r="O10" s="182"/>
      <c r="P10" s="182"/>
      <c r="Q10" s="182"/>
      <c r="R10" s="182"/>
      <c r="S10" s="157">
        <v>7</v>
      </c>
      <c r="T10" s="155" t="s">
        <v>142</v>
      </c>
      <c r="U10" s="155" t="s">
        <v>143</v>
      </c>
      <c r="V10" s="156"/>
      <c r="Z10" s="70"/>
      <c r="AA10" s="70"/>
    </row>
    <row r="11" spans="1:55" s="83" customFormat="1" ht="18" customHeight="1" x14ac:dyDescent="0.2">
      <c r="A11" s="85">
        <v>0</v>
      </c>
      <c r="B11" s="86"/>
      <c r="C11" s="87"/>
      <c r="E11" s="84" t="s">
        <v>114</v>
      </c>
      <c r="F11" s="170"/>
      <c r="G11" s="170"/>
      <c r="H11" s="170"/>
      <c r="I11" s="84" t="s">
        <v>114</v>
      </c>
      <c r="J11" s="170"/>
      <c r="K11" s="170"/>
      <c r="L11" s="88"/>
      <c r="M11" s="89"/>
      <c r="N11" s="171">
        <v>3</v>
      </c>
      <c r="O11" s="182" t="s">
        <v>123</v>
      </c>
      <c r="P11" s="182"/>
      <c r="Q11" s="182"/>
      <c r="R11" s="182"/>
      <c r="S11" s="157">
        <v>8</v>
      </c>
      <c r="T11" s="155" t="s">
        <v>144</v>
      </c>
      <c r="U11" s="155" t="s">
        <v>145</v>
      </c>
      <c r="V11" s="156"/>
      <c r="Z11" s="90"/>
      <c r="AA11" s="90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</row>
    <row r="12" spans="1:55" s="83" customFormat="1" ht="18" customHeight="1" x14ac:dyDescent="0.2">
      <c r="A12" s="85">
        <v>0</v>
      </c>
      <c r="B12" s="86"/>
      <c r="C12" s="87"/>
      <c r="E12" s="84" t="s">
        <v>115</v>
      </c>
      <c r="F12" s="168"/>
      <c r="G12" s="168"/>
      <c r="H12" s="168"/>
      <c r="I12" s="84" t="s">
        <v>115</v>
      </c>
      <c r="J12" s="168"/>
      <c r="K12" s="168"/>
      <c r="L12" s="88"/>
      <c r="M12" s="89"/>
      <c r="N12" s="171"/>
      <c r="O12" s="182"/>
      <c r="P12" s="182"/>
      <c r="Q12" s="182"/>
      <c r="R12" s="182"/>
      <c r="S12" s="157">
        <v>9</v>
      </c>
      <c r="T12" s="155" t="s">
        <v>146</v>
      </c>
      <c r="U12" s="155" t="s">
        <v>147</v>
      </c>
      <c r="V12" s="156"/>
      <c r="Z12" s="74"/>
      <c r="AA12" s="74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</row>
    <row r="13" spans="1:55" s="83" customFormat="1" ht="18" hidden="1" customHeight="1" x14ac:dyDescent="0.2">
      <c r="A13" s="85">
        <v>0.08</v>
      </c>
      <c r="B13" s="86"/>
      <c r="C13" s="87"/>
      <c r="E13" s="84"/>
      <c r="F13" s="168"/>
      <c r="G13" s="168"/>
      <c r="H13" s="168"/>
      <c r="I13" s="84"/>
      <c r="J13" s="168"/>
      <c r="K13" s="168"/>
      <c r="L13" s="88"/>
      <c r="M13" s="89"/>
      <c r="N13" s="171"/>
      <c r="O13" s="182"/>
      <c r="P13" s="182"/>
      <c r="Q13" s="182"/>
      <c r="R13" s="182"/>
      <c r="S13" s="157"/>
      <c r="T13" s="158"/>
      <c r="U13" s="158"/>
      <c r="V13" s="156"/>
      <c r="W13" s="70"/>
      <c r="X13" s="181"/>
      <c r="Y13" s="181"/>
      <c r="Z13" s="181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</row>
    <row r="14" spans="1:55" s="83" customFormat="1" ht="18" customHeight="1" x14ac:dyDescent="0.2">
      <c r="A14" s="85"/>
      <c r="B14" s="86"/>
      <c r="C14" s="87"/>
      <c r="E14" s="84" t="s">
        <v>116</v>
      </c>
      <c r="F14" s="168"/>
      <c r="G14" s="168"/>
      <c r="H14" s="168"/>
      <c r="I14" s="84" t="s">
        <v>116</v>
      </c>
      <c r="J14" s="168"/>
      <c r="K14" s="168"/>
      <c r="L14" s="88"/>
      <c r="M14" s="91"/>
      <c r="N14" s="171"/>
      <c r="O14" s="182"/>
      <c r="P14" s="182"/>
      <c r="Q14" s="182"/>
      <c r="R14" s="182"/>
      <c r="S14" s="157">
        <v>10</v>
      </c>
      <c r="T14" s="155" t="s">
        <v>148</v>
      </c>
      <c r="U14" s="155" t="s">
        <v>149</v>
      </c>
      <c r="V14" s="156"/>
      <c r="W14" s="92"/>
      <c r="X14" s="92"/>
      <c r="Y14" s="92"/>
      <c r="Z14" s="92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</row>
    <row r="15" spans="1:55" s="83" customFormat="1" ht="18" customHeight="1" x14ac:dyDescent="0.2">
      <c r="A15" s="85">
        <v>0.06</v>
      </c>
      <c r="B15" s="86"/>
      <c r="C15" s="87"/>
      <c r="E15" s="84" t="s">
        <v>118</v>
      </c>
      <c r="F15" s="168"/>
      <c r="G15" s="168"/>
      <c r="H15" s="168"/>
      <c r="I15" s="84" t="s">
        <v>117</v>
      </c>
      <c r="J15" s="168"/>
      <c r="K15" s="168"/>
      <c r="L15" s="88"/>
      <c r="M15" s="91"/>
      <c r="N15" s="171"/>
      <c r="O15" s="182"/>
      <c r="P15" s="182"/>
      <c r="Q15" s="182"/>
      <c r="R15" s="182"/>
      <c r="S15" s="157">
        <v>11</v>
      </c>
      <c r="T15" s="155" t="s">
        <v>150</v>
      </c>
      <c r="U15" s="155" t="s">
        <v>151</v>
      </c>
      <c r="V15" s="156"/>
      <c r="W15" s="92"/>
      <c r="X15" s="92"/>
      <c r="Y15" s="92"/>
      <c r="Z15" s="92"/>
      <c r="AA15" s="92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</row>
    <row r="16" spans="1:55" s="83" customFormat="1" ht="18" customHeight="1" x14ac:dyDescent="0.2">
      <c r="A16" s="93"/>
      <c r="B16" s="93"/>
      <c r="C16" s="87"/>
      <c r="E16" s="84" t="s">
        <v>119</v>
      </c>
      <c r="F16" s="168"/>
      <c r="G16" s="168"/>
      <c r="H16" s="168"/>
      <c r="L16" s="88"/>
      <c r="M16" s="91"/>
      <c r="N16" s="169">
        <v>4</v>
      </c>
      <c r="O16" s="178" t="s">
        <v>128</v>
      </c>
      <c r="P16" s="178"/>
      <c r="Q16" s="178"/>
      <c r="R16" s="178"/>
      <c r="S16" s="159">
        <v>12</v>
      </c>
      <c r="T16" s="155" t="s">
        <v>152</v>
      </c>
      <c r="U16" s="155" t="s">
        <v>153</v>
      </c>
      <c r="V16" s="156"/>
      <c r="W16" s="92"/>
      <c r="X16" s="92"/>
      <c r="Y16" s="92"/>
      <c r="Z16" s="92"/>
      <c r="AA16" s="92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</row>
    <row r="17" spans="1:55" s="83" customFormat="1" ht="2.25" customHeight="1" x14ac:dyDescent="0.2">
      <c r="A17" s="93"/>
      <c r="B17" s="93"/>
      <c r="C17" s="87"/>
      <c r="E17" s="84"/>
      <c r="F17" s="94"/>
      <c r="G17" s="94"/>
      <c r="H17" s="94"/>
      <c r="L17" s="88"/>
      <c r="M17" s="91"/>
      <c r="N17" s="169"/>
      <c r="O17" s="178"/>
      <c r="P17" s="178"/>
      <c r="Q17" s="178"/>
      <c r="R17" s="178"/>
      <c r="S17" s="159"/>
      <c r="T17" s="158"/>
      <c r="U17" s="158"/>
      <c r="V17" s="156"/>
      <c r="W17" s="70"/>
      <c r="X17" s="92"/>
      <c r="Y17" s="92"/>
      <c r="Z17" s="92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</row>
    <row r="18" spans="1:55" s="83" customFormat="1" ht="18" customHeight="1" x14ac:dyDescent="0.2">
      <c r="A18" s="93"/>
      <c r="B18" s="93"/>
      <c r="C18" s="87"/>
      <c r="D18" s="175" t="s">
        <v>42</v>
      </c>
      <c r="E18" s="175"/>
      <c r="F18" s="175" t="s">
        <v>73</v>
      </c>
      <c r="G18" s="175"/>
      <c r="H18" s="135" t="s">
        <v>74</v>
      </c>
      <c r="I18" s="135" t="s">
        <v>75</v>
      </c>
      <c r="J18" s="135" t="s">
        <v>76</v>
      </c>
      <c r="K18" s="135" t="s">
        <v>41</v>
      </c>
      <c r="L18" s="95"/>
      <c r="M18" s="91"/>
      <c r="N18" s="169"/>
      <c r="O18" s="178"/>
      <c r="P18" s="178"/>
      <c r="Q18" s="178"/>
      <c r="R18" s="178"/>
      <c r="S18" s="159">
        <v>13</v>
      </c>
      <c r="T18" s="155" t="s">
        <v>154</v>
      </c>
      <c r="U18" s="155" t="s">
        <v>155</v>
      </c>
      <c r="V18" s="156"/>
      <c r="W18" s="70"/>
      <c r="X18" s="92"/>
      <c r="Y18" s="92"/>
      <c r="Z18" s="92"/>
      <c r="AA18" s="92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</row>
    <row r="19" spans="1:55" s="83" customFormat="1" ht="18" customHeight="1" x14ac:dyDescent="0.2">
      <c r="A19" s="93"/>
      <c r="B19" s="93"/>
      <c r="C19" s="87"/>
      <c r="D19" s="176"/>
      <c r="E19" s="176"/>
      <c r="F19" s="176"/>
      <c r="G19" s="176"/>
      <c r="H19" s="96"/>
      <c r="I19" s="97"/>
      <c r="J19" s="98"/>
      <c r="K19" s="96"/>
      <c r="L19" s="99"/>
      <c r="M19" s="91"/>
      <c r="N19" s="169">
        <v>5</v>
      </c>
      <c r="O19" s="178" t="s">
        <v>124</v>
      </c>
      <c r="P19" s="178"/>
      <c r="Q19" s="178"/>
      <c r="R19" s="178"/>
      <c r="S19" s="159">
        <v>14</v>
      </c>
      <c r="T19" s="155" t="s">
        <v>156</v>
      </c>
      <c r="U19" s="155" t="s">
        <v>157</v>
      </c>
      <c r="V19" s="156"/>
      <c r="W19" s="70"/>
      <c r="Y19" s="88"/>
      <c r="Z19" s="88"/>
      <c r="AA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</row>
    <row r="20" spans="1:55" s="83" customFormat="1" ht="3.75" customHeight="1" x14ac:dyDescent="0.2">
      <c r="A20" s="93"/>
      <c r="B20" s="93"/>
      <c r="C20" s="87"/>
      <c r="L20" s="88"/>
      <c r="M20" s="91"/>
      <c r="N20" s="169"/>
      <c r="O20" s="178"/>
      <c r="P20" s="178"/>
      <c r="Q20" s="178"/>
      <c r="R20" s="178"/>
      <c r="S20" s="159"/>
      <c r="T20" s="158"/>
      <c r="U20" s="158"/>
      <c r="V20" s="156"/>
      <c r="W20" s="70"/>
      <c r="X20" s="172"/>
      <c r="Y20" s="172"/>
      <c r="Z20" s="172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</row>
    <row r="21" spans="1:55" s="83" customFormat="1" ht="18" customHeight="1" x14ac:dyDescent="0.2">
      <c r="A21" s="93" t="s">
        <v>28</v>
      </c>
      <c r="B21" s="93" t="s">
        <v>78</v>
      </c>
      <c r="C21" s="87"/>
      <c r="D21" s="175" t="s">
        <v>111</v>
      </c>
      <c r="E21" s="175"/>
      <c r="F21" s="175" t="s">
        <v>59</v>
      </c>
      <c r="G21" s="175"/>
      <c r="H21" s="175"/>
      <c r="I21" s="135" t="s">
        <v>7</v>
      </c>
      <c r="J21" s="135" t="s">
        <v>77</v>
      </c>
      <c r="K21" s="135" t="s">
        <v>60</v>
      </c>
      <c r="L21" s="95"/>
      <c r="M21" s="91"/>
      <c r="N21" s="169"/>
      <c r="O21" s="178"/>
      <c r="P21" s="178"/>
      <c r="Q21" s="178"/>
      <c r="R21" s="178"/>
      <c r="S21" s="159">
        <v>15</v>
      </c>
      <c r="T21" s="155" t="s">
        <v>158</v>
      </c>
      <c r="U21" s="155" t="s">
        <v>159</v>
      </c>
      <c r="V21" s="156"/>
      <c r="W21" s="70"/>
      <c r="X21" s="92"/>
      <c r="Y21" s="92"/>
      <c r="Z21" s="92"/>
      <c r="AA21" s="92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</row>
    <row r="22" spans="1:55" s="83" customFormat="1" ht="18" customHeight="1" x14ac:dyDescent="0.2">
      <c r="A22" s="100">
        <v>0</v>
      </c>
      <c r="B22" s="100">
        <v>0</v>
      </c>
      <c r="C22" s="87"/>
      <c r="D22" s="101"/>
      <c r="E22" s="102"/>
      <c r="F22" s="177"/>
      <c r="G22" s="177"/>
      <c r="H22" s="177"/>
      <c r="I22" s="103">
        <v>0</v>
      </c>
      <c r="J22" s="104">
        <v>0</v>
      </c>
      <c r="K22" s="105">
        <f>ROUND(oknQuantity_1*oknPrice_1,2)</f>
        <v>0</v>
      </c>
      <c r="L22" s="106"/>
      <c r="M22" s="91"/>
      <c r="N22" s="169"/>
      <c r="O22" s="178"/>
      <c r="P22" s="178"/>
      <c r="Q22" s="178"/>
      <c r="R22" s="178"/>
      <c r="S22" s="159">
        <v>16</v>
      </c>
      <c r="T22" s="155" t="s">
        <v>160</v>
      </c>
      <c r="U22" s="155" t="s">
        <v>161</v>
      </c>
      <c r="V22" s="156"/>
      <c r="W22" s="70"/>
      <c r="X22" s="92"/>
      <c r="Y22" s="92"/>
      <c r="Z22" s="92"/>
      <c r="AA22" s="92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</row>
    <row r="23" spans="1:55" s="83" customFormat="1" ht="18" customHeight="1" x14ac:dyDescent="0.2">
      <c r="A23" s="100">
        <v>0</v>
      </c>
      <c r="B23" s="100">
        <v>0</v>
      </c>
      <c r="C23" s="87"/>
      <c r="D23" s="136"/>
      <c r="E23" s="137"/>
      <c r="F23" s="174"/>
      <c r="G23" s="174"/>
      <c r="H23" s="174"/>
      <c r="I23" s="138">
        <v>0</v>
      </c>
      <c r="J23" s="139">
        <v>0</v>
      </c>
      <c r="K23" s="140">
        <f>ROUND(oknQuantity_2*oknPrice_2,2)</f>
        <v>0</v>
      </c>
      <c r="L23" s="107"/>
      <c r="M23" s="91"/>
      <c r="N23" s="169"/>
      <c r="O23" s="178"/>
      <c r="P23" s="178"/>
      <c r="Q23" s="178"/>
      <c r="R23" s="178"/>
      <c r="S23" s="159">
        <v>17</v>
      </c>
      <c r="T23" s="155" t="s">
        <v>162</v>
      </c>
      <c r="U23" s="155" t="s">
        <v>163</v>
      </c>
      <c r="V23" s="156"/>
      <c r="W23" s="70"/>
      <c r="X23" s="70"/>
      <c r="Y23" s="70"/>
      <c r="Z23" s="70"/>
      <c r="AA23" s="70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</row>
    <row r="24" spans="1:55" s="83" customFormat="1" ht="18" customHeight="1" x14ac:dyDescent="0.2">
      <c r="A24" s="100">
        <v>0</v>
      </c>
      <c r="B24" s="100">
        <v>0</v>
      </c>
      <c r="C24" s="87"/>
      <c r="D24" s="108"/>
      <c r="E24" s="109"/>
      <c r="F24" s="173"/>
      <c r="G24" s="173"/>
      <c r="H24" s="173"/>
      <c r="I24" s="110">
        <v>0</v>
      </c>
      <c r="J24" s="111">
        <v>0</v>
      </c>
      <c r="K24" s="112">
        <f>ROUND(oknQuantity_3*oknPrice_3,2)</f>
        <v>0</v>
      </c>
      <c r="L24" s="107"/>
      <c r="M24" s="91"/>
      <c r="N24" s="171">
        <v>6</v>
      </c>
      <c r="O24" s="178" t="s">
        <v>129</v>
      </c>
      <c r="P24" s="178"/>
      <c r="Q24" s="178"/>
      <c r="R24" s="178"/>
      <c r="S24" s="159">
        <v>18</v>
      </c>
      <c r="T24" s="155" t="s">
        <v>164</v>
      </c>
      <c r="U24" s="155" t="s">
        <v>165</v>
      </c>
      <c r="V24" s="156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</row>
    <row r="25" spans="1:55" s="83" customFormat="1" ht="18" customHeight="1" x14ac:dyDescent="0.2">
      <c r="A25" s="100">
        <v>0</v>
      </c>
      <c r="B25" s="100">
        <v>0</v>
      </c>
      <c r="C25" s="87"/>
      <c r="D25" s="136"/>
      <c r="E25" s="137"/>
      <c r="F25" s="174"/>
      <c r="G25" s="174"/>
      <c r="H25" s="174"/>
      <c r="I25" s="138">
        <v>0</v>
      </c>
      <c r="J25" s="139">
        <v>0</v>
      </c>
      <c r="K25" s="140">
        <f>ROUND(oknQuantity_4*oknPrice_4,2)</f>
        <v>0</v>
      </c>
      <c r="L25" s="107"/>
      <c r="M25" s="91"/>
      <c r="N25" s="171"/>
      <c r="O25" s="178"/>
      <c r="P25" s="178"/>
      <c r="Q25" s="178"/>
      <c r="R25" s="178"/>
      <c r="S25" s="159">
        <v>19</v>
      </c>
      <c r="T25" s="155" t="s">
        <v>166</v>
      </c>
      <c r="U25" s="155" t="s">
        <v>167</v>
      </c>
      <c r="V25" s="156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</row>
    <row r="26" spans="1:55" s="83" customFormat="1" ht="18" customHeight="1" x14ac:dyDescent="0.2">
      <c r="A26" s="100">
        <v>0</v>
      </c>
      <c r="B26" s="100">
        <v>0</v>
      </c>
      <c r="C26" s="87"/>
      <c r="D26" s="108"/>
      <c r="E26" s="109"/>
      <c r="F26" s="173"/>
      <c r="G26" s="173"/>
      <c r="H26" s="173"/>
      <c r="I26" s="110">
        <v>0</v>
      </c>
      <c r="J26" s="111">
        <v>0</v>
      </c>
      <c r="K26" s="112">
        <f>ROUND(oknQuantity_5*oknPrice_5,2)</f>
        <v>0</v>
      </c>
      <c r="L26" s="107"/>
      <c r="M26" s="91"/>
      <c r="N26" s="171"/>
      <c r="O26" s="178"/>
      <c r="P26" s="178"/>
      <c r="Q26" s="178"/>
      <c r="R26" s="178"/>
      <c r="S26" s="159">
        <v>20</v>
      </c>
      <c r="T26" s="155" t="s">
        <v>168</v>
      </c>
      <c r="U26" s="155" t="s">
        <v>169</v>
      </c>
      <c r="V26" s="156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</row>
    <row r="27" spans="1:55" s="83" customFormat="1" ht="18" customHeight="1" x14ac:dyDescent="0.2">
      <c r="A27" s="100">
        <v>0</v>
      </c>
      <c r="B27" s="100">
        <v>0</v>
      </c>
      <c r="C27" s="87"/>
      <c r="D27" s="136"/>
      <c r="E27" s="137"/>
      <c r="F27" s="174"/>
      <c r="G27" s="174"/>
      <c r="H27" s="174"/>
      <c r="I27" s="138">
        <v>0</v>
      </c>
      <c r="J27" s="139">
        <v>0</v>
      </c>
      <c r="K27" s="140">
        <f>ROUND(oknQuantity_6*oknPrice_6,2)</f>
        <v>0</v>
      </c>
      <c r="L27" s="107"/>
      <c r="M27" s="91"/>
      <c r="N27" s="171"/>
      <c r="O27" s="178"/>
      <c r="P27" s="178"/>
      <c r="Q27" s="178"/>
      <c r="R27" s="178"/>
      <c r="S27" s="159">
        <v>21</v>
      </c>
      <c r="T27" s="155" t="s">
        <v>170</v>
      </c>
      <c r="U27" s="155" t="s">
        <v>171</v>
      </c>
      <c r="V27" s="156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</row>
    <row r="28" spans="1:55" s="83" customFormat="1" ht="18" customHeight="1" thickBot="1" x14ac:dyDescent="0.25">
      <c r="A28" s="100">
        <v>0</v>
      </c>
      <c r="B28" s="100">
        <v>0</v>
      </c>
      <c r="C28" s="87"/>
      <c r="D28" s="108"/>
      <c r="E28" s="109"/>
      <c r="F28" s="173"/>
      <c r="G28" s="173"/>
      <c r="H28" s="173"/>
      <c r="I28" s="110">
        <v>0</v>
      </c>
      <c r="J28" s="111">
        <v>0</v>
      </c>
      <c r="K28" s="112">
        <f>ROUND(oknQuantity_7*oknPrice_7,2)</f>
        <v>0</v>
      </c>
      <c r="L28" s="107"/>
      <c r="M28" s="91"/>
      <c r="N28" s="179"/>
      <c r="O28" s="180"/>
      <c r="P28" s="180"/>
      <c r="Q28" s="180"/>
      <c r="R28" s="180"/>
      <c r="S28" s="160">
        <v>22</v>
      </c>
      <c r="T28" s="161" t="s">
        <v>172</v>
      </c>
      <c r="U28" s="161" t="s">
        <v>173</v>
      </c>
      <c r="V28" s="162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</row>
    <row r="29" spans="1:55" s="83" customFormat="1" ht="18" customHeight="1" thickTop="1" x14ac:dyDescent="0.2">
      <c r="A29" s="100">
        <v>0</v>
      </c>
      <c r="B29" s="100">
        <v>0</v>
      </c>
      <c r="C29" s="87"/>
      <c r="D29" s="136"/>
      <c r="E29" s="137"/>
      <c r="F29" s="174"/>
      <c r="G29" s="174"/>
      <c r="H29" s="174"/>
      <c r="I29" s="138">
        <v>0</v>
      </c>
      <c r="J29" s="139">
        <v>0</v>
      </c>
      <c r="K29" s="140">
        <f>ROUND(oknQuantity_8*oknPrice_8,2)</f>
        <v>0</v>
      </c>
      <c r="L29" s="107"/>
      <c r="M29" s="91"/>
      <c r="N29" s="164" t="s">
        <v>176</v>
      </c>
      <c r="O29" s="164"/>
      <c r="P29" s="164"/>
      <c r="Q29" s="164"/>
      <c r="R29" s="164"/>
      <c r="S29" s="164"/>
      <c r="T29" s="164"/>
      <c r="U29" s="164"/>
      <c r="V29" s="164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</row>
    <row r="30" spans="1:55" s="83" customFormat="1" ht="18" customHeight="1" x14ac:dyDescent="0.2">
      <c r="A30" s="100">
        <v>0</v>
      </c>
      <c r="B30" s="100">
        <v>0</v>
      </c>
      <c r="C30" s="87"/>
      <c r="D30" s="108"/>
      <c r="E30" s="113"/>
      <c r="F30" s="173"/>
      <c r="G30" s="173"/>
      <c r="H30" s="173"/>
      <c r="I30" s="110">
        <v>0</v>
      </c>
      <c r="J30" s="111">
        <v>0</v>
      </c>
      <c r="K30" s="112">
        <f>ROUND(oknQuantity_9*oknPrice_9,2)</f>
        <v>0</v>
      </c>
      <c r="L30" s="107"/>
      <c r="M30" s="91"/>
      <c r="N30" s="165"/>
      <c r="O30" s="165"/>
      <c r="P30" s="165"/>
      <c r="Q30" s="165"/>
      <c r="R30" s="165"/>
      <c r="S30" s="165"/>
      <c r="T30" s="165"/>
      <c r="U30" s="165"/>
      <c r="V30" s="165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</row>
    <row r="31" spans="1:55" s="83" customFormat="1" ht="18" customHeight="1" x14ac:dyDescent="0.2">
      <c r="A31" s="100">
        <v>0</v>
      </c>
      <c r="B31" s="100">
        <v>0</v>
      </c>
      <c r="C31" s="87"/>
      <c r="D31" s="136"/>
      <c r="E31" s="141"/>
      <c r="F31" s="174"/>
      <c r="G31" s="174"/>
      <c r="H31" s="174"/>
      <c r="I31" s="138">
        <v>0</v>
      </c>
      <c r="J31" s="139">
        <v>0</v>
      </c>
      <c r="K31" s="140">
        <f>ROUND(oknQuantity_10*oknPrice_10,2)</f>
        <v>0</v>
      </c>
      <c r="L31" s="107"/>
      <c r="M31" s="91"/>
      <c r="N31" s="165"/>
      <c r="O31" s="165"/>
      <c r="P31" s="165"/>
      <c r="Q31" s="165"/>
      <c r="R31" s="165"/>
      <c r="S31" s="165"/>
      <c r="T31" s="165"/>
      <c r="U31" s="165"/>
      <c r="V31" s="165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</row>
    <row r="32" spans="1:55" s="83" customFormat="1" ht="18" customHeight="1" x14ac:dyDescent="0.2">
      <c r="A32" s="100">
        <v>0</v>
      </c>
      <c r="B32" s="100">
        <v>0</v>
      </c>
      <c r="C32" s="87"/>
      <c r="D32" s="108"/>
      <c r="E32" s="113"/>
      <c r="F32" s="173"/>
      <c r="G32" s="173"/>
      <c r="H32" s="173"/>
      <c r="I32" s="110">
        <v>0</v>
      </c>
      <c r="J32" s="111">
        <v>0</v>
      </c>
      <c r="K32" s="112">
        <f>ROUND(oknQuantity_11*oknPrice_11,2)</f>
        <v>0</v>
      </c>
      <c r="L32" s="107"/>
      <c r="M32" s="91"/>
      <c r="N32" s="165"/>
      <c r="O32" s="165"/>
      <c r="P32" s="165"/>
      <c r="Q32" s="165"/>
      <c r="R32" s="165"/>
      <c r="S32" s="165"/>
      <c r="T32" s="165"/>
      <c r="U32" s="165"/>
      <c r="V32" s="165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</row>
    <row r="33" spans="1:55" s="83" customFormat="1" ht="18" customHeight="1" x14ac:dyDescent="0.2">
      <c r="A33" s="100">
        <v>0</v>
      </c>
      <c r="B33" s="100">
        <v>0</v>
      </c>
      <c r="C33" s="87"/>
      <c r="D33" s="142"/>
      <c r="E33" s="143"/>
      <c r="F33" s="192"/>
      <c r="G33" s="192"/>
      <c r="H33" s="192"/>
      <c r="I33" s="144">
        <v>0</v>
      </c>
      <c r="J33" s="145">
        <v>0</v>
      </c>
      <c r="K33" s="146">
        <f>ROUND(oknQuantity_12*oknPrice_12,2)</f>
        <v>0</v>
      </c>
      <c r="L33" s="107"/>
      <c r="M33" s="91"/>
      <c r="N33" s="165"/>
      <c r="O33" s="165"/>
      <c r="P33" s="165"/>
      <c r="Q33" s="165"/>
      <c r="R33" s="165"/>
      <c r="S33" s="165"/>
      <c r="T33" s="165"/>
      <c r="U33" s="165"/>
      <c r="V33" s="165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</row>
    <row r="34" spans="1:55" s="83" customFormat="1" ht="18" customHeight="1" x14ac:dyDescent="0.2">
      <c r="A34" s="93"/>
      <c r="B34" s="114">
        <f t="array" ref="B34">SUM(oknTaxable_1:oknTaxable_12*oknLineTotal_1:oknLineTotal_12)</f>
        <v>0</v>
      </c>
      <c r="C34" s="87"/>
      <c r="D34" s="115"/>
      <c r="E34" s="115"/>
      <c r="F34" s="115"/>
      <c r="G34" s="115"/>
      <c r="H34" s="115"/>
      <c r="J34" s="116" t="s">
        <v>23</v>
      </c>
      <c r="K34" s="117">
        <f>SUM(oknLineTotal_1:oknLineTotal_12)</f>
        <v>0</v>
      </c>
      <c r="L34" s="106"/>
      <c r="M34" s="91"/>
      <c r="N34" s="166" t="s">
        <v>110</v>
      </c>
      <c r="O34" s="166"/>
      <c r="P34" s="166"/>
      <c r="Q34" s="166"/>
      <c r="R34" s="166"/>
      <c r="S34" s="166"/>
      <c r="T34" s="166"/>
      <c r="U34" s="166"/>
      <c r="V34" s="166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</row>
    <row r="35" spans="1:55" s="83" customFormat="1" ht="18" customHeight="1" x14ac:dyDescent="0.2">
      <c r="A35" s="93"/>
      <c r="B35" s="93"/>
      <c r="C35" s="87"/>
      <c r="D35" s="87"/>
      <c r="E35" s="118"/>
      <c r="F35" s="115"/>
      <c r="G35" s="115"/>
      <c r="H35" s="115"/>
      <c r="I35" s="84" t="s">
        <v>49</v>
      </c>
      <c r="J35" s="119">
        <v>0.08</v>
      </c>
      <c r="K35" s="117">
        <f>ROUND(IF(oknTaxType=0,0, oknTax1Rate*(oknLineTotalTaxable+IF(oknTaxTotalIncludingShippingCost=0,0,oknShippingCost))),2)</f>
        <v>0</v>
      </c>
      <c r="L35" s="106"/>
      <c r="M35" s="91"/>
      <c r="N35" s="167" t="s">
        <v>107</v>
      </c>
      <c r="O35" s="167"/>
      <c r="P35" s="167"/>
      <c r="Q35" s="167"/>
      <c r="R35" s="167"/>
      <c r="S35" s="167"/>
      <c r="T35" s="167"/>
      <c r="U35" s="167"/>
      <c r="V35" s="167"/>
      <c r="Z35" s="70"/>
      <c r="AA35" s="70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</row>
    <row r="36" spans="1:55" s="83" customFormat="1" ht="18" customHeight="1" x14ac:dyDescent="0.2">
      <c r="A36" s="93"/>
      <c r="B36" s="93"/>
      <c r="C36" s="87"/>
      <c r="D36" s="120"/>
      <c r="E36" s="118"/>
      <c r="F36" s="118"/>
      <c r="G36" s="118"/>
      <c r="H36" s="118"/>
      <c r="I36" s="84" t="s">
        <v>51</v>
      </c>
      <c r="J36" s="119">
        <v>0.06</v>
      </c>
      <c r="K36" s="117">
        <f>ROUND(IF(oknTaxType&lt;&gt;2,0,oknTax2Rate*(oknLineTotalTaxable+IF(oknTaxTotalIncludingShippingCost=0,0,oknShippingCost)+IF(oknTax2IsAppliedToTax1=0,0,oknTax1))),2)</f>
        <v>0</v>
      </c>
      <c r="L36" s="121"/>
      <c r="M36" s="91"/>
      <c r="R36" s="70"/>
      <c r="S36" s="147"/>
      <c r="T36" s="70"/>
      <c r="Z36" s="70"/>
      <c r="AA36" s="70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</row>
    <row r="37" spans="1:55" s="83" customFormat="1" ht="18" customHeight="1" x14ac:dyDescent="0.2">
      <c r="A37" s="93"/>
      <c r="B37" s="93"/>
      <c r="C37" s="87"/>
      <c r="D37" s="122" t="s">
        <v>89</v>
      </c>
      <c r="E37" s="118"/>
      <c r="F37" s="118"/>
      <c r="G37" s="118"/>
      <c r="H37" s="118"/>
      <c r="J37" s="116" t="s">
        <v>2</v>
      </c>
      <c r="K37" s="123">
        <v>0</v>
      </c>
      <c r="L37" s="124"/>
      <c r="M37" s="91"/>
      <c r="S37" s="148"/>
      <c r="Z37" s="70"/>
      <c r="AA37" s="70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</row>
    <row r="38" spans="1:55" s="83" customFormat="1" ht="18" customHeight="1" x14ac:dyDescent="0.2">
      <c r="A38" s="93"/>
      <c r="B38" s="93"/>
      <c r="C38" s="87"/>
      <c r="D38" s="195"/>
      <c r="E38" s="196"/>
      <c r="F38" s="196"/>
      <c r="G38" s="196"/>
      <c r="H38" s="197"/>
      <c r="J38" s="125" t="s">
        <v>3</v>
      </c>
      <c r="K38" s="117">
        <f>ROUND(oknSubTotal + oknShippingCost + IF(oknTaxType=0,0,IF(oknTaxType=1,oknTax1,oknTax1+oknTax2)),2)</f>
        <v>0</v>
      </c>
      <c r="L38" s="106"/>
      <c r="M38" s="91"/>
      <c r="N38" s="70"/>
      <c r="O38" s="70"/>
      <c r="S38" s="148"/>
      <c r="Z38" s="70"/>
      <c r="AA38" s="70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</row>
    <row r="39" spans="1:55" s="83" customFormat="1" ht="18" customHeight="1" x14ac:dyDescent="0.2">
      <c r="A39" s="93"/>
      <c r="B39" s="126">
        <v>0</v>
      </c>
      <c r="C39" s="87"/>
      <c r="D39" s="198"/>
      <c r="E39" s="199"/>
      <c r="F39" s="199"/>
      <c r="G39" s="199"/>
      <c r="H39" s="200"/>
      <c r="J39" s="125" t="s">
        <v>24</v>
      </c>
      <c r="K39" s="117">
        <f>oknPayments</f>
        <v>0</v>
      </c>
      <c r="L39" s="88"/>
      <c r="M39" s="91"/>
      <c r="N39" s="70"/>
      <c r="O39" s="70"/>
      <c r="S39" s="148"/>
      <c r="Z39" s="70"/>
      <c r="AA39" s="70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</row>
    <row r="40" spans="1:55" s="83" customFormat="1" ht="18" customHeight="1" x14ac:dyDescent="0.2">
      <c r="A40" s="93"/>
      <c r="B40" s="93"/>
      <c r="C40" s="87"/>
      <c r="D40" s="201"/>
      <c r="E40" s="202"/>
      <c r="F40" s="202"/>
      <c r="G40" s="202"/>
      <c r="H40" s="203"/>
      <c r="J40" s="125" t="s">
        <v>25</v>
      </c>
      <c r="K40" s="117">
        <f>ROUND(oknTotal-oknPayments,2)</f>
        <v>0</v>
      </c>
      <c r="L40" s="88"/>
      <c r="M40" s="91"/>
      <c r="N40" s="70"/>
      <c r="O40" s="70"/>
      <c r="S40" s="148"/>
      <c r="Z40" s="70"/>
      <c r="AA40" s="70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</row>
    <row r="41" spans="1:55" ht="18.75" hidden="1" customHeight="1" x14ac:dyDescent="0.2">
      <c r="D41" s="127" t="s">
        <v>88</v>
      </c>
      <c r="N41" s="70"/>
      <c r="O41" s="70"/>
      <c r="P41" s="70"/>
      <c r="Q41" s="70"/>
      <c r="R41" s="70"/>
      <c r="S41" s="147"/>
      <c r="T41" s="70"/>
      <c r="U41" s="70"/>
      <c r="V41" s="70"/>
      <c r="W41" s="70"/>
      <c r="X41" s="70"/>
      <c r="Y41" s="70"/>
      <c r="Z41" s="70"/>
      <c r="AA41" s="70"/>
    </row>
    <row r="42" spans="1:55" ht="18.75" hidden="1" customHeight="1" x14ac:dyDescent="0.2">
      <c r="D42" s="204" t="s">
        <v>85</v>
      </c>
      <c r="E42" s="205"/>
      <c r="F42" s="128" t="s">
        <v>3</v>
      </c>
      <c r="G42" s="128" t="s">
        <v>103</v>
      </c>
      <c r="H42" s="128" t="s">
        <v>87</v>
      </c>
      <c r="I42" s="193"/>
      <c r="J42" s="194"/>
      <c r="K42" s="129" t="s">
        <v>86</v>
      </c>
      <c r="N42" s="70"/>
      <c r="O42" s="70"/>
      <c r="P42" s="70"/>
      <c r="Q42" s="70"/>
      <c r="R42" s="70"/>
      <c r="S42" s="147"/>
      <c r="T42" s="70"/>
      <c r="U42" s="70"/>
      <c r="V42" s="70"/>
      <c r="W42" s="70"/>
      <c r="X42" s="70"/>
      <c r="Y42" s="70"/>
      <c r="Z42" s="70"/>
      <c r="AA42" s="70"/>
    </row>
    <row r="43" spans="1:55" ht="18.75" hidden="1" customHeight="1" x14ac:dyDescent="0.2">
      <c r="D43" s="130"/>
      <c r="E43" s="130"/>
      <c r="F43" s="131"/>
      <c r="G43" s="131"/>
      <c r="H43" s="131"/>
      <c r="I43" s="131"/>
      <c r="J43" s="131"/>
      <c r="K43" s="131"/>
      <c r="N43" s="70"/>
      <c r="O43" s="70"/>
      <c r="P43" s="70"/>
      <c r="Q43" s="70"/>
      <c r="R43" s="70"/>
      <c r="S43" s="147"/>
      <c r="T43" s="70"/>
      <c r="U43" s="70"/>
      <c r="V43" s="70"/>
      <c r="W43" s="70"/>
      <c r="X43" s="70"/>
      <c r="Y43" s="70"/>
      <c r="Z43" s="70"/>
      <c r="AA43" s="70"/>
    </row>
    <row r="44" spans="1:55" ht="18.75" hidden="1" customHeight="1" x14ac:dyDescent="0.2">
      <c r="D44" s="130"/>
      <c r="E44" s="130"/>
      <c r="F44" s="131"/>
      <c r="G44" s="131"/>
      <c r="H44" s="131"/>
      <c r="I44" s="131"/>
      <c r="J44" s="131"/>
      <c r="K44" s="131"/>
      <c r="N44" s="70"/>
      <c r="O44" s="70"/>
      <c r="P44" s="70"/>
      <c r="Q44" s="70"/>
      <c r="R44" s="70"/>
      <c r="S44" s="147"/>
      <c r="T44" s="70"/>
      <c r="U44" s="70"/>
      <c r="V44" s="70"/>
      <c r="W44" s="70"/>
      <c r="X44" s="70"/>
      <c r="Y44" s="70"/>
      <c r="Z44" s="70"/>
      <c r="AA44" s="70"/>
    </row>
    <row r="45" spans="1:55" ht="9" customHeight="1" x14ac:dyDescent="0.2">
      <c r="D45" s="130"/>
      <c r="E45" s="130"/>
      <c r="F45" s="131"/>
      <c r="G45" s="131"/>
      <c r="H45" s="131"/>
      <c r="I45" s="131"/>
      <c r="J45" s="131"/>
      <c r="K45" s="131"/>
      <c r="N45" s="70"/>
      <c r="O45" s="70"/>
      <c r="P45" s="70"/>
      <c r="Q45" s="70"/>
      <c r="R45" s="70"/>
      <c r="S45" s="147"/>
      <c r="T45" s="70"/>
      <c r="U45" s="70"/>
      <c r="V45" s="70"/>
      <c r="W45" s="70"/>
      <c r="X45" s="70"/>
      <c r="Y45" s="70"/>
      <c r="Z45" s="70"/>
      <c r="AA45" s="70"/>
    </row>
    <row r="46" spans="1:55" ht="22.5" customHeight="1" x14ac:dyDescent="0.2">
      <c r="D46" s="190" t="s">
        <v>80</v>
      </c>
      <c r="E46" s="191"/>
      <c r="F46" s="191"/>
      <c r="G46" s="191"/>
      <c r="H46" s="191"/>
      <c r="I46" s="191"/>
      <c r="J46" s="191"/>
      <c r="K46" s="191"/>
      <c r="N46" s="70"/>
      <c r="O46" s="70"/>
      <c r="T46" s="70"/>
      <c r="U46" s="70"/>
      <c r="V46" s="70"/>
      <c r="W46" s="70"/>
      <c r="X46" s="70"/>
      <c r="Y46" s="70"/>
      <c r="Z46" s="70"/>
      <c r="AA46" s="70"/>
    </row>
    <row r="47" spans="1:55" x14ac:dyDescent="0.2">
      <c r="N47" s="70"/>
      <c r="O47" s="70"/>
      <c r="T47" s="70"/>
      <c r="U47" s="70"/>
      <c r="V47" s="70"/>
      <c r="W47" s="70"/>
      <c r="X47" s="70"/>
      <c r="Y47" s="70"/>
      <c r="Z47" s="70"/>
      <c r="AA47" s="70"/>
    </row>
    <row r="48" spans="1:55" ht="15" x14ac:dyDescent="0.2">
      <c r="D48" s="132"/>
      <c r="E48" s="132"/>
      <c r="F48" s="132"/>
      <c r="G48" s="132"/>
      <c r="H48" s="132"/>
      <c r="N48" s="70"/>
      <c r="O48" s="70"/>
      <c r="T48" s="70"/>
      <c r="U48" s="70"/>
      <c r="V48" s="70"/>
      <c r="W48" s="70"/>
      <c r="X48" s="70"/>
      <c r="Y48" s="70"/>
      <c r="Z48" s="70"/>
      <c r="AA48" s="70"/>
    </row>
    <row r="49" spans="14:27" x14ac:dyDescent="0.2">
      <c r="N49" s="70"/>
      <c r="O49" s="70"/>
      <c r="T49" s="70"/>
      <c r="U49" s="70"/>
      <c r="V49" s="70"/>
      <c r="W49" s="70"/>
      <c r="X49" s="70"/>
      <c r="Y49" s="70"/>
      <c r="Z49" s="70"/>
      <c r="AA49" s="70"/>
    </row>
    <row r="50" spans="14:27" x14ac:dyDescent="0.2">
      <c r="N50" s="70"/>
      <c r="O50" s="70"/>
      <c r="T50" s="70"/>
      <c r="U50" s="70"/>
      <c r="V50" s="70"/>
      <c r="W50" s="70"/>
      <c r="X50" s="70"/>
      <c r="Y50" s="70"/>
      <c r="Z50" s="70"/>
      <c r="AA50" s="70"/>
    </row>
    <row r="51" spans="14:27" x14ac:dyDescent="0.2">
      <c r="N51" s="70"/>
      <c r="O51" s="70"/>
      <c r="T51" s="70"/>
      <c r="U51" s="70"/>
      <c r="V51" s="70"/>
      <c r="W51" s="70"/>
      <c r="X51" s="70"/>
      <c r="Y51" s="70"/>
      <c r="Z51" s="70"/>
      <c r="AA51" s="70"/>
    </row>
    <row r="52" spans="14:27" x14ac:dyDescent="0.2">
      <c r="N52" s="70"/>
      <c r="O52" s="70"/>
      <c r="T52" s="70"/>
      <c r="U52" s="70"/>
      <c r="V52" s="70"/>
      <c r="W52" s="70"/>
      <c r="X52" s="70"/>
      <c r="Y52" s="70"/>
      <c r="Z52" s="70"/>
      <c r="AA52" s="70"/>
    </row>
    <row r="53" spans="14:27" x14ac:dyDescent="0.2">
      <c r="N53" s="70"/>
      <c r="O53" s="70"/>
      <c r="T53" s="70"/>
      <c r="U53" s="70"/>
      <c r="V53" s="70"/>
      <c r="W53" s="70"/>
      <c r="X53" s="70"/>
      <c r="Y53" s="70"/>
      <c r="Z53" s="70"/>
      <c r="AA53" s="70"/>
    </row>
    <row r="54" spans="14:27" x14ac:dyDescent="0.2">
      <c r="N54" s="70"/>
      <c r="O54" s="70"/>
      <c r="T54" s="70"/>
      <c r="U54" s="70"/>
      <c r="V54" s="70"/>
      <c r="W54" s="70"/>
      <c r="X54" s="70"/>
      <c r="Y54" s="70"/>
      <c r="Z54" s="70"/>
      <c r="AA54" s="70"/>
    </row>
    <row r="55" spans="14:27" x14ac:dyDescent="0.2">
      <c r="N55" s="70"/>
      <c r="O55" s="70"/>
      <c r="T55" s="70"/>
      <c r="U55" s="70"/>
      <c r="V55" s="70"/>
      <c r="W55" s="70"/>
      <c r="X55" s="70"/>
      <c r="Y55" s="70"/>
      <c r="Z55" s="70"/>
      <c r="AA55" s="70"/>
    </row>
  </sheetData>
  <sheetProtection sheet="1" objects="1" scenarios="1" selectLockedCells="1"/>
  <dataConsolidate/>
  <mergeCells count="59">
    <mergeCell ref="C1:L1"/>
    <mergeCell ref="D46:K46"/>
    <mergeCell ref="F30:H30"/>
    <mergeCell ref="F33:H33"/>
    <mergeCell ref="F31:H31"/>
    <mergeCell ref="F32:H32"/>
    <mergeCell ref="I42:J42"/>
    <mergeCell ref="D38:H40"/>
    <mergeCell ref="D42:E42"/>
    <mergeCell ref="F28:H28"/>
    <mergeCell ref="F26:H26"/>
    <mergeCell ref="F25:H25"/>
    <mergeCell ref="F27:H27"/>
    <mergeCell ref="F29:H29"/>
    <mergeCell ref="D19:E19"/>
    <mergeCell ref="D18:E18"/>
    <mergeCell ref="N1:O1"/>
    <mergeCell ref="P1:R1"/>
    <mergeCell ref="S1:T1"/>
    <mergeCell ref="U1:V1"/>
    <mergeCell ref="N4:N5"/>
    <mergeCell ref="O4:R5"/>
    <mergeCell ref="T3:V3"/>
    <mergeCell ref="O3:R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N6:N10"/>
    <mergeCell ref="X20:Z20"/>
    <mergeCell ref="F24:H24"/>
    <mergeCell ref="F23:H23"/>
    <mergeCell ref="F18:G18"/>
    <mergeCell ref="F19:G19"/>
    <mergeCell ref="F22:H22"/>
    <mergeCell ref="O16:R18"/>
    <mergeCell ref="O19:R23"/>
    <mergeCell ref="N24:N28"/>
    <mergeCell ref="O24:R28"/>
    <mergeCell ref="N19:N23"/>
    <mergeCell ref="X13:Z13"/>
    <mergeCell ref="N11:N15"/>
    <mergeCell ref="O6:R10"/>
    <mergeCell ref="O11:R15"/>
    <mergeCell ref="J13:K13"/>
    <mergeCell ref="J10:K10"/>
    <mergeCell ref="J11:K11"/>
    <mergeCell ref="J12:K12"/>
    <mergeCell ref="J15:K15"/>
    <mergeCell ref="N29:V33"/>
    <mergeCell ref="N34:V34"/>
    <mergeCell ref="N35:V35"/>
    <mergeCell ref="J14:K14"/>
    <mergeCell ref="N16:N18"/>
  </mergeCells>
  <phoneticPr fontId="1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>
      <formula1>999999999.99</formula1>
    </dataValidation>
    <dataValidation type="textLength" allowBlank="1" showInputMessage="1" showErrorMessage="1" sqref="E35 D38:H40 E36:H37">
      <formula1>1</formula1>
      <formula2>255</formula2>
    </dataValidation>
    <dataValidation type="date" allowBlank="1" showErrorMessage="1" errorTitle="Invalid Input" error="Please enter a valid date." sqref="K4 H19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>
      <formula1>100</formula1>
    </dataValidation>
    <dataValidation type="textLength" allowBlank="1" showInputMessage="1" showErrorMessage="1" sqref="K5 D22:D33 D19:E19 K19 J14:K15 F17:H17 F14:H16 K6">
      <formula1>1</formula1>
      <formula2>30</formula2>
    </dataValidation>
    <dataValidation type="textLength" allowBlank="1" showInputMessage="1" showErrorMessage="1" sqref="F19:G19 I19:J19">
      <formula1>1</formula1>
      <formula2>50</formula2>
    </dataValidation>
    <dataValidation type="textLength" allowBlank="1" showInputMessage="1" showErrorMessage="1" errorTitle="Invalid Input" error="Max characters allowed: 60" sqref="J11:K11">
      <formula1>0</formula1>
      <formula2>160</formula2>
    </dataValidation>
    <dataValidation type="textLength" allowBlank="1" showInputMessage="1" showErrorMessage="1" errorTitle="Invalid Input" error="Max characters allowed: 60" sqref="F11:H11">
      <formula1>0</formula1>
      <formula2>255</formula2>
    </dataValidation>
  </dataValidations>
  <hyperlinks>
    <hyperlink ref="N35" r:id="rId1" display="http://www.uniformsoft.com"/>
    <hyperlink ref="N34" r:id="rId2" display="http://www.InvoicingTemplates.com"/>
    <hyperlink ref="O3:R3" r:id="rId3" display="To create an invoice (movie tutorial)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controls>
    <mc:AlternateContent xmlns:mc="http://schemas.openxmlformats.org/markup-compatibility/2006">
      <mc:Choice Requires="x14">
        <control shapeId="1077" r:id="rId7" name="oknWidget_logo">
          <controlPr defaultSize="0" disabled="1" autoLine="0" r:id="rId8">
            <anchor moveWithCells="1">
              <from>
                <xdr:col>3</xdr:col>
                <xdr:colOff>0</xdr:colOff>
                <xdr:row>2</xdr:row>
                <xdr:rowOff>285750</xdr:rowOff>
              </from>
              <to>
                <xdr:col>4</xdr:col>
                <xdr:colOff>104775</xdr:colOff>
                <xdr:row>5</xdr:row>
                <xdr:rowOff>114300</xdr:rowOff>
              </to>
            </anchor>
          </controlPr>
        </control>
      </mc:Choice>
      <mc:Fallback>
        <control shapeId="1077" r:id="rId7" name="oknWidget_logo"/>
      </mc:Fallback>
    </mc:AlternateContent>
    <mc:AlternateContent xmlns:mc="http://schemas.openxmlformats.org/markup-compatibility/2006">
      <mc:Choice Requires="x14">
        <control shapeId="1145" r:id="rId9" name="oknWidget_taxablecheck1">
          <controlPr locked="0" defaultSize="0" autoFill="0" autoLine="0" autoPict="0">
            <anchor moveWithCells="1">
              <from>
                <xdr:col>3</xdr:col>
                <xdr:colOff>752475</xdr:colOff>
                <xdr:row>21</xdr:row>
                <xdr:rowOff>0</xdr:rowOff>
              </from>
              <to>
                <xdr:col>5</xdr:col>
                <xdr:colOff>38100</xdr:colOff>
                <xdr:row>22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47" r:id="rId10" name="oknWidget_taxablecheck2">
          <controlPr locked="0" defaultSize="0" autoFill="0" autoLine="0" autoPict="0">
            <anchor moveWithCells="1">
              <from>
                <xdr:col>3</xdr:col>
                <xdr:colOff>752475</xdr:colOff>
                <xdr:row>22</xdr:row>
                <xdr:rowOff>0</xdr:rowOff>
              </from>
              <to>
                <xdr:col>5</xdr:col>
                <xdr:colOff>38100</xdr:colOff>
                <xdr:row>23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48" r:id="rId11" name="oknWidget_taxablecheck3">
          <controlPr locked="0" defaultSize="0" autoFill="0" autoLine="0" autoPict="0">
            <anchor moveWithCells="1">
              <from>
                <xdr:col>3</xdr:col>
                <xdr:colOff>752475</xdr:colOff>
                <xdr:row>23</xdr:row>
                <xdr:rowOff>0</xdr:rowOff>
              </from>
              <to>
                <xdr:col>5</xdr:col>
                <xdr:colOff>38100</xdr:colOff>
                <xdr:row>24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49" r:id="rId12" name="oknWidget_taxablecheck4">
          <controlPr locked="0" defaultSize="0" autoFill="0" autoLine="0" autoPict="0">
            <anchor moveWithCells="1">
              <from>
                <xdr:col>3</xdr:col>
                <xdr:colOff>752475</xdr:colOff>
                <xdr:row>24</xdr:row>
                <xdr:rowOff>0</xdr:rowOff>
              </from>
              <to>
                <xdr:col>5</xdr:col>
                <xdr:colOff>38100</xdr:colOff>
                <xdr:row>25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0" r:id="rId13" name="oknWidget_taxablecheck5">
          <controlPr locked="0" defaultSize="0" autoFill="0" autoLine="0" autoPict="0">
            <anchor moveWithCells="1">
              <from>
                <xdr:col>3</xdr:col>
                <xdr:colOff>752475</xdr:colOff>
                <xdr:row>25</xdr:row>
                <xdr:rowOff>0</xdr:rowOff>
              </from>
              <to>
                <xdr:col>5</xdr:col>
                <xdr:colOff>38100</xdr:colOff>
                <xdr:row>26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1" r:id="rId14" name="oknWidget_taxablecheck6">
          <controlPr locked="0" defaultSize="0" autoFill="0" autoLine="0" autoPict="0">
            <anchor moveWithCells="1">
              <from>
                <xdr:col>3</xdr:col>
                <xdr:colOff>752475</xdr:colOff>
                <xdr:row>26</xdr:row>
                <xdr:rowOff>9525</xdr:rowOff>
              </from>
              <to>
                <xdr:col>5</xdr:col>
                <xdr:colOff>38100</xdr:colOff>
                <xdr:row>27</xdr:row>
                <xdr:rowOff>28575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2" r:id="rId15" name="oknWidget_taxablecheck7">
          <controlPr locked="0" defaultSize="0" autoFill="0" autoLine="0" autoPict="0">
            <anchor moveWithCells="1">
              <from>
                <xdr:col>3</xdr:col>
                <xdr:colOff>752475</xdr:colOff>
                <xdr:row>27</xdr:row>
                <xdr:rowOff>0</xdr:rowOff>
              </from>
              <to>
                <xdr:col>5</xdr:col>
                <xdr:colOff>38100</xdr:colOff>
                <xdr:row>28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3" r:id="rId16" name="oknWidget_taxablecheck8">
          <controlPr locked="0" defaultSize="0" autoFill="0" autoLine="0" autoPict="0">
            <anchor moveWithCells="1">
              <from>
                <xdr:col>3</xdr:col>
                <xdr:colOff>752475</xdr:colOff>
                <xdr:row>28</xdr:row>
                <xdr:rowOff>0</xdr:rowOff>
              </from>
              <to>
                <xdr:col>5</xdr:col>
                <xdr:colOff>38100</xdr:colOff>
                <xdr:row>29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4" r:id="rId17" name="oknWidget_taxablecheck9">
          <controlPr locked="0" defaultSize="0" autoFill="0" autoLine="0" autoPict="0">
            <anchor moveWithCells="1">
              <from>
                <xdr:col>3</xdr:col>
                <xdr:colOff>752475</xdr:colOff>
                <xdr:row>29</xdr:row>
                <xdr:rowOff>0</xdr:rowOff>
              </from>
              <to>
                <xdr:col>5</xdr:col>
                <xdr:colOff>38100</xdr:colOff>
                <xdr:row>30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5" r:id="rId18" name="oknWidget_taxablecheck10">
          <controlPr locked="0" defaultSize="0" autoFill="0" autoLine="0" autoPict="0">
            <anchor moveWithCells="1">
              <from>
                <xdr:col>3</xdr:col>
                <xdr:colOff>752475</xdr:colOff>
                <xdr:row>30</xdr:row>
                <xdr:rowOff>0</xdr:rowOff>
              </from>
              <to>
                <xdr:col>5</xdr:col>
                <xdr:colOff>38100</xdr:colOff>
                <xdr:row>31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6" r:id="rId19" name="oknWidget_taxablecheck11">
          <controlPr locked="0" defaultSize="0" autoFill="0" autoLine="0" autoPict="0">
            <anchor moveWithCells="1">
              <from>
                <xdr:col>3</xdr:col>
                <xdr:colOff>752475</xdr:colOff>
                <xdr:row>31</xdr:row>
                <xdr:rowOff>0</xdr:rowOff>
              </from>
              <to>
                <xdr:col>5</xdr:col>
                <xdr:colOff>38100</xdr:colOff>
                <xdr:row>32</xdr:row>
                <xdr:rowOff>19050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57" r:id="rId20" name="oknWidget_taxablecheck12">
          <controlPr locked="0" defaultSize="0" autoFill="0" autoLine="0" autoPict="0">
            <anchor moveWithCells="1">
              <from>
                <xdr:col>3</xdr:col>
                <xdr:colOff>752475</xdr:colOff>
                <xdr:row>32</xdr:row>
                <xdr:rowOff>0</xdr:rowOff>
              </from>
              <to>
                <xdr:col>5</xdr:col>
                <xdr:colOff>38100</xdr:colOff>
                <xdr:row>33</xdr:row>
                <xdr:rowOff>19050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1" customWidth="1"/>
    <col min="2" max="2" width="11.42578125" style="28" customWidth="1"/>
    <col min="3" max="3" width="10.5703125" style="25" customWidth="1"/>
    <col min="4" max="4" width="11.85546875" style="18" customWidth="1"/>
    <col min="5" max="5" width="9.28515625" style="32" customWidth="1"/>
    <col min="6" max="6" width="12.140625" style="28" hidden="1" customWidth="1"/>
    <col min="7" max="7" width="11.42578125" style="28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7" customWidth="1"/>
    <col min="15" max="15" width="11.42578125" style="31" hidden="1" customWidth="1"/>
    <col min="16" max="16" width="16.85546875" style="31" hidden="1" customWidth="1"/>
    <col min="17" max="17" width="0" style="11" hidden="1" customWidth="1"/>
    <col min="18" max="16384" width="9.140625" style="1"/>
  </cols>
  <sheetData>
    <row r="1" spans="1:17" s="11" customFormat="1" ht="3" customHeight="1" x14ac:dyDescent="0.2">
      <c r="B1" s="27"/>
      <c r="C1" s="23"/>
      <c r="D1" s="17"/>
      <c r="E1" s="31"/>
      <c r="F1" s="27"/>
      <c r="G1" s="27"/>
      <c r="H1" s="17"/>
      <c r="I1" s="17"/>
      <c r="J1" s="17"/>
      <c r="K1" s="17"/>
      <c r="L1" s="17"/>
      <c r="M1" s="17"/>
      <c r="N1" s="17"/>
      <c r="O1" s="31"/>
      <c r="P1" s="31"/>
    </row>
    <row r="2" spans="1:17" ht="33" customHeight="1" x14ac:dyDescent="0.4">
      <c r="B2" s="59" t="str">
        <f>oknCompanyName</f>
        <v>Your Company Name</v>
      </c>
      <c r="C2" s="24"/>
      <c r="J2" s="39"/>
      <c r="M2" s="41"/>
    </row>
    <row r="3" spans="1:17" x14ac:dyDescent="0.2">
      <c r="B3" s="28" t="str">
        <f>oknCompanyAddress</f>
        <v>Street Address</v>
      </c>
      <c r="M3" s="17"/>
    </row>
    <row r="4" spans="1:17" x14ac:dyDescent="0.2">
      <c r="B4" s="28" t="str">
        <f>oknCompanyCityStateZip</f>
        <v>City, ST  ZIP Code</v>
      </c>
      <c r="M4" s="42"/>
    </row>
    <row r="5" spans="1:17" x14ac:dyDescent="0.2">
      <c r="B5" s="28" t="str">
        <f>oknCompanyContact</f>
        <v>Phone Number,Web Address, etc.</v>
      </c>
      <c r="M5" s="17"/>
    </row>
    <row r="6" spans="1:17" ht="14.25" customHeight="1" x14ac:dyDescent="0.2">
      <c r="K6" s="40"/>
      <c r="M6" s="17"/>
    </row>
    <row r="7" spans="1:17" ht="14.25" customHeight="1" x14ac:dyDescent="0.2">
      <c r="B7" s="43" t="s">
        <v>34</v>
      </c>
      <c r="M7" s="17"/>
    </row>
    <row r="8" spans="1:17" x14ac:dyDescent="0.2">
      <c r="B8" s="3" t="s">
        <v>30</v>
      </c>
      <c r="C8" s="26"/>
    </row>
    <row r="9" spans="1:17" x14ac:dyDescent="0.2">
      <c r="B9" s="3" t="s">
        <v>33</v>
      </c>
      <c r="C9" s="26"/>
    </row>
    <row r="10" spans="1:17" ht="4.5" customHeight="1" x14ac:dyDescent="0.2"/>
    <row r="11" spans="1:17" s="7" customFormat="1" ht="15.75" customHeight="1" x14ac:dyDescent="0.2">
      <c r="A11" s="5"/>
      <c r="B11" s="46" t="s">
        <v>53</v>
      </c>
      <c r="C11" s="13" t="s">
        <v>29</v>
      </c>
      <c r="D11" s="19" t="s">
        <v>52</v>
      </c>
      <c r="E11" s="16" t="s">
        <v>35</v>
      </c>
      <c r="F11" s="16" t="s">
        <v>42</v>
      </c>
      <c r="G11" s="16" t="s">
        <v>43</v>
      </c>
      <c r="H11" s="19" t="s">
        <v>36</v>
      </c>
      <c r="I11" s="19" t="s">
        <v>37</v>
      </c>
      <c r="J11" s="19" t="str">
        <f>oknTax1Name</f>
        <v>PST</v>
      </c>
      <c r="K11" s="19" t="str">
        <f>oknTax2Name</f>
        <v>GST</v>
      </c>
      <c r="L11" s="19" t="s">
        <v>38</v>
      </c>
      <c r="M11" s="19" t="s">
        <v>39</v>
      </c>
      <c r="N11" s="19" t="s">
        <v>40</v>
      </c>
      <c r="O11" s="16" t="s">
        <v>41</v>
      </c>
      <c r="P11" s="16" t="s">
        <v>54</v>
      </c>
      <c r="Q11" s="19" t="s">
        <v>105</v>
      </c>
    </row>
    <row r="12" spans="1:17" x14ac:dyDescent="0.2">
      <c r="B12" s="62"/>
    </row>
    <row r="13" spans="1:17" x14ac:dyDescent="0.2">
      <c r="B13" s="62"/>
    </row>
    <row r="14" spans="1:17" x14ac:dyDescent="0.2">
      <c r="B14" s="62"/>
    </row>
    <row r="15" spans="1:17" x14ac:dyDescent="0.2">
      <c r="B15" s="62"/>
    </row>
    <row r="16" spans="1:17" x14ac:dyDescent="0.2">
      <c r="B16" s="62"/>
    </row>
    <row r="17" spans="2:2" x14ac:dyDescent="0.2">
      <c r="B17" s="62"/>
    </row>
    <row r="18" spans="2:2" x14ac:dyDescent="0.2">
      <c r="B18" s="62"/>
    </row>
    <row r="19" spans="2:2" x14ac:dyDescent="0.2">
      <c r="B19" s="62"/>
    </row>
    <row r="20" spans="2:2" x14ac:dyDescent="0.2">
      <c r="B20" s="62"/>
    </row>
    <row r="21" spans="2:2" x14ac:dyDescent="0.2">
      <c r="B21" s="62"/>
    </row>
    <row r="22" spans="2:2" x14ac:dyDescent="0.2">
      <c r="B22" s="62"/>
    </row>
    <row r="23" spans="2:2" x14ac:dyDescent="0.2">
      <c r="B23" s="62"/>
    </row>
    <row r="24" spans="2:2" x14ac:dyDescent="0.2">
      <c r="B24" s="62"/>
    </row>
    <row r="25" spans="2:2" x14ac:dyDescent="0.2">
      <c r="B25" s="62"/>
    </row>
    <row r="26" spans="2:2" x14ac:dyDescent="0.2">
      <c r="B26" s="62"/>
    </row>
    <row r="27" spans="2:2" x14ac:dyDescent="0.2">
      <c r="B27" s="62"/>
    </row>
    <row r="28" spans="2:2" x14ac:dyDescent="0.2">
      <c r="B28" s="62"/>
    </row>
    <row r="29" spans="2:2" x14ac:dyDescent="0.2">
      <c r="B29" s="62"/>
    </row>
    <row r="30" spans="2:2" x14ac:dyDescent="0.2">
      <c r="B30" s="62"/>
    </row>
    <row r="31" spans="2:2" x14ac:dyDescent="0.2">
      <c r="B31" s="62"/>
    </row>
    <row r="32" spans="2:2" x14ac:dyDescent="0.2">
      <c r="B32" s="62"/>
    </row>
    <row r="33" spans="2:2" x14ac:dyDescent="0.2">
      <c r="B33" s="62"/>
    </row>
    <row r="34" spans="2:2" x14ac:dyDescent="0.2">
      <c r="B34" s="62"/>
    </row>
    <row r="35" spans="2:2" x14ac:dyDescent="0.2">
      <c r="B35" s="62"/>
    </row>
    <row r="36" spans="2:2" x14ac:dyDescent="0.2">
      <c r="B36" s="62"/>
    </row>
    <row r="37" spans="2:2" x14ac:dyDescent="0.2">
      <c r="B37" s="62"/>
    </row>
    <row r="38" spans="2:2" x14ac:dyDescent="0.2">
      <c r="B38" s="62"/>
    </row>
    <row r="39" spans="2:2" x14ac:dyDescent="0.2">
      <c r="B39" s="62"/>
    </row>
    <row r="40" spans="2:2" x14ac:dyDescent="0.2">
      <c r="B40" s="62"/>
    </row>
    <row r="41" spans="2:2" x14ac:dyDescent="0.2">
      <c r="B41" s="62"/>
    </row>
    <row r="42" spans="2:2" x14ac:dyDescent="0.2">
      <c r="B42" s="62"/>
    </row>
    <row r="43" spans="2:2" x14ac:dyDescent="0.2">
      <c r="B43" s="62"/>
    </row>
    <row r="44" spans="2:2" x14ac:dyDescent="0.2">
      <c r="B44" s="62"/>
    </row>
    <row r="45" spans="2:2" x14ac:dyDescent="0.2">
      <c r="B45" s="62"/>
    </row>
    <row r="46" spans="2:2" x14ac:dyDescent="0.2">
      <c r="B46" s="62"/>
    </row>
    <row r="47" spans="2:2" x14ac:dyDescent="0.2">
      <c r="B47" s="62"/>
    </row>
    <row r="48" spans="2:2" x14ac:dyDescent="0.2">
      <c r="B48" s="62"/>
    </row>
    <row r="49" spans="2:2" x14ac:dyDescent="0.2">
      <c r="B49" s="62"/>
    </row>
    <row r="50" spans="2:2" x14ac:dyDescent="0.2">
      <c r="B50" s="62"/>
    </row>
    <row r="51" spans="2:2" x14ac:dyDescent="0.2">
      <c r="B51" s="62"/>
    </row>
    <row r="52" spans="2:2" x14ac:dyDescent="0.2">
      <c r="B52" s="62"/>
    </row>
    <row r="53" spans="2:2" x14ac:dyDescent="0.2">
      <c r="B53" s="62"/>
    </row>
    <row r="54" spans="2:2" x14ac:dyDescent="0.2">
      <c r="B54" s="62"/>
    </row>
    <row r="55" spans="2:2" x14ac:dyDescent="0.2">
      <c r="B55" s="62"/>
    </row>
    <row r="56" spans="2:2" x14ac:dyDescent="0.2">
      <c r="B56" s="62"/>
    </row>
    <row r="57" spans="2:2" x14ac:dyDescent="0.2">
      <c r="B57" s="62"/>
    </row>
    <row r="58" spans="2:2" x14ac:dyDescent="0.2">
      <c r="B58" s="62"/>
    </row>
    <row r="59" spans="2:2" x14ac:dyDescent="0.2">
      <c r="B59" s="62"/>
    </row>
    <row r="60" spans="2:2" x14ac:dyDescent="0.2">
      <c r="B60" s="62"/>
    </row>
    <row r="61" spans="2:2" x14ac:dyDescent="0.2">
      <c r="B61" s="62"/>
    </row>
    <row r="62" spans="2:2" x14ac:dyDescent="0.2">
      <c r="B62" s="62"/>
    </row>
    <row r="63" spans="2:2" x14ac:dyDescent="0.2">
      <c r="B63" s="62"/>
    </row>
    <row r="64" spans="2:2" x14ac:dyDescent="0.2">
      <c r="B64" s="62"/>
    </row>
    <row r="65" spans="2:2" x14ac:dyDescent="0.2">
      <c r="B65" s="62"/>
    </row>
    <row r="66" spans="2:2" x14ac:dyDescent="0.2">
      <c r="B66" s="62"/>
    </row>
    <row r="67" spans="2:2" x14ac:dyDescent="0.2">
      <c r="B67" s="62"/>
    </row>
    <row r="68" spans="2:2" x14ac:dyDescent="0.2">
      <c r="B68" s="62"/>
    </row>
    <row r="69" spans="2:2" x14ac:dyDescent="0.2">
      <c r="B69" s="62"/>
    </row>
    <row r="70" spans="2:2" x14ac:dyDescent="0.2">
      <c r="B70" s="62"/>
    </row>
    <row r="71" spans="2:2" x14ac:dyDescent="0.2">
      <c r="B71" s="62"/>
    </row>
    <row r="72" spans="2:2" x14ac:dyDescent="0.2">
      <c r="B72" s="62"/>
    </row>
    <row r="73" spans="2:2" x14ac:dyDescent="0.2">
      <c r="B73" s="62"/>
    </row>
    <row r="74" spans="2:2" x14ac:dyDescent="0.2">
      <c r="B74" s="62"/>
    </row>
    <row r="75" spans="2:2" x14ac:dyDescent="0.2">
      <c r="B75" s="62"/>
    </row>
    <row r="76" spans="2:2" x14ac:dyDescent="0.2">
      <c r="B76" s="62"/>
    </row>
    <row r="77" spans="2:2" x14ac:dyDescent="0.2">
      <c r="B77" s="62"/>
    </row>
    <row r="78" spans="2:2" x14ac:dyDescent="0.2">
      <c r="B78" s="62"/>
    </row>
    <row r="79" spans="2:2" x14ac:dyDescent="0.2">
      <c r="B79" s="62"/>
    </row>
    <row r="80" spans="2:2" x14ac:dyDescent="0.2">
      <c r="B80" s="62"/>
    </row>
    <row r="81" spans="2:2" x14ac:dyDescent="0.2">
      <c r="B81" s="62"/>
    </row>
    <row r="82" spans="2:2" x14ac:dyDescent="0.2">
      <c r="B82" s="62"/>
    </row>
    <row r="83" spans="2:2" x14ac:dyDescent="0.2">
      <c r="B83" s="62"/>
    </row>
    <row r="84" spans="2:2" x14ac:dyDescent="0.2">
      <c r="B84" s="62"/>
    </row>
    <row r="85" spans="2:2" x14ac:dyDescent="0.2">
      <c r="B85" s="62"/>
    </row>
    <row r="86" spans="2:2" x14ac:dyDescent="0.2">
      <c r="B86" s="62"/>
    </row>
    <row r="87" spans="2:2" x14ac:dyDescent="0.2">
      <c r="B87" s="62"/>
    </row>
    <row r="88" spans="2:2" x14ac:dyDescent="0.2">
      <c r="B88" s="62"/>
    </row>
    <row r="89" spans="2:2" x14ac:dyDescent="0.2">
      <c r="B89" s="62"/>
    </row>
    <row r="90" spans="2:2" x14ac:dyDescent="0.2">
      <c r="B90" s="62"/>
    </row>
    <row r="91" spans="2:2" x14ac:dyDescent="0.2">
      <c r="B91" s="62"/>
    </row>
    <row r="92" spans="2:2" x14ac:dyDescent="0.2">
      <c r="B92" s="62"/>
    </row>
    <row r="93" spans="2:2" x14ac:dyDescent="0.2">
      <c r="B93" s="62"/>
    </row>
    <row r="94" spans="2:2" x14ac:dyDescent="0.2">
      <c r="B94" s="62"/>
    </row>
    <row r="95" spans="2:2" x14ac:dyDescent="0.2">
      <c r="B95" s="62"/>
    </row>
    <row r="96" spans="2:2" x14ac:dyDescent="0.2">
      <c r="B96" s="62"/>
    </row>
    <row r="97" spans="2:2" x14ac:dyDescent="0.2">
      <c r="B97" s="62"/>
    </row>
    <row r="98" spans="2:2" x14ac:dyDescent="0.2">
      <c r="B98" s="62"/>
    </row>
    <row r="99" spans="2:2" x14ac:dyDescent="0.2">
      <c r="B99" s="62"/>
    </row>
    <row r="100" spans="2:2" x14ac:dyDescent="0.2">
      <c r="B100" s="62"/>
    </row>
    <row r="101" spans="2:2" x14ac:dyDescent="0.2">
      <c r="B101" s="62"/>
    </row>
    <row r="102" spans="2:2" x14ac:dyDescent="0.2">
      <c r="B102" s="62"/>
    </row>
    <row r="103" spans="2:2" x14ac:dyDescent="0.2">
      <c r="B103" s="62"/>
    </row>
    <row r="104" spans="2:2" x14ac:dyDescent="0.2">
      <c r="B104" s="62"/>
    </row>
    <row r="105" spans="2:2" x14ac:dyDescent="0.2">
      <c r="B105" s="62"/>
    </row>
    <row r="106" spans="2:2" x14ac:dyDescent="0.2">
      <c r="B106" s="62"/>
    </row>
    <row r="107" spans="2:2" x14ac:dyDescent="0.2">
      <c r="B107" s="62"/>
    </row>
    <row r="108" spans="2:2" x14ac:dyDescent="0.2">
      <c r="B108" s="62"/>
    </row>
    <row r="109" spans="2:2" x14ac:dyDescent="0.2">
      <c r="B109" s="62"/>
    </row>
    <row r="110" spans="2:2" x14ac:dyDescent="0.2">
      <c r="B110" s="62"/>
    </row>
    <row r="111" spans="2:2" x14ac:dyDescent="0.2">
      <c r="B111" s="62"/>
    </row>
    <row r="112" spans="2:2" x14ac:dyDescent="0.2">
      <c r="B112" s="62"/>
    </row>
    <row r="113" spans="2:2" x14ac:dyDescent="0.2">
      <c r="B113" s="62"/>
    </row>
    <row r="114" spans="2:2" x14ac:dyDescent="0.2">
      <c r="B114" s="62"/>
    </row>
    <row r="115" spans="2:2" x14ac:dyDescent="0.2">
      <c r="B115" s="62"/>
    </row>
    <row r="116" spans="2:2" x14ac:dyDescent="0.2">
      <c r="B116" s="62"/>
    </row>
    <row r="117" spans="2:2" x14ac:dyDescent="0.2">
      <c r="B117" s="62"/>
    </row>
    <row r="118" spans="2:2" x14ac:dyDescent="0.2">
      <c r="B118" s="62"/>
    </row>
    <row r="119" spans="2:2" x14ac:dyDescent="0.2">
      <c r="B119" s="62"/>
    </row>
    <row r="120" spans="2:2" x14ac:dyDescent="0.2">
      <c r="B120" s="62"/>
    </row>
    <row r="121" spans="2:2" x14ac:dyDescent="0.2">
      <c r="B121" s="62"/>
    </row>
    <row r="122" spans="2:2" x14ac:dyDescent="0.2">
      <c r="B122" s="62"/>
    </row>
    <row r="123" spans="2:2" x14ac:dyDescent="0.2">
      <c r="B123" s="62"/>
    </row>
    <row r="124" spans="2:2" x14ac:dyDescent="0.2">
      <c r="B124" s="62"/>
    </row>
    <row r="125" spans="2:2" x14ac:dyDescent="0.2">
      <c r="B125" s="62"/>
    </row>
    <row r="126" spans="2:2" x14ac:dyDescent="0.2">
      <c r="B126" s="62"/>
    </row>
    <row r="127" spans="2:2" x14ac:dyDescent="0.2">
      <c r="B127" s="62"/>
    </row>
    <row r="128" spans="2:2" x14ac:dyDescent="0.2">
      <c r="B128" s="62"/>
    </row>
    <row r="129" spans="2:2" x14ac:dyDescent="0.2">
      <c r="B129" s="62"/>
    </row>
    <row r="130" spans="2:2" x14ac:dyDescent="0.2">
      <c r="B130" s="62"/>
    </row>
    <row r="131" spans="2:2" x14ac:dyDescent="0.2">
      <c r="B131" s="62"/>
    </row>
    <row r="132" spans="2:2" x14ac:dyDescent="0.2">
      <c r="B132" s="62"/>
    </row>
    <row r="133" spans="2:2" x14ac:dyDescent="0.2">
      <c r="B133" s="62"/>
    </row>
    <row r="134" spans="2:2" x14ac:dyDescent="0.2">
      <c r="B134" s="62"/>
    </row>
    <row r="135" spans="2:2" x14ac:dyDescent="0.2">
      <c r="B135" s="62"/>
    </row>
    <row r="136" spans="2:2" x14ac:dyDescent="0.2">
      <c r="B136" s="62"/>
    </row>
    <row r="137" spans="2:2" x14ac:dyDescent="0.2">
      <c r="B137" s="62"/>
    </row>
    <row r="138" spans="2:2" x14ac:dyDescent="0.2">
      <c r="B138" s="62"/>
    </row>
    <row r="139" spans="2:2" x14ac:dyDescent="0.2">
      <c r="B139" s="62"/>
    </row>
    <row r="140" spans="2:2" x14ac:dyDescent="0.2">
      <c r="B140" s="62"/>
    </row>
    <row r="141" spans="2:2" x14ac:dyDescent="0.2">
      <c r="B141" s="62"/>
    </row>
    <row r="142" spans="2:2" x14ac:dyDescent="0.2">
      <c r="B142" s="62"/>
    </row>
    <row r="143" spans="2:2" x14ac:dyDescent="0.2">
      <c r="B143" s="62"/>
    </row>
    <row r="144" spans="2:2" x14ac:dyDescent="0.2">
      <c r="B144" s="62"/>
    </row>
    <row r="145" spans="2:2" x14ac:dyDescent="0.2">
      <c r="B145" s="62"/>
    </row>
    <row r="146" spans="2:2" x14ac:dyDescent="0.2">
      <c r="B146" s="62"/>
    </row>
    <row r="147" spans="2:2" x14ac:dyDescent="0.2">
      <c r="B147" s="62"/>
    </row>
    <row r="148" spans="2:2" x14ac:dyDescent="0.2">
      <c r="B148" s="62"/>
    </row>
    <row r="149" spans="2:2" x14ac:dyDescent="0.2">
      <c r="B149" s="62"/>
    </row>
    <row r="150" spans="2:2" x14ac:dyDescent="0.2">
      <c r="B150" s="62"/>
    </row>
    <row r="151" spans="2:2" x14ac:dyDescent="0.2">
      <c r="B151" s="62"/>
    </row>
    <row r="152" spans="2:2" x14ac:dyDescent="0.2">
      <c r="B152" s="62"/>
    </row>
    <row r="153" spans="2:2" x14ac:dyDescent="0.2">
      <c r="B153" s="62"/>
    </row>
    <row r="154" spans="2:2" x14ac:dyDescent="0.2">
      <c r="B154" s="62"/>
    </row>
    <row r="155" spans="2:2" x14ac:dyDescent="0.2">
      <c r="B155" s="62"/>
    </row>
    <row r="156" spans="2:2" x14ac:dyDescent="0.2">
      <c r="B156" s="62"/>
    </row>
    <row r="157" spans="2:2" x14ac:dyDescent="0.2">
      <c r="B157" s="62"/>
    </row>
    <row r="158" spans="2:2" x14ac:dyDescent="0.2">
      <c r="B158" s="62"/>
    </row>
    <row r="159" spans="2:2" x14ac:dyDescent="0.2">
      <c r="B159" s="62"/>
    </row>
    <row r="160" spans="2:2" x14ac:dyDescent="0.2">
      <c r="B160" s="62"/>
    </row>
    <row r="161" spans="2:2" x14ac:dyDescent="0.2">
      <c r="B161" s="62"/>
    </row>
    <row r="162" spans="2:2" x14ac:dyDescent="0.2">
      <c r="B162" s="62"/>
    </row>
    <row r="163" spans="2:2" x14ac:dyDescent="0.2">
      <c r="B163" s="62"/>
    </row>
    <row r="164" spans="2:2" x14ac:dyDescent="0.2">
      <c r="B164" s="62"/>
    </row>
    <row r="165" spans="2:2" x14ac:dyDescent="0.2">
      <c r="B165" s="62"/>
    </row>
    <row r="166" spans="2:2" x14ac:dyDescent="0.2">
      <c r="B166" s="62"/>
    </row>
    <row r="167" spans="2:2" x14ac:dyDescent="0.2">
      <c r="B167" s="62"/>
    </row>
    <row r="168" spans="2:2" x14ac:dyDescent="0.2">
      <c r="B168" s="62"/>
    </row>
    <row r="169" spans="2:2" x14ac:dyDescent="0.2">
      <c r="B169" s="62"/>
    </row>
    <row r="170" spans="2:2" x14ac:dyDescent="0.2">
      <c r="B170" s="62"/>
    </row>
    <row r="171" spans="2:2" x14ac:dyDescent="0.2">
      <c r="B171" s="62"/>
    </row>
    <row r="172" spans="2:2" x14ac:dyDescent="0.2">
      <c r="B172" s="62"/>
    </row>
    <row r="173" spans="2:2" x14ac:dyDescent="0.2">
      <c r="B173" s="62"/>
    </row>
    <row r="174" spans="2:2" x14ac:dyDescent="0.2">
      <c r="B174" s="62"/>
    </row>
    <row r="175" spans="2:2" x14ac:dyDescent="0.2">
      <c r="B175" s="62"/>
    </row>
    <row r="176" spans="2:2" x14ac:dyDescent="0.2">
      <c r="B176" s="62"/>
    </row>
    <row r="177" spans="2:2" x14ac:dyDescent="0.2">
      <c r="B177" s="62"/>
    </row>
    <row r="178" spans="2:2" x14ac:dyDescent="0.2">
      <c r="B178" s="62"/>
    </row>
    <row r="179" spans="2:2" x14ac:dyDescent="0.2">
      <c r="B179" s="62"/>
    </row>
    <row r="180" spans="2:2" x14ac:dyDescent="0.2">
      <c r="B180" s="62"/>
    </row>
    <row r="181" spans="2:2" x14ac:dyDescent="0.2">
      <c r="B181" s="62"/>
    </row>
    <row r="182" spans="2:2" x14ac:dyDescent="0.2">
      <c r="B182" s="62"/>
    </row>
    <row r="183" spans="2:2" x14ac:dyDescent="0.2">
      <c r="B183" s="62"/>
    </row>
    <row r="184" spans="2:2" x14ac:dyDescent="0.2">
      <c r="B184" s="62"/>
    </row>
    <row r="185" spans="2:2" x14ac:dyDescent="0.2">
      <c r="B185" s="62"/>
    </row>
    <row r="186" spans="2:2" x14ac:dyDescent="0.2">
      <c r="B186" s="62"/>
    </row>
    <row r="187" spans="2:2" x14ac:dyDescent="0.2">
      <c r="B187" s="62"/>
    </row>
    <row r="188" spans="2:2" x14ac:dyDescent="0.2">
      <c r="B188" s="62"/>
    </row>
    <row r="189" spans="2:2" x14ac:dyDescent="0.2">
      <c r="B189" s="62"/>
    </row>
    <row r="190" spans="2:2" x14ac:dyDescent="0.2">
      <c r="B190" s="62"/>
    </row>
    <row r="191" spans="2:2" x14ac:dyDescent="0.2">
      <c r="B191" s="62"/>
    </row>
    <row r="192" spans="2:2" x14ac:dyDescent="0.2">
      <c r="B192" s="62"/>
    </row>
    <row r="193" spans="2:2" x14ac:dyDescent="0.2">
      <c r="B193" s="62"/>
    </row>
    <row r="194" spans="2:2" x14ac:dyDescent="0.2">
      <c r="B194" s="62"/>
    </row>
    <row r="195" spans="2:2" x14ac:dyDescent="0.2">
      <c r="B195" s="62"/>
    </row>
    <row r="196" spans="2:2" x14ac:dyDescent="0.2">
      <c r="B196" s="62"/>
    </row>
    <row r="197" spans="2:2" x14ac:dyDescent="0.2">
      <c r="B197" s="62"/>
    </row>
    <row r="198" spans="2:2" x14ac:dyDescent="0.2">
      <c r="B198" s="62"/>
    </row>
    <row r="199" spans="2:2" x14ac:dyDescent="0.2">
      <c r="B199" s="62"/>
    </row>
    <row r="200" spans="2:2" x14ac:dyDescent="0.2">
      <c r="B200" s="62"/>
    </row>
    <row r="201" spans="2:2" x14ac:dyDescent="0.2">
      <c r="B201" s="62"/>
    </row>
    <row r="202" spans="2:2" x14ac:dyDescent="0.2">
      <c r="B202" s="62"/>
    </row>
    <row r="203" spans="2:2" x14ac:dyDescent="0.2">
      <c r="B203" s="62"/>
    </row>
    <row r="204" spans="2:2" x14ac:dyDescent="0.2">
      <c r="B204" s="62"/>
    </row>
    <row r="205" spans="2:2" x14ac:dyDescent="0.2">
      <c r="B205" s="62"/>
    </row>
    <row r="206" spans="2:2" x14ac:dyDescent="0.2">
      <c r="B206" s="62"/>
    </row>
    <row r="207" spans="2:2" x14ac:dyDescent="0.2">
      <c r="B207" s="62"/>
    </row>
    <row r="208" spans="2:2" x14ac:dyDescent="0.2">
      <c r="B208" s="62"/>
    </row>
    <row r="209" spans="2:2" x14ac:dyDescent="0.2">
      <c r="B209" s="62"/>
    </row>
    <row r="210" spans="2:2" x14ac:dyDescent="0.2">
      <c r="B210" s="62"/>
    </row>
    <row r="211" spans="2:2" x14ac:dyDescent="0.2">
      <c r="B211" s="62"/>
    </row>
    <row r="212" spans="2:2" x14ac:dyDescent="0.2">
      <c r="B212" s="62"/>
    </row>
    <row r="213" spans="2:2" x14ac:dyDescent="0.2">
      <c r="B213" s="62"/>
    </row>
    <row r="214" spans="2:2" x14ac:dyDescent="0.2">
      <c r="B214" s="62"/>
    </row>
    <row r="215" spans="2:2" x14ac:dyDescent="0.2">
      <c r="B215" s="62"/>
    </row>
    <row r="216" spans="2:2" x14ac:dyDescent="0.2">
      <c r="B216" s="62"/>
    </row>
    <row r="217" spans="2:2" x14ac:dyDescent="0.2">
      <c r="B217" s="62"/>
    </row>
    <row r="218" spans="2:2" x14ac:dyDescent="0.2">
      <c r="B218" s="62"/>
    </row>
    <row r="219" spans="2:2" x14ac:dyDescent="0.2">
      <c r="B219" s="62"/>
    </row>
    <row r="220" spans="2:2" x14ac:dyDescent="0.2">
      <c r="B220" s="62"/>
    </row>
    <row r="221" spans="2:2" x14ac:dyDescent="0.2">
      <c r="B221" s="62"/>
    </row>
    <row r="222" spans="2:2" x14ac:dyDescent="0.2">
      <c r="B222" s="62"/>
    </row>
    <row r="223" spans="2:2" x14ac:dyDescent="0.2">
      <c r="B223" s="62"/>
    </row>
    <row r="224" spans="2:2" x14ac:dyDescent="0.2">
      <c r="B224" s="62"/>
    </row>
    <row r="225" spans="2:2" x14ac:dyDescent="0.2">
      <c r="B225" s="62"/>
    </row>
    <row r="226" spans="2:2" x14ac:dyDescent="0.2">
      <c r="B226" s="62"/>
    </row>
    <row r="227" spans="2:2" x14ac:dyDescent="0.2">
      <c r="B227" s="62"/>
    </row>
    <row r="228" spans="2:2" x14ac:dyDescent="0.2">
      <c r="B228" s="62"/>
    </row>
    <row r="229" spans="2:2" x14ac:dyDescent="0.2">
      <c r="B229" s="62"/>
    </row>
    <row r="230" spans="2:2" x14ac:dyDescent="0.2">
      <c r="B230" s="62"/>
    </row>
    <row r="231" spans="2:2" x14ac:dyDescent="0.2">
      <c r="B231" s="62"/>
    </row>
    <row r="232" spans="2:2" x14ac:dyDescent="0.2">
      <c r="B232" s="62"/>
    </row>
    <row r="233" spans="2:2" x14ac:dyDescent="0.2">
      <c r="B233" s="62"/>
    </row>
    <row r="234" spans="2:2" x14ac:dyDescent="0.2">
      <c r="B234" s="62"/>
    </row>
    <row r="235" spans="2:2" x14ac:dyDescent="0.2">
      <c r="B235" s="62"/>
    </row>
    <row r="236" spans="2:2" x14ac:dyDescent="0.2">
      <c r="B236" s="62"/>
    </row>
    <row r="237" spans="2:2" x14ac:dyDescent="0.2">
      <c r="B237" s="62"/>
    </row>
    <row r="238" spans="2:2" x14ac:dyDescent="0.2">
      <c r="B238" s="62"/>
    </row>
    <row r="239" spans="2:2" x14ac:dyDescent="0.2">
      <c r="B239" s="62"/>
    </row>
    <row r="240" spans="2:2" x14ac:dyDescent="0.2">
      <c r="B240" s="62"/>
    </row>
    <row r="241" spans="2:2" x14ac:dyDescent="0.2">
      <c r="B241" s="62"/>
    </row>
    <row r="242" spans="2:2" x14ac:dyDescent="0.2">
      <c r="B242" s="62"/>
    </row>
    <row r="243" spans="2:2" x14ac:dyDescent="0.2">
      <c r="B243" s="62"/>
    </row>
    <row r="244" spans="2:2" x14ac:dyDescent="0.2">
      <c r="B244" s="62"/>
    </row>
    <row r="245" spans="2:2" x14ac:dyDescent="0.2">
      <c r="B245" s="62"/>
    </row>
    <row r="246" spans="2:2" x14ac:dyDescent="0.2">
      <c r="B246" s="62"/>
    </row>
    <row r="247" spans="2:2" x14ac:dyDescent="0.2">
      <c r="B247" s="62"/>
    </row>
    <row r="248" spans="2:2" x14ac:dyDescent="0.2">
      <c r="B248" s="62"/>
    </row>
    <row r="249" spans="2:2" x14ac:dyDescent="0.2">
      <c r="B249" s="62"/>
    </row>
    <row r="250" spans="2:2" x14ac:dyDescent="0.2">
      <c r="B250" s="62"/>
    </row>
    <row r="251" spans="2:2" x14ac:dyDescent="0.2">
      <c r="B251" s="62"/>
    </row>
    <row r="252" spans="2:2" x14ac:dyDescent="0.2">
      <c r="B252" s="62"/>
    </row>
    <row r="253" spans="2:2" x14ac:dyDescent="0.2">
      <c r="B253" s="62"/>
    </row>
    <row r="254" spans="2:2" x14ac:dyDescent="0.2">
      <c r="B254" s="62"/>
    </row>
    <row r="255" spans="2:2" x14ac:dyDescent="0.2">
      <c r="B255" s="62"/>
    </row>
    <row r="256" spans="2:2" x14ac:dyDescent="0.2">
      <c r="B256" s="62"/>
    </row>
    <row r="257" spans="2:2" x14ac:dyDescent="0.2">
      <c r="B257" s="62"/>
    </row>
    <row r="258" spans="2:2" x14ac:dyDescent="0.2">
      <c r="B258" s="62"/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28" customWidth="1"/>
    <col min="3" max="3" width="11.42578125" style="25" customWidth="1"/>
    <col min="4" max="4" width="25.5703125" style="14" customWidth="1"/>
    <col min="5" max="5" width="10.42578125" style="7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"/>
  </cols>
  <sheetData>
    <row r="1" spans="1:18" s="11" customFormat="1" ht="3.75" customHeight="1" x14ac:dyDescent="0.2">
      <c r="B1" s="27"/>
      <c r="C1" s="23"/>
      <c r="D1" s="15"/>
      <c r="E1" s="5"/>
      <c r="F1" s="17"/>
      <c r="G1" s="17"/>
      <c r="H1" s="17"/>
      <c r="I1" s="17"/>
      <c r="J1" s="17"/>
      <c r="K1" s="17"/>
      <c r="L1" s="17"/>
      <c r="M1" s="17"/>
      <c r="N1" s="31"/>
      <c r="O1" s="31"/>
      <c r="P1" s="31"/>
      <c r="Q1" s="31"/>
    </row>
    <row r="2" spans="1:18" ht="33" customHeight="1" x14ac:dyDescent="0.4">
      <c r="A2" s="11"/>
      <c r="B2" s="59" t="str">
        <f>oknCompanyName</f>
        <v>Your Company Name</v>
      </c>
      <c r="C2" s="24"/>
      <c r="J2" s="39"/>
      <c r="M2" s="41"/>
      <c r="N2" s="31"/>
      <c r="O2" s="31"/>
      <c r="P2" s="31"/>
      <c r="Q2" s="31"/>
    </row>
    <row r="3" spans="1:18" x14ac:dyDescent="0.2">
      <c r="A3" s="11"/>
      <c r="B3" s="28" t="str">
        <f>oknCompanyAddress</f>
        <v>Street Address</v>
      </c>
      <c r="M3" s="17"/>
      <c r="N3" s="31"/>
      <c r="O3" s="31"/>
      <c r="P3" s="31"/>
      <c r="Q3" s="31"/>
    </row>
    <row r="4" spans="1:18" x14ac:dyDescent="0.2">
      <c r="A4" s="11"/>
      <c r="B4" s="28" t="str">
        <f>oknCompanyCityStateZip</f>
        <v>City, ST  ZIP Code</v>
      </c>
      <c r="M4" s="42"/>
      <c r="N4" s="31"/>
      <c r="O4" s="31"/>
      <c r="P4" s="31"/>
      <c r="Q4" s="31"/>
    </row>
    <row r="5" spans="1:18" x14ac:dyDescent="0.2">
      <c r="A5" s="11"/>
      <c r="B5" s="28" t="str">
        <f>oknCompanyContact</f>
        <v>Phone Number,Web Address, etc.</v>
      </c>
      <c r="M5" s="17"/>
      <c r="N5" s="31"/>
      <c r="O5" s="31"/>
      <c r="P5" s="31"/>
      <c r="Q5" s="31"/>
    </row>
    <row r="6" spans="1:18" ht="21" customHeight="1" x14ac:dyDescent="0.2">
      <c r="A6" s="11"/>
      <c r="B6" s="43" t="s">
        <v>34</v>
      </c>
      <c r="K6" s="40"/>
      <c r="M6" s="17"/>
      <c r="N6" s="31"/>
      <c r="O6" s="31"/>
      <c r="P6" s="31"/>
      <c r="Q6" s="31"/>
    </row>
    <row r="7" spans="1:18" ht="11.25" customHeight="1" x14ac:dyDescent="0.2">
      <c r="A7" s="11"/>
      <c r="B7" s="3" t="s">
        <v>30</v>
      </c>
      <c r="C7" s="26"/>
      <c r="M7" s="17"/>
      <c r="N7" s="31"/>
      <c r="O7" s="31"/>
      <c r="P7" s="31"/>
      <c r="Q7" s="31"/>
    </row>
    <row r="8" spans="1:18" x14ac:dyDescent="0.2">
      <c r="A8" s="11"/>
      <c r="B8" s="3" t="s">
        <v>33</v>
      </c>
      <c r="C8" s="26"/>
      <c r="N8" s="31"/>
      <c r="O8" s="31"/>
      <c r="P8" s="31"/>
      <c r="Q8" s="31"/>
    </row>
    <row r="9" spans="1:18" ht="4.5" customHeight="1" x14ac:dyDescent="0.2">
      <c r="A9" s="11"/>
      <c r="N9" s="31"/>
      <c r="O9" s="31"/>
      <c r="P9" s="31"/>
      <c r="Q9" s="31"/>
    </row>
    <row r="10" spans="1:18" s="7" customFormat="1" ht="15.75" customHeight="1" x14ac:dyDescent="0.2">
      <c r="A10" s="5"/>
      <c r="B10" s="16" t="s">
        <v>55</v>
      </c>
      <c r="C10" s="13" t="s">
        <v>29</v>
      </c>
      <c r="D10" s="16" t="s">
        <v>56</v>
      </c>
      <c r="E10" s="12" t="s">
        <v>35</v>
      </c>
      <c r="F10" s="19" t="s">
        <v>52</v>
      </c>
      <c r="G10" s="19" t="str">
        <f>oknTax1Name</f>
        <v>PST</v>
      </c>
      <c r="H10" s="19" t="str">
        <f>oknTax2Name</f>
        <v>GST</v>
      </c>
      <c r="I10" s="19" t="s">
        <v>57</v>
      </c>
      <c r="J10" s="19" t="s">
        <v>39</v>
      </c>
      <c r="K10" s="19" t="s">
        <v>40</v>
      </c>
      <c r="L10" s="19" t="s">
        <v>36</v>
      </c>
      <c r="M10" s="19" t="s">
        <v>38</v>
      </c>
      <c r="N10" s="16" t="s">
        <v>41</v>
      </c>
      <c r="O10" s="16" t="s">
        <v>42</v>
      </c>
      <c r="P10" s="16" t="s">
        <v>43</v>
      </c>
      <c r="Q10" s="16" t="s">
        <v>54</v>
      </c>
      <c r="R10" s="5"/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28" customWidth="1"/>
    <col min="3" max="3" width="13.42578125" style="25" customWidth="1"/>
    <col min="4" max="4" width="10.5703125" style="10" customWidth="1"/>
    <col min="5" max="5" width="17.85546875" style="14" customWidth="1"/>
    <col min="6" max="6" width="9.42578125" style="4" customWidth="1"/>
    <col min="7" max="7" width="9.140625" style="9"/>
    <col min="8" max="9" width="10.5703125" style="9" customWidth="1"/>
    <col min="10" max="16384" width="9.140625" style="1"/>
  </cols>
  <sheetData>
    <row r="1" spans="1:16" s="11" customFormat="1" ht="4.5" customHeight="1" x14ac:dyDescent="0.2">
      <c r="B1" s="27"/>
      <c r="C1" s="23"/>
      <c r="D1" s="22"/>
      <c r="E1" s="15"/>
      <c r="F1" s="34"/>
      <c r="G1" s="8"/>
      <c r="H1" s="8"/>
      <c r="I1" s="8"/>
    </row>
    <row r="2" spans="1:16" ht="33" customHeight="1" x14ac:dyDescent="0.4">
      <c r="A2" s="11"/>
      <c r="B2" s="59" t="str">
        <f>oknCompanyName</f>
        <v>Your Company Name</v>
      </c>
      <c r="C2" s="24"/>
      <c r="L2" s="35"/>
      <c r="M2" s="11"/>
      <c r="N2" s="11"/>
      <c r="O2" s="11"/>
      <c r="P2" s="11"/>
    </row>
    <row r="3" spans="1:16" x14ac:dyDescent="0.2">
      <c r="A3" s="11"/>
      <c r="B3" s="28" t="str">
        <f>oknCompanyAddress</f>
        <v>Street Address</v>
      </c>
      <c r="L3" s="11"/>
      <c r="M3" s="11"/>
      <c r="N3" s="11"/>
      <c r="O3" s="11"/>
      <c r="P3" s="11"/>
    </row>
    <row r="4" spans="1:16" x14ac:dyDescent="0.2">
      <c r="A4" s="11"/>
      <c r="B4" s="28" t="str">
        <f>oknCompanyCityStateZip</f>
        <v>City, ST  ZIP Code</v>
      </c>
      <c r="L4" s="36"/>
      <c r="M4" s="11"/>
      <c r="N4" s="11"/>
      <c r="O4" s="11"/>
      <c r="P4" s="11"/>
    </row>
    <row r="5" spans="1:16" x14ac:dyDescent="0.2">
      <c r="A5" s="11"/>
      <c r="B5" s="28" t="str">
        <f>oknCompanyContact</f>
        <v>Phone Number,Web Address, etc.</v>
      </c>
      <c r="L5" s="29"/>
      <c r="M5" s="11"/>
      <c r="N5" s="11"/>
      <c r="O5" s="11"/>
      <c r="P5" s="11"/>
    </row>
    <row r="6" spans="1:16" ht="21" customHeight="1" x14ac:dyDescent="0.2">
      <c r="A6" s="11"/>
      <c r="B6" s="43" t="s">
        <v>34</v>
      </c>
      <c r="J6" s="37"/>
      <c r="K6" s="30"/>
      <c r="L6" s="29"/>
      <c r="M6" s="11"/>
      <c r="N6" s="11"/>
      <c r="O6" s="11"/>
      <c r="P6" s="11"/>
    </row>
    <row r="7" spans="1:16" ht="13.5" customHeight="1" x14ac:dyDescent="0.2">
      <c r="A7" s="11"/>
      <c r="B7" s="3" t="s">
        <v>30</v>
      </c>
      <c r="C7" s="33"/>
      <c r="L7" s="11"/>
      <c r="M7" s="11"/>
      <c r="N7" s="11"/>
      <c r="O7" s="11"/>
      <c r="P7" s="11"/>
    </row>
    <row r="8" spans="1:16" x14ac:dyDescent="0.2">
      <c r="A8" s="11"/>
      <c r="B8" s="3" t="s">
        <v>33</v>
      </c>
      <c r="C8" s="33"/>
      <c r="D8" s="1"/>
      <c r="F8" s="1"/>
      <c r="J8" s="38"/>
      <c r="K8" s="38"/>
      <c r="L8" s="38"/>
      <c r="M8" s="11"/>
      <c r="N8" s="11"/>
      <c r="O8" s="11"/>
      <c r="P8" s="11"/>
    </row>
    <row r="9" spans="1:16" ht="4.5" customHeight="1" x14ac:dyDescent="0.2">
      <c r="A9" s="11"/>
      <c r="M9" s="11"/>
      <c r="N9" s="11"/>
      <c r="O9" s="11"/>
      <c r="P9" s="11"/>
    </row>
    <row r="10" spans="1:16" s="7" customFormat="1" ht="15.75" customHeight="1" x14ac:dyDescent="0.2">
      <c r="A10" s="5"/>
      <c r="B10" s="16" t="s">
        <v>58</v>
      </c>
      <c r="C10" s="13" t="s">
        <v>29</v>
      </c>
      <c r="D10" s="12" t="s">
        <v>35</v>
      </c>
      <c r="E10" s="16" t="s">
        <v>59</v>
      </c>
      <c r="F10" s="16" t="s">
        <v>7</v>
      </c>
      <c r="G10" s="6" t="s">
        <v>6</v>
      </c>
      <c r="H10" s="6" t="s">
        <v>60</v>
      </c>
      <c r="I10" s="6" t="s">
        <v>61</v>
      </c>
      <c r="P10" s="5"/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49" customWidth="1"/>
    <col min="3" max="3" width="33.140625" style="25" customWidth="1"/>
    <col min="4" max="4" width="10" style="21" customWidth="1"/>
    <col min="5" max="5" width="10.85546875" style="21" customWidth="1"/>
    <col min="6" max="6" width="9" style="21" customWidth="1"/>
    <col min="7" max="7" width="10.7109375" style="9" customWidth="1"/>
    <col min="8" max="8" width="10.42578125" style="9" customWidth="1"/>
    <col min="9" max="16384" width="9.140625" style="1"/>
  </cols>
  <sheetData>
    <row r="1" spans="1:8" s="11" customFormat="1" ht="3.75" customHeight="1" x14ac:dyDescent="0.2">
      <c r="B1" s="52"/>
      <c r="C1" s="23"/>
      <c r="D1" s="20"/>
      <c r="E1" s="20"/>
      <c r="F1" s="20"/>
      <c r="G1" s="8"/>
      <c r="H1" s="8"/>
    </row>
    <row r="2" spans="1:8" ht="33" customHeight="1" x14ac:dyDescent="0.4">
      <c r="A2" s="11"/>
      <c r="B2" s="59" t="str">
        <f>oknCompanyName</f>
        <v>Your Company Name</v>
      </c>
      <c r="C2" s="24"/>
      <c r="D2" s="44"/>
      <c r="E2" s="44"/>
    </row>
    <row r="3" spans="1:8" x14ac:dyDescent="0.2">
      <c r="A3" s="11"/>
      <c r="B3" s="28" t="str">
        <f>oknCompanyAddress</f>
        <v>Street Address</v>
      </c>
      <c r="D3" s="44"/>
      <c r="E3" s="44"/>
    </row>
    <row r="4" spans="1:8" x14ac:dyDescent="0.2">
      <c r="A4" s="11"/>
      <c r="B4" s="28" t="str">
        <f>oknCompanyCityStateZip</f>
        <v>City, ST  ZIP Code</v>
      </c>
      <c r="D4" s="44"/>
      <c r="E4" s="44"/>
    </row>
    <row r="5" spans="1:8" x14ac:dyDescent="0.2">
      <c r="A5" s="11"/>
      <c r="B5" s="28" t="str">
        <f>oknCompanyContact</f>
        <v>Phone Number,Web Address, etc.</v>
      </c>
      <c r="D5" s="44"/>
      <c r="E5" s="44"/>
    </row>
    <row r="6" spans="1:8" ht="27.75" customHeight="1" x14ac:dyDescent="0.2">
      <c r="A6" s="11"/>
    </row>
    <row r="7" spans="1:8" ht="15.75" customHeight="1" x14ac:dyDescent="0.2">
      <c r="A7" s="11"/>
      <c r="B7" s="51" t="s">
        <v>1</v>
      </c>
    </row>
    <row r="8" spans="1:8" ht="15.75" customHeight="1" x14ac:dyDescent="0.2">
      <c r="A8" s="11"/>
      <c r="B8" s="57" t="s">
        <v>44</v>
      </c>
      <c r="C8" s="28"/>
      <c r="F8" s="206" t="s">
        <v>94</v>
      </c>
      <c r="G8" s="207"/>
      <c r="H8" s="55">
        <v>0</v>
      </c>
    </row>
    <row r="9" spans="1:8" ht="15.75" customHeight="1" x14ac:dyDescent="0.2">
      <c r="A9" s="11"/>
      <c r="B9" s="57" t="s">
        <v>45</v>
      </c>
      <c r="C9" s="28"/>
      <c r="F9" s="208" t="s">
        <v>95</v>
      </c>
      <c r="G9" s="209"/>
      <c r="H9" s="56">
        <v>0</v>
      </c>
    </row>
    <row r="10" spans="1:8" ht="15.75" customHeight="1" x14ac:dyDescent="0.2">
      <c r="B10" s="57" t="s">
        <v>46</v>
      </c>
      <c r="C10" s="58"/>
      <c r="F10" s="48"/>
      <c r="G10" s="53"/>
    </row>
    <row r="11" spans="1:8" ht="15.75" customHeight="1" x14ac:dyDescent="0.2">
      <c r="B11" s="57" t="s">
        <v>47</v>
      </c>
      <c r="C11" s="28"/>
      <c r="F11" s="206" t="s">
        <v>96</v>
      </c>
      <c r="G11" s="207"/>
      <c r="H11" s="55">
        <v>0</v>
      </c>
    </row>
    <row r="12" spans="1:8" ht="15.75" customHeight="1" x14ac:dyDescent="0.2">
      <c r="B12" s="57" t="s">
        <v>50</v>
      </c>
      <c r="C12" s="28"/>
      <c r="F12" s="47" t="s">
        <v>97</v>
      </c>
      <c r="G12" s="54"/>
      <c r="H12" s="56">
        <v>0</v>
      </c>
    </row>
    <row r="13" spans="1:8" ht="15.75" customHeight="1" x14ac:dyDescent="0.2">
      <c r="B13" s="57" t="s">
        <v>48</v>
      </c>
      <c r="C13" s="28"/>
    </row>
    <row r="14" spans="1:8" ht="3" customHeight="1" x14ac:dyDescent="0.2"/>
    <row r="15" spans="1:8" ht="15.75" customHeight="1" x14ac:dyDescent="0.2">
      <c r="B15" s="50" t="s">
        <v>71</v>
      </c>
    </row>
    <row r="16" spans="1:8" ht="15.75" customHeight="1" x14ac:dyDescent="0.2">
      <c r="B16" s="57" t="s">
        <v>31</v>
      </c>
      <c r="C16" s="45"/>
    </row>
    <row r="17" spans="2:8" ht="15.75" customHeight="1" x14ac:dyDescent="0.2">
      <c r="B17" s="57" t="s">
        <v>32</v>
      </c>
      <c r="C17" s="45"/>
    </row>
    <row r="18" spans="2:8" ht="12" customHeight="1" x14ac:dyDescent="0.2"/>
    <row r="19" spans="2:8" ht="15.75" customHeight="1" x14ac:dyDescent="0.2">
      <c r="B19" s="13" t="s">
        <v>90</v>
      </c>
      <c r="C19" s="13" t="s">
        <v>100</v>
      </c>
      <c r="D19" s="13" t="s">
        <v>99</v>
      </c>
      <c r="E19" s="13" t="s">
        <v>91</v>
      </c>
      <c r="F19" s="13" t="s">
        <v>92</v>
      </c>
      <c r="G19" s="6" t="s">
        <v>98</v>
      </c>
      <c r="H19" s="6" t="s">
        <v>93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28" customWidth="1"/>
    <col min="3" max="3" width="12.140625" style="25" customWidth="1"/>
    <col min="4" max="4" width="8.140625" style="32" customWidth="1"/>
    <col min="5" max="5" width="10.5703125" style="7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7" hidden="1" customWidth="1"/>
    <col min="15" max="15" width="11.42578125" style="1" customWidth="1"/>
    <col min="16" max="16384" width="9.140625" style="1"/>
  </cols>
  <sheetData>
    <row r="1" spans="1:17" s="11" customFormat="1" ht="3.75" customHeight="1" x14ac:dyDescent="0.2">
      <c r="B1" s="27"/>
      <c r="C1" s="23"/>
      <c r="D1" s="31"/>
      <c r="E1" s="5"/>
      <c r="F1" s="17"/>
      <c r="G1" s="17"/>
      <c r="H1" s="17"/>
      <c r="I1" s="17"/>
      <c r="J1" s="17"/>
      <c r="K1" s="17"/>
      <c r="L1" s="17"/>
      <c r="M1" s="17"/>
      <c r="N1" s="5"/>
    </row>
    <row r="2" spans="1:17" ht="33" customHeight="1" x14ac:dyDescent="0.4">
      <c r="A2" s="11"/>
      <c r="B2" s="59" t="str">
        <f>oknCompanyName</f>
        <v>Your Company Name</v>
      </c>
      <c r="C2" s="24"/>
      <c r="J2" s="39"/>
      <c r="M2" s="41"/>
      <c r="N2" s="5"/>
      <c r="O2" s="11"/>
      <c r="P2" s="11"/>
      <c r="Q2" s="11"/>
    </row>
    <row r="3" spans="1:17" x14ac:dyDescent="0.2">
      <c r="A3" s="11"/>
      <c r="B3" s="28" t="str">
        <f>oknCompanyAddress</f>
        <v>Street Address</v>
      </c>
      <c r="M3" s="17"/>
      <c r="N3" s="5"/>
      <c r="O3" s="11"/>
      <c r="P3" s="11"/>
      <c r="Q3" s="11"/>
    </row>
    <row r="4" spans="1:17" x14ac:dyDescent="0.2">
      <c r="A4" s="11"/>
      <c r="B4" s="28" t="str">
        <f>oknCompanyCityStateZip</f>
        <v>City, ST  ZIP Code</v>
      </c>
      <c r="M4" s="42"/>
      <c r="N4" s="5"/>
      <c r="O4" s="11"/>
      <c r="P4" s="11"/>
      <c r="Q4" s="11"/>
    </row>
    <row r="5" spans="1:17" x14ac:dyDescent="0.2">
      <c r="A5" s="11"/>
      <c r="B5" s="28" t="str">
        <f>oknCompanyContact</f>
        <v>Phone Number,Web Address, etc.</v>
      </c>
      <c r="M5" s="17"/>
      <c r="N5" s="5"/>
      <c r="O5" s="11"/>
      <c r="P5" s="11"/>
      <c r="Q5" s="11"/>
    </row>
    <row r="6" spans="1:17" ht="12.75" customHeight="1" x14ac:dyDescent="0.2">
      <c r="A6" s="11"/>
      <c r="K6" s="40"/>
      <c r="M6" s="17"/>
      <c r="N6" s="5"/>
      <c r="O6" s="11"/>
      <c r="P6" s="11"/>
      <c r="Q6" s="11"/>
    </row>
    <row r="7" spans="1:17" ht="12.75" customHeight="1" x14ac:dyDescent="0.2">
      <c r="A7" s="11"/>
      <c r="B7" s="43" t="s">
        <v>34</v>
      </c>
      <c r="M7" s="17"/>
      <c r="N7" s="5"/>
      <c r="O7" s="11"/>
      <c r="P7" s="11"/>
      <c r="Q7" s="11"/>
    </row>
    <row r="8" spans="1:17" ht="12.75" customHeight="1" x14ac:dyDescent="0.2">
      <c r="A8" s="11"/>
      <c r="B8" s="3" t="s">
        <v>30</v>
      </c>
      <c r="C8" s="33"/>
      <c r="M8" s="17"/>
      <c r="N8" s="5"/>
      <c r="O8" s="11"/>
      <c r="P8" s="11"/>
      <c r="Q8" s="11"/>
    </row>
    <row r="9" spans="1:17" ht="12.75" customHeight="1" x14ac:dyDescent="0.2">
      <c r="A9" s="11"/>
      <c r="B9" s="3" t="s">
        <v>33</v>
      </c>
      <c r="C9" s="33"/>
      <c r="M9" s="17"/>
      <c r="N9" s="5"/>
      <c r="O9" s="11"/>
      <c r="P9" s="11"/>
      <c r="Q9" s="11"/>
    </row>
    <row r="10" spans="1:17" ht="12.75" customHeight="1" x14ac:dyDescent="0.2">
      <c r="A10" s="11"/>
      <c r="N10" s="5"/>
      <c r="O10" s="11"/>
      <c r="P10" s="11"/>
      <c r="Q10" s="11"/>
    </row>
    <row r="11" spans="1:17" ht="3" customHeight="1" x14ac:dyDescent="0.2"/>
    <row r="12" spans="1:17" s="7" customFormat="1" ht="15.75" customHeight="1" x14ac:dyDescent="0.2">
      <c r="A12" s="5"/>
      <c r="B12" s="16" t="s">
        <v>43</v>
      </c>
      <c r="C12" s="13" t="s">
        <v>29</v>
      </c>
      <c r="D12" s="16" t="s">
        <v>42</v>
      </c>
      <c r="E12" s="12" t="s">
        <v>35</v>
      </c>
      <c r="F12" s="19" t="s">
        <v>52</v>
      </c>
      <c r="G12" s="19" t="str">
        <f>oknTax1Name</f>
        <v>PST</v>
      </c>
      <c r="H12" s="19" t="str">
        <f>oknTax2Name</f>
        <v>GST</v>
      </c>
      <c r="I12" s="19" t="s">
        <v>37</v>
      </c>
      <c r="J12" s="19" t="s">
        <v>38</v>
      </c>
      <c r="K12" s="19" t="s">
        <v>39</v>
      </c>
      <c r="L12" s="19" t="s">
        <v>36</v>
      </c>
      <c r="M12" s="19" t="s">
        <v>40</v>
      </c>
      <c r="N12" s="12" t="s">
        <v>41</v>
      </c>
      <c r="Q12" s="5"/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28" customWidth="1"/>
    <col min="3" max="3" width="12.5703125" style="25" customWidth="1"/>
    <col min="4" max="4" width="10.5703125" style="7" customWidth="1"/>
    <col min="5" max="5" width="19.5703125" style="18" customWidth="1"/>
    <col min="6" max="6" width="11.7109375" style="18" hidden="1" customWidth="1"/>
    <col min="7" max="7" width="12.7109375" style="18" customWidth="1"/>
    <col min="8" max="8" width="12.7109375" style="18" hidden="1" customWidth="1"/>
    <col min="9" max="9" width="10.7109375" style="7" customWidth="1"/>
    <col min="10" max="10" width="14.85546875" style="1" customWidth="1"/>
    <col min="11" max="16384" width="9.140625" style="1"/>
  </cols>
  <sheetData>
    <row r="1" spans="1:12" s="11" customFormat="1" ht="3.75" customHeight="1" x14ac:dyDescent="0.2">
      <c r="B1" s="27"/>
      <c r="C1" s="23"/>
      <c r="D1" s="5"/>
      <c r="E1" s="17"/>
      <c r="F1" s="17"/>
      <c r="G1" s="17"/>
      <c r="H1" s="17"/>
      <c r="I1" s="5"/>
    </row>
    <row r="2" spans="1:12" ht="33" customHeight="1" x14ac:dyDescent="0.4">
      <c r="A2" s="11"/>
      <c r="B2" s="59" t="str">
        <f>oknCompanyName</f>
        <v>Your Company Name</v>
      </c>
      <c r="C2" s="24"/>
      <c r="G2" s="41"/>
      <c r="H2" s="41"/>
      <c r="I2" s="5"/>
      <c r="J2" s="11"/>
      <c r="K2" s="11"/>
      <c r="L2" s="11"/>
    </row>
    <row r="3" spans="1:12" x14ac:dyDescent="0.2">
      <c r="A3" s="11"/>
      <c r="B3" s="28" t="str">
        <f>oknCompanyAddress</f>
        <v>Street Address</v>
      </c>
      <c r="G3" s="17"/>
      <c r="H3" s="17"/>
      <c r="I3" s="5"/>
      <c r="J3" s="11"/>
      <c r="K3" s="11"/>
      <c r="L3" s="11"/>
    </row>
    <row r="4" spans="1:12" x14ac:dyDescent="0.2">
      <c r="A4" s="11"/>
      <c r="B4" s="28" t="str">
        <f>oknCompanyCityStateZip</f>
        <v>City, ST  ZIP Code</v>
      </c>
      <c r="G4" s="42"/>
      <c r="H4" s="42"/>
      <c r="I4" s="5"/>
      <c r="J4" s="11"/>
      <c r="K4" s="11"/>
      <c r="L4" s="11"/>
    </row>
    <row r="5" spans="1:12" x14ac:dyDescent="0.2">
      <c r="A5" s="11"/>
      <c r="B5" s="28" t="str">
        <f>oknCompanyContact</f>
        <v>Phone Number,Web Address, etc.</v>
      </c>
      <c r="G5" s="17"/>
      <c r="H5" s="17"/>
      <c r="I5" s="5"/>
      <c r="J5" s="11"/>
      <c r="K5" s="11"/>
      <c r="L5" s="11"/>
    </row>
    <row r="6" spans="1:12" ht="12.75" customHeight="1" x14ac:dyDescent="0.2">
      <c r="A6" s="11"/>
      <c r="E6" s="40"/>
      <c r="G6" s="17"/>
      <c r="H6" s="17"/>
      <c r="I6" s="5"/>
      <c r="J6" s="11"/>
      <c r="K6" s="11"/>
      <c r="L6" s="11"/>
    </row>
    <row r="7" spans="1:12" ht="12.75" customHeight="1" x14ac:dyDescent="0.2">
      <c r="A7" s="11"/>
      <c r="B7" s="43" t="s">
        <v>34</v>
      </c>
      <c r="G7" s="17"/>
      <c r="H7" s="17"/>
      <c r="I7" s="5"/>
      <c r="J7" s="11"/>
      <c r="K7" s="11"/>
      <c r="L7" s="11"/>
    </row>
    <row r="8" spans="1:12" ht="12.75" customHeight="1" x14ac:dyDescent="0.2">
      <c r="A8" s="11"/>
      <c r="B8" s="3" t="s">
        <v>30</v>
      </c>
      <c r="C8" s="33"/>
      <c r="G8" s="17"/>
      <c r="H8" s="17"/>
      <c r="I8" s="5"/>
      <c r="J8" s="11"/>
      <c r="K8" s="11"/>
      <c r="L8" s="11"/>
    </row>
    <row r="9" spans="1:12" ht="12.75" customHeight="1" x14ac:dyDescent="0.2">
      <c r="A9" s="11"/>
      <c r="B9" s="3" t="s">
        <v>33</v>
      </c>
      <c r="C9" s="33"/>
      <c r="G9" s="17"/>
      <c r="H9" s="17"/>
      <c r="I9" s="5"/>
      <c r="J9" s="11"/>
      <c r="K9" s="11"/>
      <c r="L9" s="11"/>
    </row>
    <row r="10" spans="1:12" ht="12.75" customHeight="1" x14ac:dyDescent="0.2">
      <c r="A10" s="11"/>
      <c r="I10" s="5"/>
      <c r="J10" s="11"/>
      <c r="K10" s="11"/>
      <c r="L10" s="11"/>
    </row>
    <row r="11" spans="1:12" ht="3" customHeight="1" x14ac:dyDescent="0.2"/>
    <row r="12" spans="1:12" s="7" customFormat="1" ht="15.75" customHeight="1" x14ac:dyDescent="0.2">
      <c r="A12" s="5"/>
      <c r="B12" s="16" t="s">
        <v>66</v>
      </c>
      <c r="C12" s="13" t="s">
        <v>29</v>
      </c>
      <c r="D12" s="12" t="s">
        <v>35</v>
      </c>
      <c r="E12" s="19" t="s">
        <v>70</v>
      </c>
      <c r="F12" s="19" t="s">
        <v>67</v>
      </c>
      <c r="G12" s="19" t="s">
        <v>68</v>
      </c>
      <c r="H12" s="19" t="s">
        <v>102</v>
      </c>
      <c r="I12" s="12" t="s">
        <v>55</v>
      </c>
      <c r="J12" s="12" t="s">
        <v>69</v>
      </c>
      <c r="L12" s="5"/>
    </row>
  </sheetData>
  <phoneticPr fontId="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33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4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60" t="s">
        <v>106</v>
      </c>
      <c r="B1" s="61" t="s">
        <v>108</v>
      </c>
    </row>
    <row r="2" spans="1:5" ht="12.75" x14ac:dyDescent="0.2">
      <c r="A2" s="60" t="s">
        <v>107</v>
      </c>
      <c r="B2" s="61" t="s">
        <v>109</v>
      </c>
    </row>
    <row r="5" spans="1:5" ht="12.75" x14ac:dyDescent="0.2">
      <c r="A5" s="1" t="s">
        <v>4</v>
      </c>
      <c r="B5" s="2" t="s">
        <v>62</v>
      </c>
    </row>
    <row r="6" spans="1:5" x14ac:dyDescent="0.2">
      <c r="A6" s="1" t="s">
        <v>5</v>
      </c>
      <c r="B6" s="3" t="s">
        <v>121</v>
      </c>
    </row>
    <row r="7" spans="1:5" x14ac:dyDescent="0.2">
      <c r="A7" s="1" t="s">
        <v>8</v>
      </c>
      <c r="B7" s="4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4">
        <v>1</v>
      </c>
    </row>
    <row r="9" spans="1:5" x14ac:dyDescent="0.2">
      <c r="A9" s="1" t="s">
        <v>12</v>
      </c>
      <c r="B9" s="4">
        <v>0</v>
      </c>
    </row>
    <row r="10" spans="1:5" x14ac:dyDescent="0.2">
      <c r="A10" s="1" t="s">
        <v>13</v>
      </c>
      <c r="B10" s="4">
        <v>1</v>
      </c>
    </row>
    <row r="11" spans="1:5" x14ac:dyDescent="0.2">
      <c r="A11" s="1" t="s">
        <v>14</v>
      </c>
      <c r="B11" s="4">
        <v>1</v>
      </c>
    </row>
    <row r="12" spans="1:5" x14ac:dyDescent="0.2">
      <c r="A12" s="1" t="s">
        <v>15</v>
      </c>
      <c r="B12" s="4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1" t="s">
        <v>18</v>
      </c>
      <c r="B15" s="4" t="s">
        <v>101</v>
      </c>
    </row>
    <row r="16" spans="1:5" x14ac:dyDescent="0.2">
      <c r="A16" s="1" t="s">
        <v>19</v>
      </c>
      <c r="B16" s="4">
        <v>1</v>
      </c>
    </row>
    <row r="17" spans="1:2" x14ac:dyDescent="0.2">
      <c r="A17" s="1" t="s">
        <v>22</v>
      </c>
      <c r="B17" s="4">
        <v>1</v>
      </c>
    </row>
    <row r="18" spans="1:2" x14ac:dyDescent="0.2">
      <c r="A18" s="1" t="s">
        <v>20</v>
      </c>
      <c r="B18" s="4">
        <v>1</v>
      </c>
    </row>
    <row r="19" spans="1:2" x14ac:dyDescent="0.2">
      <c r="A19" s="1" t="s">
        <v>21</v>
      </c>
      <c r="B19" s="4">
        <v>12</v>
      </c>
    </row>
    <row r="20" spans="1:2" x14ac:dyDescent="0.2">
      <c r="A20" s="1" t="s">
        <v>64</v>
      </c>
      <c r="B20" s="4">
        <v>0</v>
      </c>
    </row>
    <row r="22" spans="1:2" x14ac:dyDescent="0.2">
      <c r="A22" s="1" t="s">
        <v>65</v>
      </c>
      <c r="B22" s="4">
        <v>0</v>
      </c>
    </row>
    <row r="23" spans="1:2" x14ac:dyDescent="0.2">
      <c r="B23" s="4" t="s">
        <v>177</v>
      </c>
    </row>
    <row r="25" spans="1:2" x14ac:dyDescent="0.2">
      <c r="A25" s="1" t="s">
        <v>104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</sheetData>
  <phoneticPr fontId="3" type="noConversion"/>
  <hyperlinks>
    <hyperlink ref="B1" r:id="rId1"/>
    <hyperlink ref="B2" r:id="rId2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241</vt:i4>
      </vt:variant>
    </vt:vector>
  </HeadingPairs>
  <TitlesOfParts>
    <vt:vector size="24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Office-Kit.com, UniformSoft.com</dc:creator>
  <cp:lastModifiedBy>james</cp:lastModifiedBy>
  <cp:lastPrinted>2016-09-18T14:25:25Z</cp:lastPrinted>
  <dcterms:created xsi:type="dcterms:W3CDTF">2000-07-27T22:24:14Z</dcterms:created>
  <dcterms:modified xsi:type="dcterms:W3CDTF">2016-10-11T10:42:13Z</dcterms:modified>
</cp:coreProperties>
</file>