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29\"/>
    </mc:Choice>
  </mc:AlternateContent>
  <xr:revisionPtr revIDLastSave="0" documentId="13_ncr:1_{FE12B025-4274-4D83-80AC-730DF4D957DF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Invoice!$O$15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13">Invoice!$F$32</definedName>
    <definedName name="oknCost_14">Invoice!$F$33</definedName>
    <definedName name="oknCost_15">Invoice!$F$34</definedName>
    <definedName name="oknCost_16">Invoice!$F$35</definedName>
    <definedName name="oknCost_17">Invoice!$F$36</definedName>
    <definedName name="oknCost_18">Invoice!$F$37</definedName>
    <definedName name="oknCost_19">Invoice!$F$38</definedName>
    <definedName name="oknCost_2">Invoice!$F$21</definedName>
    <definedName name="oknCost_20">Invoice!$F$39</definedName>
    <definedName name="oknCost_21">Invoice!$F$40</definedName>
    <definedName name="oknCost_22">Invoice!$F$41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eposit">Invoice!$O$13</definedName>
    <definedName name="oknDiscount">Invoice!$O$10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13">Invoice!$P$32</definedName>
    <definedName name="oknLinetotal_14">Invoice!$P$33</definedName>
    <definedName name="oknLinetotal_15">Invoice!$P$34</definedName>
    <definedName name="oknLinetotal_16">Invoice!$P$35</definedName>
    <definedName name="oknLinetotal_17">Invoice!$P$36</definedName>
    <definedName name="oknLinetotal_18">Invoice!$P$37</definedName>
    <definedName name="oknLinetotal_19">Invoice!$P$38</definedName>
    <definedName name="oknLinetotal_2">Invoice!$P$21</definedName>
    <definedName name="oknLinetotal_20">Invoice!$P$39</definedName>
    <definedName name="oknLinetotal_21">Invoice!$P$40</definedName>
    <definedName name="oknLinetotal_22">Invoice!$P$41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Invoice!$F$42</definedName>
    <definedName name="oknOrderID">Invoice!$H$17</definedName>
    <definedName name="oknPayments">Invoice!$O$14</definedName>
    <definedName name="oknPaymentTerm">Invoice!$L$17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Invoice!$D$20</definedName>
    <definedName name="oknPrice_10">Invoice!$D$29</definedName>
    <definedName name="oknPrice_11">Invoice!$D$30</definedName>
    <definedName name="oknPrice_12">Invoice!$D$31</definedName>
    <definedName name="oknPrice_13">Invoice!$D$32</definedName>
    <definedName name="oknPrice_14">Invoice!$D$33</definedName>
    <definedName name="oknPrice_15">Invoice!$D$34</definedName>
    <definedName name="oknPrice_16">Invoice!$D$35</definedName>
    <definedName name="oknPrice_17">Invoice!$D$36</definedName>
    <definedName name="oknPrice_18">Invoice!$D$37</definedName>
    <definedName name="oknPrice_19">Invoice!$D$38</definedName>
    <definedName name="oknPrice_2">Invoice!$D$21</definedName>
    <definedName name="oknPrice_20">Invoice!$D$39</definedName>
    <definedName name="oknPrice_21">Invoice!$D$40</definedName>
    <definedName name="oknPrice_22">Invoice!$D$41</definedName>
    <definedName name="oknPrice_3">Invoice!$D$22</definedName>
    <definedName name="oknPrice_4">Invoice!$D$23</definedName>
    <definedName name="oknPrice_5">Invoice!$D$24</definedName>
    <definedName name="oknPrice_6">Invoice!$D$25</definedName>
    <definedName name="oknPrice_7">Invoice!$D$26</definedName>
    <definedName name="oknPrice_8">Invoice!$D$27</definedName>
    <definedName name="oknPrice_9">Invoice!$D$28</definedName>
    <definedName name="oknPrInvoiceID">#REF!</definedName>
    <definedName name="oknPrNotes">#REF!</definedName>
    <definedName name="oknProductID_1">Invoice!$B$20</definedName>
    <definedName name="oknProductID_10">Invoice!$B$29</definedName>
    <definedName name="oknProductID_11">Invoice!$B$30</definedName>
    <definedName name="oknProductID_12">Invoice!$B$41</definedName>
    <definedName name="oknProductID_13">Invoice!$B$31</definedName>
    <definedName name="oknProductID_14">Invoice!$B$32</definedName>
    <definedName name="oknProductID_15">Invoice!$B$33</definedName>
    <definedName name="oknProductID_16">Invoice!$B$34</definedName>
    <definedName name="oknProductID_17">Invoice!$B$35</definedName>
    <definedName name="oknProductID_18">Invoice!$B$36</definedName>
    <definedName name="oknProductID_19">Invoice!$B$37</definedName>
    <definedName name="oknProductID_2">Invoice!$B$21</definedName>
    <definedName name="oknProductID_20">Invoice!$B$38</definedName>
    <definedName name="oknProductID_21">Invoice!$B$39</definedName>
    <definedName name="oknProductID_22">Invoice!$B$40</definedName>
    <definedName name="oknProductID_3">Invoice!$B$22</definedName>
    <definedName name="oknProductID_4">Invoice!$B$23</definedName>
    <definedName name="oknProductID_5">Invoice!$B$24</definedName>
    <definedName name="oknProductID_6">Invoice!$B$25</definedName>
    <definedName name="oknProductID_7">Invoice!$B$26</definedName>
    <definedName name="oknProductID_8">Invoice!$B$27</definedName>
    <definedName name="oknProductID_9">Invoice!$B$28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Invoice!$C$19</definedName>
    <definedName name="oknQuantity_10">Invoice!$C$28</definedName>
    <definedName name="oknQuantity_11">Invoice!$C$29</definedName>
    <definedName name="oknQuantity_12">Invoice!$C$30</definedName>
    <definedName name="oknQuantity_13">Invoice!$C$31</definedName>
    <definedName name="oknQuantity_14">Invoice!$C$32</definedName>
    <definedName name="oknQuantity_15">Invoice!$C$33</definedName>
    <definedName name="oknQuantity_16">Invoice!$C$34</definedName>
    <definedName name="oknQuantity_17">Invoice!$C$35</definedName>
    <definedName name="oknQuantity_18">Invoice!$C$36</definedName>
    <definedName name="oknQuantity_19">Invoice!$C$37</definedName>
    <definedName name="oknQuantity_2">Invoice!$C$20</definedName>
    <definedName name="oknQuantity_20">Invoice!$C$38</definedName>
    <definedName name="oknQuantity_21">Invoice!$C$39</definedName>
    <definedName name="oknQuantity_22">Invoice!$C$40</definedName>
    <definedName name="oknQuantity_23">Invoice!$C$41</definedName>
    <definedName name="oknQuantity_3">Invoice!$C$21</definedName>
    <definedName name="oknQuantity_4">Invoice!$C$22</definedName>
    <definedName name="oknQuantity_5">Invoice!$C$23</definedName>
    <definedName name="oknQuantity_6">Invoice!$C$24</definedName>
    <definedName name="oknQuantity_7">Invoice!$C$25</definedName>
    <definedName name="oknQuantity_8">Invoice!$C$26</definedName>
    <definedName name="oknQuantity_9">Invoice!$C$27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Date">Invoice!$AD$11</definedName>
    <definedName name="oknShippingCost">Invoice!$AE$9</definedName>
    <definedName name="oknShipVia">Invoice!$AE$11</definedName>
    <definedName name="oknStatus">Invoice!$A$6</definedName>
    <definedName name="oknSubTotal">Invoice!$P$42</definedName>
    <definedName name="oknTax1">Invoice!$O$11</definedName>
    <definedName name="oknTax1Name">Invoice!$M$11</definedName>
    <definedName name="oknTax1Rate">Invoice!$N$11</definedName>
    <definedName name="oknTax1RateDefault">Invoice!#REF!</definedName>
    <definedName name="oknTax2">Invoice!$P$44</definedName>
    <definedName name="oknTax2IsAppliedToTax1">Invoice!#REF!</definedName>
    <definedName name="oknTax2Name">Invoice!$N$44</definedName>
    <definedName name="oknTax2Rate">Invoice!$O$44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13">Invoice!$E$32</definedName>
    <definedName name="oknTaxable_14">Invoice!$E$33</definedName>
    <definedName name="oknTaxable_15">Invoice!$E$34</definedName>
    <definedName name="oknTaxable_16">Invoice!$E$35</definedName>
    <definedName name="oknTaxable_17">Invoice!$E$36</definedName>
    <definedName name="oknTaxable_18">Invoice!$E$37</definedName>
    <definedName name="oknTaxable_19">Invoice!$E$38</definedName>
    <definedName name="oknTaxable_2">Invoice!$E$21</definedName>
    <definedName name="oknTaxable_20">Invoice!$E$39</definedName>
    <definedName name="oknTaxable_21">Invoice!$E$40</definedName>
    <definedName name="oknTaxable_22">Invoice!$E$41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Invoice!#REF!</definedName>
    <definedName name="oknTaxType">Invoice!#REF!</definedName>
    <definedName name="oknTotal">Invoice!$O$12</definedName>
    <definedName name="oknWhoAddress">Invoice!$H$11</definedName>
    <definedName name="oknWhoCityStateZip">Invoice!$H$12</definedName>
    <definedName name="oknWhoCountry">Invoice!$H$13</definedName>
    <definedName name="oknWhoID">Invoice!$P$7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Invoice!$H$3:$P$45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0" i="1" l="1"/>
  <c r="P39" i="1"/>
  <c r="P38" i="1"/>
  <c r="P37" i="1"/>
  <c r="F42" i="1" s="1" a="1"/>
  <c r="P36" i="1"/>
  <c r="P35" i="1"/>
  <c r="P34" i="1"/>
  <c r="P33" i="1"/>
  <c r="P32" i="1"/>
  <c r="P31" i="1"/>
  <c r="P42" i="1" l="1"/>
  <c r="F42" i="1"/>
  <c r="P44" i="1"/>
  <c r="O11" i="1" l="1"/>
  <c r="O12" i="1" s="1"/>
  <c r="O15" i="1" s="1"/>
</calcChain>
</file>

<file path=xl/sharedStrings.xml><?xml version="1.0" encoding="utf-8"?>
<sst xmlns="http://schemas.openxmlformats.org/spreadsheetml/2006/main" count="55" uniqueCount="51">
  <si>
    <t>DATE:</t>
  </si>
  <si>
    <t>INVOICE #</t>
  </si>
  <si>
    <t>TOTAL</t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</si>
  <si>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</si>
  <si>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</si>
  <si>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</si>
  <si>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</si>
  <si>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</si>
  <si>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</si>
  <si>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Phone Number,Web Address, etc.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</si>
  <si>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</si>
  <si>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</si>
  <si>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</si>
  <si>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Taxable</t>
    <phoneticPr fontId="7" type="noConversion"/>
  </si>
  <si>
    <t>INVOICE</t>
    <phoneticPr fontId="7" type="noConversion"/>
  </si>
  <si>
    <t>Street Address</t>
    <phoneticPr fontId="7" type="noConversion"/>
  </si>
  <si>
    <t>City, ST  ZIP Code</t>
    <phoneticPr fontId="7" type="noConversion"/>
  </si>
  <si>
    <t>S &amp; H</t>
  </si>
  <si>
    <t>PAID</t>
  </si>
  <si>
    <t>TOTAL DUE</t>
  </si>
  <si>
    <t>Current Database</t>
  </si>
  <si>
    <t>Invoice Status</t>
  </si>
  <si>
    <t>cost</t>
    <phoneticPr fontId="7" type="noConversion"/>
  </si>
  <si>
    <t>GST</t>
  </si>
  <si>
    <t>Pending</t>
    <phoneticPr fontId="7" type="noConversion"/>
  </si>
  <si>
    <t>Need a different invoice layout? Visit our invoice template collection.</t>
  </si>
  <si>
    <t>InvoicingTemplates.com</t>
  </si>
  <si>
    <t>BILL TO</t>
  </si>
  <si>
    <t>c2029</t>
  </si>
  <si>
    <t>Item#</t>
  </si>
  <si>
    <t>Fields not used in this template</t>
  </si>
  <si>
    <t>DISCOUNT</t>
  </si>
  <si>
    <t>TAX</t>
  </si>
  <si>
    <t>INVOICE SUMMARY</t>
  </si>
  <si>
    <t>DESCRIPTION</t>
  </si>
  <si>
    <t>AMOUNT</t>
  </si>
  <si>
    <t>Line#</t>
  </si>
  <si>
    <t>DEPOSIT</t>
  </si>
  <si>
    <t>Travel Agency Business Name</t>
  </si>
  <si>
    <t xml:space="preserve">THANK YOU FOR YOUR BUSINESS! </t>
  </si>
  <si>
    <t>Customer#</t>
  </si>
  <si>
    <t>C1000</t>
  </si>
  <si>
    <t>Test Customer 1</t>
  </si>
  <si>
    <t>Test Product 1</t>
  </si>
  <si>
    <t>P1000</t>
  </si>
  <si>
    <t>Test Product 2 (Service)</t>
  </si>
  <si>
    <t>P1001</t>
  </si>
  <si>
    <t>Test Product 3 (Non-taxable)</t>
  </si>
  <si>
    <t>P1002</t>
  </si>
  <si>
    <t>Travel Agency Invoice Template - 34, Fresno, California, 522053, 494665, 7000553667633651060?+5.54%, 114.4 sq mi, 296.3 km2, 4,563/sq mi, 1,762/km2, 36°47′01″N 119°47′36″W? / ?36.7836°N 119.7934°W? / 36.7836; -119.7934? (Fresno)</t>
  </si>
  <si>
    <t>Travel Service Bill Formatc2029 - 34, Fresno, California, 522053, 494665, 7000553667633651060?+5.54%, 114.4 sq mi, 296.3 km2, 4,563/sq mi, 1,762/km2, 36°47′01″N 119°47′36″W? / ?36.7836°N 119.7934°W? / 36.7836; -119.7934? (Fresno)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</si>
</sst>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10"/>
      <color theme="0"/>
      <name val="Bell MT"/>
      <family val="1"/>
    </font>
    <font>
      <sz val="11"/>
      <name val="Bell MT"/>
      <family val="1"/>
    </font>
    <font>
      <b/>
      <sz val="11"/>
      <name val="Bell MT"/>
      <family val="1"/>
    </font>
    <font>
      <b/>
      <sz val="11"/>
      <color theme="0"/>
      <name val="Bell MT"/>
      <family val="1"/>
    </font>
    <font>
      <u/>
      <sz val="11"/>
      <color indexed="12"/>
      <name val="Bell MT"/>
      <family val="1"/>
    </font>
    <font>
      <sz val="11"/>
      <color theme="0"/>
      <name val="Bell MT"/>
      <family val="1"/>
    </font>
    <font>
      <i/>
      <sz val="10"/>
      <name val="Bell MT"/>
      <family val="1"/>
    </font>
    <font>
      <sz val="28"/>
      <color theme="9" tint="-0.499984740745262"/>
      <name val="Bodoni MT Black"/>
      <family val="1"/>
    </font>
    <font>
      <b/>
      <sz val="16"/>
      <color theme="9" tint="-0.499984740745262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hair">
        <color theme="9" tint="0.79998168889431442"/>
      </bottom>
      <diagonal/>
    </border>
    <border>
      <left/>
      <right/>
      <top style="thin">
        <color theme="9" tint="-0.499984740745262"/>
      </top>
      <bottom style="hair">
        <color theme="9" tint="0.7999816888943144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hair">
        <color theme="9" tint="0.7999816888943144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hair">
        <color theme="9" tint="0.79998168889431442"/>
      </bottom>
      <diagonal/>
    </border>
    <border>
      <left style="thin">
        <color theme="9" tint="-0.499984740745262"/>
      </left>
      <right/>
      <top style="hair">
        <color theme="9" tint="0.79998168889431442"/>
      </top>
      <bottom style="hair">
        <color theme="9" tint="0.79998168889431442"/>
      </bottom>
      <diagonal/>
    </border>
    <border>
      <left/>
      <right/>
      <top style="hair">
        <color theme="9" tint="0.79998168889431442"/>
      </top>
      <bottom style="hair">
        <color theme="9" tint="0.79998168889431442"/>
      </bottom>
      <diagonal/>
    </border>
    <border>
      <left/>
      <right style="thin">
        <color theme="9" tint="-0.499984740745262"/>
      </right>
      <top style="hair">
        <color theme="9" tint="0.79998168889431442"/>
      </top>
      <bottom style="hair">
        <color theme="9" tint="0.7999816888943144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0.79998168889431442"/>
      </top>
      <bottom style="hair">
        <color theme="9" tint="0.79998168889431442"/>
      </bottom>
      <diagonal/>
    </border>
    <border>
      <left style="thin">
        <color theme="9" tint="-0.499984740745262"/>
      </left>
      <right/>
      <top style="hair">
        <color theme="9" tint="0.79998168889431442"/>
      </top>
      <bottom style="thin">
        <color theme="9" tint="-0.499984740745262"/>
      </bottom>
      <diagonal/>
    </border>
    <border>
      <left/>
      <right/>
      <top style="hair">
        <color theme="9" tint="0.7999816888943144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hair">
        <color theme="9" tint="0.7999816888943144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0.79998168889431442"/>
      </top>
      <bottom style="thin">
        <color theme="9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5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06">
    <xf numFmtId="0" fontId="0" fillId="0" borderId="0" xfId="0"/>
    <xf numFmtId="0" fontId="0" fillId="0" borderId="0" xfId="0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68" fontId="0" fillId="0" borderId="3" xfId="0" applyNumberFormat="1" applyBorder="1" applyAlignment="1" applyProtection="1">
      <alignment horizontal="right" vertical="center" indent="1"/>
      <protection locked="0"/>
    </xf>
    <xf numFmtId="168" fontId="0" fillId="3" borderId="4" xfId="0" applyNumberFormat="1" applyFill="1" applyBorder="1" applyAlignment="1" applyProtection="1">
      <alignment horizontal="right" vertical="center" indent="1"/>
      <protection locked="0"/>
    </xf>
    <xf numFmtId="168" fontId="0" fillId="0" borderId="4" xfId="0" applyNumberFormat="1" applyBorder="1" applyAlignment="1" applyProtection="1">
      <alignment horizontal="right" vertical="center" indent="1"/>
      <protection locked="0"/>
    </xf>
    <xf numFmtId="168" fontId="0" fillId="3" borderId="5" xfId="0" applyNumberFormat="1" applyFill="1" applyBorder="1" applyAlignment="1" applyProtection="1">
      <alignment horizontal="right" vertical="center" indent="1"/>
      <protection locked="0"/>
    </xf>
    <xf numFmtId="0" fontId="6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 applyProtection="1">
      <alignment horizontal="center"/>
      <protection locked="0"/>
    </xf>
    <xf numFmtId="0" fontId="14" fillId="0" borderId="0" xfId="0" applyFont="1"/>
    <xf numFmtId="0" fontId="14" fillId="0" borderId="0" xfId="0" applyFont="1" applyAlignment="1">
      <alignment vertical="center"/>
    </xf>
    <xf numFmtId="166" fontId="0" fillId="0" borderId="7" xfId="0" applyNumberFormat="1" applyBorder="1" applyAlignment="1" applyProtection="1">
      <alignment vertical="center"/>
      <protection locked="0"/>
    </xf>
    <xf numFmtId="166" fontId="0" fillId="3" borderId="8" xfId="0" applyNumberFormat="1" applyFill="1" applyBorder="1" applyAlignment="1" applyProtection="1">
      <alignment vertical="center"/>
      <protection locked="0"/>
    </xf>
    <xf numFmtId="166" fontId="0" fillId="0" borderId="8" xfId="0" applyNumberFormat="1" applyBorder="1" applyAlignment="1" applyProtection="1">
      <alignment vertical="center"/>
      <protection locked="0"/>
    </xf>
    <xf numFmtId="166" fontId="0" fillId="3" borderId="9" xfId="0" applyNumberFormat="1" applyFill="1" applyBorder="1" applyAlignment="1" applyProtection="1">
      <alignment vertical="center"/>
      <protection locked="0"/>
    </xf>
    <xf numFmtId="0" fontId="6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0" fillId="7" borderId="0" xfId="0" applyFill="1" applyAlignment="1">
      <alignment vertical="center" wrapText="1"/>
    </xf>
    <xf numFmtId="0" fontId="19" fillId="7" borderId="0" xfId="0" applyFont="1" applyFill="1"/>
    <xf numFmtId="0" fontId="19" fillId="4" borderId="0" xfId="0" applyFont="1" applyFill="1"/>
    <xf numFmtId="0" fontId="22" fillId="4" borderId="0" xfId="1" applyFont="1" applyFill="1" applyAlignment="1" applyProtection="1">
      <alignment vertical="center"/>
      <protection locked="0"/>
    </xf>
    <xf numFmtId="0" fontId="19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right" indent="1"/>
    </xf>
    <xf numFmtId="167" fontId="16" fillId="0" borderId="0" xfId="0" applyNumberFormat="1" applyFont="1" applyAlignment="1" applyProtection="1">
      <alignment horizontal="left" shrinkToFit="1"/>
      <protection locked="0"/>
    </xf>
    <xf numFmtId="0" fontId="16" fillId="0" borderId="0" xfId="0" applyFont="1" applyAlignment="1" applyProtection="1">
      <alignment horizontal="left"/>
      <protection locked="0"/>
    </xf>
    <xf numFmtId="0" fontId="17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3" fontId="16" fillId="0" borderId="6" xfId="0" applyNumberFormat="1" applyFont="1" applyBorder="1" applyAlignment="1" applyProtection="1">
      <alignment horizontal="right" vertical="center"/>
      <protection hidden="1"/>
    </xf>
    <xf numFmtId="10" fontId="16" fillId="0" borderId="0" xfId="0" applyNumberFormat="1" applyFont="1" applyAlignment="1" applyProtection="1">
      <alignment horizontal="right" vertical="center" indent="1"/>
      <protection locked="0"/>
    </xf>
    <xf numFmtId="164" fontId="17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right"/>
    </xf>
    <xf numFmtId="0" fontId="26" fillId="0" borderId="0" xfId="0" applyFont="1"/>
    <xf numFmtId="0" fontId="19" fillId="4" borderId="0" xfId="0" applyFont="1" applyFill="1" applyAlignment="1">
      <alignment horizontal="center"/>
    </xf>
    <xf numFmtId="1" fontId="19" fillId="7" borderId="0" xfId="0" applyNumberFormat="1" applyFont="1" applyFill="1" applyAlignment="1" applyProtection="1">
      <alignment horizontal="left" vertical="center"/>
      <protection locked="0"/>
    </xf>
    <xf numFmtId="170" fontId="0" fillId="0" borderId="15" xfId="0" applyNumberFormat="1" applyBorder="1" applyAlignment="1" applyProtection="1">
      <alignment horizontal="left" vertical="center"/>
      <protection locked="0"/>
    </xf>
    <xf numFmtId="170" fontId="0" fillId="0" borderId="19" xfId="0" applyNumberFormat="1" applyBorder="1" applyAlignment="1" applyProtection="1">
      <alignment horizontal="left" vertical="center"/>
      <protection locked="0"/>
    </xf>
    <xf numFmtId="0" fontId="21" fillId="4" borderId="0" xfId="0" applyFont="1" applyFill="1" applyAlignment="1">
      <alignment wrapText="1"/>
    </xf>
    <xf numFmtId="169" fontId="13" fillId="0" borderId="0" xfId="0" applyNumberFormat="1" applyFont="1"/>
    <xf numFmtId="0" fontId="17" fillId="4" borderId="1" xfId="0" applyFont="1" applyFill="1" applyBorder="1" applyAlignment="1">
      <alignment horizontal="center"/>
    </xf>
    <xf numFmtId="10" fontId="16" fillId="0" borderId="0" xfId="0" applyNumberFormat="1" applyFont="1" applyAlignment="1" applyProtection="1">
      <alignment horizontal="right"/>
      <protection locked="0"/>
    </xf>
    <xf numFmtId="14" fontId="16" fillId="0" borderId="1" xfId="0" applyNumberFormat="1" applyFont="1" applyBorder="1" applyAlignment="1" applyProtection="1">
      <alignment horizontal="center"/>
      <protection locked="0"/>
    </xf>
    <xf numFmtId="0" fontId="18" fillId="8" borderId="11" xfId="0" applyFont="1" applyFill="1" applyBorder="1" applyAlignment="1">
      <alignment horizontal="center" vertical="center"/>
    </xf>
    <xf numFmtId="0" fontId="18" fillId="9" borderId="0" xfId="0" applyFont="1" applyFill="1" applyAlignment="1">
      <alignment horizontal="left" vertical="center"/>
    </xf>
    <xf numFmtId="0" fontId="16" fillId="9" borderId="0" xfId="0" applyFont="1" applyFill="1" applyAlignment="1">
      <alignment horizontal="left" vertical="center"/>
    </xf>
    <xf numFmtId="0" fontId="10" fillId="4" borderId="0" xfId="1" applyFill="1" applyAlignment="1" applyProtection="1"/>
    <xf numFmtId="0" fontId="10" fillId="7" borderId="0" xfId="1" applyFill="1" applyAlignment="1" applyProtection="1"/>
    <xf numFmtId="170" fontId="0" fillId="0" borderId="23" xfId="0" applyNumberFormat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16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19" fillId="4" borderId="0" xfId="0" applyFont="1" applyFill="1" applyAlignment="1">
      <alignment horizontal="center" vertical="center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20" xfId="0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0" borderId="22" xfId="0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/>
      <protection locked="0"/>
    </xf>
    <xf numFmtId="0" fontId="18" fillId="8" borderId="11" xfId="0" applyFont="1" applyFill="1" applyBorder="1" applyAlignment="1">
      <alignment horizontal="center" vertical="center"/>
    </xf>
    <xf numFmtId="0" fontId="18" fillId="8" borderId="10" xfId="0" applyFont="1" applyFill="1" applyBorder="1" applyAlignment="1">
      <alignment horizontal="center" vertical="center"/>
    </xf>
    <xf numFmtId="0" fontId="18" fillId="9" borderId="0" xfId="0" applyFont="1" applyFill="1" applyAlignment="1">
      <alignment horizontal="left" vertical="center"/>
    </xf>
    <xf numFmtId="0" fontId="16" fillId="0" borderId="10" xfId="0" applyFont="1" applyBorder="1" applyAlignment="1" applyProtection="1">
      <alignment horizontal="center" vertical="center"/>
      <protection locked="0"/>
    </xf>
    <xf numFmtId="43" fontId="16" fillId="0" borderId="0" xfId="0" applyNumberFormat="1" applyFont="1" applyAlignment="1" applyProtection="1">
      <alignment horizontal="center"/>
      <protection hidden="1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164" fontId="22" fillId="4" borderId="0" xfId="1" applyNumberFormat="1" applyFont="1" applyFill="1" applyAlignment="1" applyProtection="1">
      <alignment horizontal="left" vertical="center"/>
      <protection locked="0"/>
    </xf>
    <xf numFmtId="164" fontId="19" fillId="4" borderId="0" xfId="0" applyNumberFormat="1" applyFont="1" applyFill="1" applyAlignment="1" applyProtection="1">
      <alignment horizontal="left" vertical="center"/>
      <protection locked="0"/>
    </xf>
    <xf numFmtId="0" fontId="17" fillId="4" borderId="1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43" fontId="16" fillId="0" borderId="0" xfId="0" applyNumberFormat="1" applyFont="1" applyAlignment="1" applyProtection="1">
      <alignment horizontal="center"/>
      <protection locked="0"/>
    </xf>
    <xf numFmtId="14" fontId="16" fillId="0" borderId="1" xfId="0" applyNumberFormat="1" applyFont="1" applyBorder="1" applyAlignment="1" applyProtection="1">
      <alignment horizontal="center"/>
      <protection locked="0"/>
    </xf>
    <xf numFmtId="14" fontId="16" fillId="0" borderId="2" xfId="0" applyNumberFormat="1" applyFont="1" applyBorder="1" applyAlignment="1" applyProtection="1">
      <alignment horizontal="center"/>
      <protection locked="0"/>
    </xf>
    <xf numFmtId="164" fontId="22" fillId="4" borderId="0" xfId="1" applyNumberFormat="1" applyFont="1" applyFill="1" applyAlignment="1" applyProtection="1">
      <alignment horizontal="left"/>
      <protection locked="0"/>
    </xf>
    <xf numFmtId="164" fontId="23" fillId="4" borderId="0" xfId="0" applyNumberFormat="1" applyFont="1" applyFill="1" applyAlignment="1" applyProtection="1">
      <alignment horizontal="left"/>
      <protection locked="0"/>
    </xf>
    <xf numFmtId="43" fontId="16" fillId="0" borderId="0" xfId="0" applyNumberFormat="1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164" fontId="10" fillId="6" borderId="0" xfId="1" applyNumberFormat="1" applyFill="1" applyAlignment="1" applyProtection="1">
      <alignment horizontal="center" vertical="center"/>
      <protection locked="0"/>
    </xf>
    <xf numFmtId="0" fontId="20" fillId="4" borderId="0" xfId="0" applyFont="1" applyFill="1" applyAlignment="1">
      <alignment horizontal="center"/>
    </xf>
    <xf numFmtId="0" fontId="19" fillId="4" borderId="0" xfId="0" applyFont="1" applyFill="1" applyAlignment="1" applyProtection="1">
      <alignment horizontal="center"/>
      <protection locked="0"/>
    </xf>
    <xf numFmtId="0" fontId="15" fillId="5" borderId="0" xfId="0" applyFont="1" applyFill="1" applyAlignment="1">
      <alignment horizontal="center" vertical="center" wrapText="1"/>
    </xf>
    <xf numFmtId="43" fontId="16" fillId="0" borderId="0" xfId="0" applyNumberFormat="1" applyFont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D68498BD-6CFA-4B58-9AF0-35090C0E7996}"/>
    <cellStyle name="Normal 7" xfId="8" xr:uid="{261CD7F9-C316-48EB-B768-6B5EB7240BB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trave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trave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7</xdr:row>
      <xdr:rowOff>28575</xdr:rowOff>
    </xdr:from>
    <xdr:to>
      <xdr:col>16</xdr:col>
      <xdr:colOff>47625</xdr:colOff>
      <xdr:row>7</xdr:row>
      <xdr:rowOff>38100</xdr:rowOff>
    </xdr:to>
    <xdr:sp macro="" textlink="">
      <xdr:nvSpPr>
        <xdr:cNvPr id="1150" name="oknWidget_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ShapeType="1"/>
        </xdr:cNvSpPr>
      </xdr:nvSpPr>
      <xdr:spPr bwMode="auto">
        <a:xfrm>
          <a:off x="1447800" y="2181225"/>
          <a:ext cx="5905500" cy="9525"/>
        </a:xfrm>
        <a:prstGeom prst="line">
          <a:avLst/>
        </a:prstGeom>
        <a:ln>
          <a:headEnd/>
          <a:tailEnd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sp>
    <xdr:clientData/>
  </xdr:twoCellAnchor>
  <xdr:twoCellAnchor editAs="oneCell">
    <xdr:from>
      <xdr:col>17</xdr:col>
      <xdr:colOff>0</xdr:colOff>
      <xdr:row>1</xdr:row>
      <xdr:rowOff>0</xdr:rowOff>
    </xdr:from>
    <xdr:to>
      <xdr:col>26</xdr:col>
      <xdr:colOff>372186</xdr:colOff>
      <xdr:row>12</xdr:row>
      <xdr:rowOff>95613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8583E6-AE92-4351-B2A6-0D49DE5CA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2825" y="723900"/>
          <a:ext cx="5096586" cy="2600688"/>
        </a:xfrm>
        <a:prstGeom prst="rect">
          <a:avLst/>
        </a:prstGeom>
      </xdr:spPr>
    </xdr:pic>
    <xdr:clientData/>
  </xdr:twoCellAnchor>
  <xdr:twoCellAnchor>
    <xdr:from>
      <xdr:col>18</xdr:col>
      <xdr:colOff>3175</xdr:colOff>
      <xdr:row>2</xdr:row>
      <xdr:rowOff>127000</xdr:rowOff>
    </xdr:from>
    <xdr:to>
      <xdr:col>24</xdr:col>
      <xdr:colOff>374650</xdr:colOff>
      <xdr:row>10</xdr:row>
      <xdr:rowOff>158750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1D0CE95-CAA6-C47B-799E-3D74EF24EE43}"/>
            </a:ext>
          </a:extLst>
        </xdr:cNvPr>
        <xdr:cNvSpPr txBox="1"/>
      </xdr:nvSpPr>
      <xdr:spPr>
        <a:xfrm>
          <a:off x="74326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c2029.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50800</xdr:colOff>
      <xdr:row>2</xdr:row>
      <xdr:rowOff>346075</xdr:rowOff>
    </xdr:from>
    <xdr:to>
      <xdr:col>8</xdr:col>
      <xdr:colOff>38100</xdr:colOff>
      <xdr:row>5</xdr:row>
      <xdr:rowOff>82550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EF45B8A-34D0-5B43-0967-ACC561136A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117600"/>
          <a:ext cx="635000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1880B4-8FE2-407C-90F1-E7A6A037A3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272AFF0-D5FF-4E8C-961C-FEB3EC33E2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1B783A8-DD2D-4CFA-B7FF-8AD9B56D41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7EA6338-789C-4EB8-B100-8399663E83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2BA9860-2CAF-42C8-A61F-C8C111B834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8487769-72DD-4F69-BB3B-9E44FD7546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996BFE4-F4C4-41F8-B65A-E52000FC97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B474208-23AA-4216-9768-6FF0B67F8F8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0369E52-7050-E2BD-5FF1-DC159A190CA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6AE310A-22B7-5147-909C-449DC004AA4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5512E40-B292-0646-BFCE-5B7C981E302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travel.html" TargetMode="External"/><Relationship Id="rId7" Type="http://schemas.openxmlformats.org/officeDocument/2006/relationships/hyperlink" Target="http://www.invoicingtemplate.com/travel.html" TargetMode="External"/><Relationship Id="rId2" Type="http://schemas.openxmlformats.org/officeDocument/2006/relationships/hyperlink" Target="http://www.invoicingtemplate.com/travel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travel.html" TargetMode="External"/><Relationship Id="rId5" Type="http://schemas.openxmlformats.org/officeDocument/2006/relationships/hyperlink" Target="http://www.invoicingtemplate.com/travel.html" TargetMode="External"/><Relationship Id="rId4" Type="http://schemas.openxmlformats.org/officeDocument/2006/relationships/hyperlink" Target="http://www.invoicingtemplate.com/travel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R987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L10"/>
    </sheetView>
  </sheetViews>
  <sheetFormatPr defaultRowHeight="15.75" x14ac:dyDescent="0.3"/>
  <cols>
    <col min="1" max="1" width="9.85546875" style="35" customWidth="1"/>
    <col min="2" max="2" width="11.28515625" style="35" customWidth="1"/>
    <col min="3" max="3" width="8" style="24" hidden="1" customWidth="1"/>
    <col min="4" max="4" width="9.140625" style="24" hidden="1" customWidth="1"/>
    <col min="5" max="5" width="10.28515625" style="14" hidden="1" customWidth="1"/>
    <col min="6" max="6" width="16" style="14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customWidth="1"/>
    <col min="19" max="19" width="5" customWidth="1"/>
    <col min="20" max="20" width="10" customWidth="1"/>
  </cols>
  <sheetData>
    <row r="1" spans="1:954" s="32" customFormat="1" ht="57" customHeight="1" x14ac:dyDescent="0.3">
      <c r="A1" s="34"/>
      <c r="B1" s="34"/>
      <c r="C1" s="30"/>
      <c r="D1" s="30"/>
      <c r="E1" s="31"/>
      <c r="F1" s="31"/>
      <c r="S1" s="33"/>
      <c r="T1" s="33"/>
      <c r="U1" s="33"/>
      <c r="AID1" s="66" t="s">
        <v>50</v>
      </c>
      <c r="AJJ1" s="66" t="s">
        <v>50</v>
      </c>
      <c r="AJR1" s="66" t="s">
        <v>50</v>
      </c>
    </row>
    <row r="2" spans="1:954" ht="3.75" customHeight="1" x14ac:dyDescent="0.3">
      <c r="C2" s="21"/>
      <c r="D2" s="21"/>
    </row>
    <row r="3" spans="1:954" ht="42.75" x14ac:dyDescent="0.8">
      <c r="A3" s="102" t="s">
        <v>20</v>
      </c>
      <c r="B3" s="102"/>
      <c r="C3" s="22"/>
      <c r="D3" s="22"/>
      <c r="H3" s="39"/>
      <c r="I3" s="39"/>
      <c r="J3" s="52" t="s">
        <v>38</v>
      </c>
      <c r="K3" s="43"/>
      <c r="L3" s="39"/>
      <c r="M3" s="39"/>
      <c r="N3" s="39"/>
      <c r="O3" s="39"/>
      <c r="P3" s="51" t="s">
        <v>14</v>
      </c>
      <c r="Q3" s="3"/>
    </row>
    <row r="4" spans="1:954" ht="17.100000000000001" customHeight="1" x14ac:dyDescent="0.3">
      <c r="A4" s="103" t="s">
        <v>28</v>
      </c>
      <c r="B4" s="103"/>
      <c r="C4" s="23"/>
      <c r="D4" s="23"/>
      <c r="H4" s="39"/>
      <c r="I4" s="39"/>
      <c r="J4" s="39" t="s">
        <v>15</v>
      </c>
      <c r="K4" s="39"/>
      <c r="L4" s="39"/>
      <c r="M4" s="39"/>
      <c r="N4" s="39"/>
      <c r="O4" s="39"/>
      <c r="P4" s="39"/>
    </row>
    <row r="5" spans="1:954" ht="17.100000000000001" customHeight="1" x14ac:dyDescent="0.3">
      <c r="A5" s="102" t="s">
        <v>21</v>
      </c>
      <c r="B5" s="102"/>
      <c r="C5" s="22"/>
      <c r="D5" s="22"/>
      <c r="H5" s="39"/>
      <c r="I5" s="39"/>
      <c r="J5" s="39" t="s">
        <v>16</v>
      </c>
      <c r="K5" s="39"/>
      <c r="L5" s="39"/>
      <c r="M5" s="39"/>
      <c r="N5" s="39"/>
      <c r="O5" s="40" t="s">
        <v>0</v>
      </c>
      <c r="P5" s="41"/>
      <c r="Q5" s="4"/>
    </row>
    <row r="6" spans="1:954" ht="17.100000000000001" customHeight="1" x14ac:dyDescent="0.3">
      <c r="A6" s="103" t="s">
        <v>24</v>
      </c>
      <c r="B6" s="103"/>
      <c r="C6" s="23"/>
      <c r="D6" s="23"/>
      <c r="H6" s="39"/>
      <c r="I6" s="39"/>
      <c r="J6" t="s">
        <v>9</v>
      </c>
      <c r="K6" s="39"/>
      <c r="L6" s="39"/>
      <c r="M6" s="39"/>
      <c r="N6" s="39"/>
      <c r="O6" s="40" t="s">
        <v>1</v>
      </c>
      <c r="P6" s="42"/>
      <c r="Q6" s="5"/>
    </row>
    <row r="7" spans="1:954" ht="17.100000000000001" customHeight="1" x14ac:dyDescent="0.3">
      <c r="A7" s="104" t="s">
        <v>25</v>
      </c>
      <c r="B7" s="104"/>
      <c r="C7" s="104"/>
      <c r="D7" s="104"/>
      <c r="E7" s="104"/>
      <c r="H7" s="39"/>
      <c r="I7" s="39"/>
      <c r="J7" s="39"/>
      <c r="K7" s="39"/>
      <c r="L7" s="39"/>
      <c r="M7" s="39"/>
      <c r="N7" s="39"/>
      <c r="O7" s="40" t="s">
        <v>40</v>
      </c>
      <c r="P7" s="42" t="s">
        <v>41</v>
      </c>
      <c r="Q7" s="5"/>
      <c r="AD7" s="100" t="s">
        <v>30</v>
      </c>
      <c r="AE7" s="100"/>
      <c r="AF7" s="100"/>
    </row>
    <row r="8" spans="1:954" ht="9" customHeight="1" x14ac:dyDescent="0.2">
      <c r="A8" s="104"/>
      <c r="B8" s="104"/>
      <c r="C8" s="104"/>
      <c r="D8" s="104"/>
      <c r="E8" s="104"/>
      <c r="H8" s="39"/>
      <c r="I8" s="39"/>
      <c r="J8" s="39"/>
      <c r="K8" s="39"/>
      <c r="L8" s="39"/>
      <c r="M8" s="39"/>
      <c r="N8" s="39"/>
      <c r="O8" s="39"/>
      <c r="P8" s="39"/>
      <c r="AD8" s="100"/>
      <c r="AE8" s="100"/>
      <c r="AF8" s="100"/>
    </row>
    <row r="9" spans="1:954" ht="21.95" customHeight="1" x14ac:dyDescent="0.2">
      <c r="A9" s="104"/>
      <c r="B9" s="104"/>
      <c r="C9" s="104"/>
      <c r="D9" s="104"/>
      <c r="E9" s="104"/>
      <c r="F9" s="15"/>
      <c r="H9" s="63" t="s">
        <v>27</v>
      </c>
      <c r="I9" s="64"/>
      <c r="J9" s="64"/>
      <c r="K9" s="64"/>
      <c r="L9" s="64"/>
      <c r="M9" s="45"/>
      <c r="N9" s="84" t="s">
        <v>33</v>
      </c>
      <c r="O9" s="84"/>
      <c r="P9" s="84"/>
      <c r="AD9" s="44" t="s">
        <v>17</v>
      </c>
      <c r="AE9" s="105">
        <v>0</v>
      </c>
      <c r="AF9" s="105"/>
    </row>
    <row r="10" spans="1:954" ht="18" customHeight="1" x14ac:dyDescent="0.3">
      <c r="A10" s="104"/>
      <c r="B10" s="104"/>
      <c r="C10" s="104"/>
      <c r="D10" s="104"/>
      <c r="E10" s="104"/>
      <c r="F10" s="15"/>
      <c r="H10" s="81" t="s">
        <v>42</v>
      </c>
      <c r="I10" s="81"/>
      <c r="J10" s="81"/>
      <c r="K10" s="81"/>
      <c r="L10" s="81"/>
      <c r="M10" s="39"/>
      <c r="N10" s="44" t="s">
        <v>31</v>
      </c>
      <c r="O10" s="99"/>
      <c r="P10" s="99"/>
      <c r="AD10" s="59" t="s">
        <v>7</v>
      </c>
      <c r="AE10" s="92" t="s">
        <v>8</v>
      </c>
      <c r="AF10" s="93"/>
    </row>
    <row r="11" spans="1:954" ht="18" customHeight="1" x14ac:dyDescent="0.2">
      <c r="A11" s="101" t="s">
        <v>26</v>
      </c>
      <c r="B11" s="101"/>
      <c r="C11" s="101"/>
      <c r="D11" s="101"/>
      <c r="E11" s="101"/>
      <c r="F11" s="15"/>
      <c r="H11" s="81"/>
      <c r="I11" s="81"/>
      <c r="J11" s="81"/>
      <c r="K11" s="81"/>
      <c r="L11" s="81"/>
      <c r="M11" s="69" t="s">
        <v>32</v>
      </c>
      <c r="N11" s="60">
        <v>0.06</v>
      </c>
      <c r="O11" s="86">
        <f>ROUND(oknTax1Rate*(oknSubTotal-oknDiscount),2)</f>
        <v>0</v>
      </c>
      <c r="P11" s="86"/>
      <c r="AD11" s="61"/>
      <c r="AE11" s="95"/>
      <c r="AF11" s="96"/>
    </row>
    <row r="12" spans="1:954" ht="18" customHeight="1" x14ac:dyDescent="0.2">
      <c r="A12" s="101"/>
      <c r="B12" s="101"/>
      <c r="C12" s="101"/>
      <c r="D12" s="101"/>
      <c r="E12" s="101"/>
      <c r="F12" s="15"/>
      <c r="H12" s="81"/>
      <c r="I12" s="81"/>
      <c r="J12" s="81"/>
      <c r="K12" s="81"/>
      <c r="L12" s="81"/>
      <c r="M12" s="39"/>
      <c r="N12" s="44" t="s">
        <v>2</v>
      </c>
      <c r="O12" s="86">
        <f>ROUND(oknSubTotal -oknDiscount + oknTax1,2)</f>
        <v>0</v>
      </c>
      <c r="P12" s="86"/>
    </row>
    <row r="13" spans="1:954" ht="18" customHeight="1" x14ac:dyDescent="0.3">
      <c r="A13" s="57"/>
      <c r="B13" s="57"/>
      <c r="C13" s="58"/>
      <c r="D13" s="58"/>
      <c r="E13" s="14">
        <v>3.2000000000000001E-2</v>
      </c>
      <c r="F13" s="15"/>
      <c r="H13" s="81"/>
      <c r="I13" s="81"/>
      <c r="J13" s="81"/>
      <c r="K13" s="81"/>
      <c r="L13" s="81"/>
      <c r="M13" s="39"/>
      <c r="N13" s="44" t="s">
        <v>37</v>
      </c>
      <c r="O13" s="94"/>
      <c r="P13" s="94"/>
    </row>
    <row r="14" spans="1:954" ht="18" customHeight="1" x14ac:dyDescent="0.3">
      <c r="A14" s="57"/>
      <c r="B14" s="57"/>
      <c r="C14" s="58"/>
      <c r="D14" s="58"/>
      <c r="H14" s="81"/>
      <c r="I14" s="81"/>
      <c r="J14" s="81"/>
      <c r="K14" s="81"/>
      <c r="L14" s="81"/>
      <c r="M14" s="39"/>
      <c r="N14" s="44" t="s">
        <v>18</v>
      </c>
      <c r="O14" s="94">
        <v>0</v>
      </c>
      <c r="P14" s="94"/>
    </row>
    <row r="15" spans="1:954" ht="18" customHeight="1" x14ac:dyDescent="0.3">
      <c r="A15" s="97"/>
      <c r="B15" s="98"/>
      <c r="C15" s="58"/>
      <c r="D15" s="58"/>
      <c r="H15" s="39"/>
      <c r="I15" s="39"/>
      <c r="J15" s="39"/>
      <c r="K15" s="39"/>
      <c r="L15" s="39"/>
      <c r="M15" s="39"/>
      <c r="N15" s="44" t="s">
        <v>19</v>
      </c>
      <c r="O15" s="86">
        <f>oknTotal-oknPayments - oknDeposit</f>
        <v>0</v>
      </c>
      <c r="P15" s="86"/>
    </row>
    <row r="16" spans="1:954" s="1" customFormat="1" ht="20.100000000000001" customHeight="1" x14ac:dyDescent="0.2">
      <c r="A16" s="90"/>
      <c r="B16" s="91"/>
      <c r="C16" s="25"/>
      <c r="D16" s="25"/>
      <c r="E16" s="12"/>
      <c r="F16" s="12"/>
      <c r="H16" s="83" t="s">
        <v>6</v>
      </c>
      <c r="I16" s="83"/>
      <c r="J16" s="83" t="s">
        <v>5</v>
      </c>
      <c r="K16" s="83"/>
      <c r="L16" s="83" t="s">
        <v>12</v>
      </c>
      <c r="M16" s="83"/>
      <c r="N16" s="83"/>
      <c r="O16" s="83" t="s">
        <v>11</v>
      </c>
      <c r="P16" s="83"/>
      <c r="Q16" s="6"/>
      <c r="R16"/>
      <c r="S16"/>
      <c r="T16"/>
      <c r="U16"/>
      <c r="V16"/>
      <c r="W16"/>
      <c r="X16"/>
      <c r="Y16"/>
    </row>
    <row r="17" spans="1:25" s="1" customFormat="1" ht="20.100000000000001" customHeight="1" x14ac:dyDescent="0.2">
      <c r="A17" s="90"/>
      <c r="B17" s="90"/>
      <c r="C17" s="25"/>
      <c r="D17" s="25"/>
      <c r="E17" s="12"/>
      <c r="F17" s="12"/>
      <c r="H17" s="85"/>
      <c r="I17" s="85"/>
      <c r="J17" s="85"/>
      <c r="K17" s="85"/>
      <c r="L17" s="85"/>
      <c r="M17" s="85"/>
      <c r="N17" s="85"/>
      <c r="O17" s="85"/>
      <c r="P17" s="85"/>
      <c r="Q17" s="7"/>
      <c r="R17"/>
      <c r="S17"/>
      <c r="T17"/>
      <c r="U17"/>
      <c r="V17"/>
      <c r="W17"/>
      <c r="X17"/>
      <c r="Y17"/>
    </row>
    <row r="18" spans="1:25" ht="3" customHeight="1" x14ac:dyDescent="0.2">
      <c r="A18" s="36"/>
      <c r="B18" s="36"/>
      <c r="H18" s="39"/>
      <c r="I18" s="39"/>
      <c r="J18" s="39"/>
      <c r="K18" s="39"/>
      <c r="L18" s="39"/>
      <c r="M18" s="39"/>
      <c r="N18" s="39"/>
      <c r="O18" s="39"/>
      <c r="P18" s="39"/>
    </row>
    <row r="19" spans="1:25" s="1" customFormat="1" ht="20.100000000000001" customHeight="1" x14ac:dyDescent="0.3">
      <c r="A19" s="53" t="s">
        <v>36</v>
      </c>
      <c r="B19" s="38" t="s">
        <v>29</v>
      </c>
      <c r="C19" s="68" t="s">
        <v>4</v>
      </c>
      <c r="D19" s="2" t="s">
        <v>3</v>
      </c>
      <c r="E19" s="12" t="s">
        <v>13</v>
      </c>
      <c r="F19" s="12" t="s">
        <v>22</v>
      </c>
      <c r="H19" s="82" t="s">
        <v>34</v>
      </c>
      <c r="I19" s="82"/>
      <c r="J19" s="82"/>
      <c r="K19" s="82"/>
      <c r="L19" s="82"/>
      <c r="M19" s="82"/>
      <c r="N19" s="82"/>
      <c r="O19" s="82"/>
      <c r="P19" s="62" t="s">
        <v>35</v>
      </c>
      <c r="R19"/>
      <c r="S19"/>
      <c r="T19"/>
      <c r="U19"/>
      <c r="V19"/>
      <c r="W19"/>
      <c r="X19"/>
      <c r="Y19"/>
    </row>
    <row r="20" spans="1:25" s="1" customFormat="1" ht="15.95" customHeight="1" x14ac:dyDescent="0.3">
      <c r="A20" s="53">
        <v>1</v>
      </c>
      <c r="B20" s="54" t="s">
        <v>44</v>
      </c>
      <c r="C20" s="26">
        <v>1</v>
      </c>
      <c r="D20" s="17">
        <v>100</v>
      </c>
      <c r="E20" s="13">
        <v>1</v>
      </c>
      <c r="F20" s="13">
        <v>90</v>
      </c>
      <c r="H20" s="87" t="s">
        <v>43</v>
      </c>
      <c r="I20" s="88"/>
      <c r="J20" s="88"/>
      <c r="K20" s="88"/>
      <c r="L20" s="88"/>
      <c r="M20" s="88"/>
      <c r="N20" s="88"/>
      <c r="O20" s="89"/>
      <c r="P20" s="55">
        <v>0</v>
      </c>
      <c r="Q20" s="8"/>
      <c r="R20"/>
      <c r="S20"/>
      <c r="T20"/>
      <c r="U20"/>
      <c r="V20"/>
      <c r="W20"/>
      <c r="X20"/>
      <c r="Y20"/>
    </row>
    <row r="21" spans="1:25" s="1" customFormat="1" ht="15.95" customHeight="1" x14ac:dyDescent="0.3">
      <c r="A21" s="53">
        <v>2</v>
      </c>
      <c r="B21" s="54" t="s">
        <v>46</v>
      </c>
      <c r="C21" s="27">
        <v>1</v>
      </c>
      <c r="D21" s="18">
        <v>200</v>
      </c>
      <c r="E21" s="13">
        <v>1</v>
      </c>
      <c r="F21" s="13">
        <v>0</v>
      </c>
      <c r="H21" s="73" t="s">
        <v>45</v>
      </c>
      <c r="I21" s="74"/>
      <c r="J21" s="74"/>
      <c r="K21" s="74"/>
      <c r="L21" s="74"/>
      <c r="M21" s="74"/>
      <c r="N21" s="74"/>
      <c r="O21" s="75"/>
      <c r="P21" s="56">
        <v>0</v>
      </c>
      <c r="Q21" s="9"/>
      <c r="R21"/>
      <c r="S21"/>
      <c r="T21"/>
      <c r="U21"/>
      <c r="V21"/>
      <c r="W21"/>
      <c r="X21"/>
      <c r="Y21"/>
    </row>
    <row r="22" spans="1:25" s="1" customFormat="1" ht="15.95" customHeight="1" x14ac:dyDescent="0.3">
      <c r="A22" s="53">
        <v>3</v>
      </c>
      <c r="B22" s="54" t="s">
        <v>48</v>
      </c>
      <c r="C22" s="28">
        <v>0</v>
      </c>
      <c r="D22" s="19">
        <v>300</v>
      </c>
      <c r="E22" s="13">
        <v>0</v>
      </c>
      <c r="F22" s="13">
        <v>90</v>
      </c>
      <c r="H22" s="73" t="s">
        <v>47</v>
      </c>
      <c r="I22" s="74"/>
      <c r="J22" s="74"/>
      <c r="K22" s="74"/>
      <c r="L22" s="74"/>
      <c r="M22" s="74"/>
      <c r="N22" s="74"/>
      <c r="O22" s="75"/>
      <c r="P22" s="56">
        <v>0</v>
      </c>
      <c r="Q22" s="9"/>
      <c r="R22"/>
      <c r="S22"/>
      <c r="T22"/>
      <c r="U22"/>
      <c r="V22"/>
      <c r="W22"/>
      <c r="X22"/>
      <c r="Y22"/>
    </row>
    <row r="23" spans="1:25" s="1" customFormat="1" ht="15.95" customHeight="1" x14ac:dyDescent="0.3">
      <c r="A23" s="53">
        <v>4</v>
      </c>
      <c r="B23" s="54"/>
      <c r="C23" s="27">
        <v>0</v>
      </c>
      <c r="D23" s="18">
        <v>0</v>
      </c>
      <c r="E23" s="13">
        <v>0</v>
      </c>
      <c r="F23" s="13">
        <v>0</v>
      </c>
      <c r="H23" s="73"/>
      <c r="I23" s="74"/>
      <c r="J23" s="74"/>
      <c r="K23" s="74"/>
      <c r="L23" s="74"/>
      <c r="M23" s="74"/>
      <c r="N23" s="74"/>
      <c r="O23" s="75"/>
      <c r="P23" s="56">
        <v>0</v>
      </c>
      <c r="Q23" s="9"/>
      <c r="R23"/>
      <c r="S23"/>
      <c r="T23"/>
      <c r="U23"/>
      <c r="V23"/>
      <c r="W23"/>
      <c r="X23"/>
      <c r="Y23"/>
    </row>
    <row r="24" spans="1:25" s="1" customFormat="1" ht="15.95" customHeight="1" x14ac:dyDescent="0.3">
      <c r="A24" s="53">
        <v>5</v>
      </c>
      <c r="B24" s="54"/>
      <c r="C24" s="28">
        <v>0</v>
      </c>
      <c r="D24" s="19">
        <v>0</v>
      </c>
      <c r="E24" s="13">
        <v>0</v>
      </c>
      <c r="F24" s="13">
        <v>0</v>
      </c>
      <c r="H24" s="73"/>
      <c r="I24" s="74"/>
      <c r="J24" s="74"/>
      <c r="K24" s="74"/>
      <c r="L24" s="74"/>
      <c r="M24" s="74"/>
      <c r="N24" s="74"/>
      <c r="O24" s="75"/>
      <c r="P24" s="56">
        <v>0</v>
      </c>
      <c r="Q24" s="9"/>
      <c r="R24"/>
      <c r="S24"/>
      <c r="T24"/>
      <c r="U24"/>
      <c r="V24"/>
      <c r="W24"/>
      <c r="X24"/>
      <c r="Y24"/>
    </row>
    <row r="25" spans="1:25" s="1" customFormat="1" ht="15.95" customHeight="1" x14ac:dyDescent="0.3">
      <c r="A25" s="53">
        <v>6</v>
      </c>
      <c r="B25" s="54"/>
      <c r="C25" s="27">
        <v>0</v>
      </c>
      <c r="D25" s="18">
        <v>0</v>
      </c>
      <c r="E25" s="13">
        <v>0</v>
      </c>
      <c r="F25" s="13">
        <v>0</v>
      </c>
      <c r="H25" s="73"/>
      <c r="I25" s="74"/>
      <c r="J25" s="74"/>
      <c r="K25" s="74"/>
      <c r="L25" s="74"/>
      <c r="M25" s="74"/>
      <c r="N25" s="74"/>
      <c r="O25" s="75"/>
      <c r="P25" s="56">
        <v>0</v>
      </c>
      <c r="Q25" s="9"/>
      <c r="R25"/>
      <c r="S25"/>
      <c r="T25"/>
      <c r="U25"/>
      <c r="V25"/>
      <c r="W25"/>
      <c r="X25"/>
      <c r="Y25"/>
    </row>
    <row r="26" spans="1:25" s="1" customFormat="1" ht="15.95" customHeight="1" x14ac:dyDescent="0.3">
      <c r="A26" s="53">
        <v>7</v>
      </c>
      <c r="B26" s="54"/>
      <c r="C26" s="28">
        <v>0</v>
      </c>
      <c r="D26" s="19">
        <v>0</v>
      </c>
      <c r="E26" s="13">
        <v>0</v>
      </c>
      <c r="F26" s="13">
        <v>0</v>
      </c>
      <c r="H26" s="73"/>
      <c r="I26" s="74"/>
      <c r="J26" s="74"/>
      <c r="K26" s="74"/>
      <c r="L26" s="74"/>
      <c r="M26" s="74"/>
      <c r="N26" s="74"/>
      <c r="O26" s="75"/>
      <c r="P26" s="56">
        <v>0</v>
      </c>
      <c r="Q26" s="9"/>
      <c r="R26"/>
      <c r="S26"/>
      <c r="T26"/>
      <c r="U26"/>
      <c r="V26"/>
      <c r="W26"/>
      <c r="X26"/>
      <c r="Y26"/>
    </row>
    <row r="27" spans="1:25" s="1" customFormat="1" ht="15.95" customHeight="1" x14ac:dyDescent="0.3">
      <c r="A27" s="53">
        <v>8</v>
      </c>
      <c r="B27" s="54"/>
      <c r="C27" s="27">
        <v>0</v>
      </c>
      <c r="D27" s="18">
        <v>0</v>
      </c>
      <c r="E27" s="13">
        <v>0</v>
      </c>
      <c r="F27" s="13">
        <v>0</v>
      </c>
      <c r="H27" s="73"/>
      <c r="I27" s="74"/>
      <c r="J27" s="74"/>
      <c r="K27" s="74"/>
      <c r="L27" s="74"/>
      <c r="M27" s="74"/>
      <c r="N27" s="74"/>
      <c r="O27" s="75"/>
      <c r="P27" s="56">
        <v>0</v>
      </c>
      <c r="Q27" s="9"/>
    </row>
    <row r="28" spans="1:25" s="1" customFormat="1" ht="15.95" customHeight="1" x14ac:dyDescent="0.3">
      <c r="A28" s="53">
        <v>9</v>
      </c>
      <c r="B28" s="54"/>
      <c r="C28" s="28">
        <v>0</v>
      </c>
      <c r="D28" s="19">
        <v>0</v>
      </c>
      <c r="E28" s="13">
        <v>0</v>
      </c>
      <c r="F28" s="13">
        <v>0</v>
      </c>
      <c r="H28" s="73"/>
      <c r="I28" s="74"/>
      <c r="J28" s="74"/>
      <c r="K28" s="74"/>
      <c r="L28" s="74"/>
      <c r="M28" s="74"/>
      <c r="N28" s="74"/>
      <c r="O28" s="75"/>
      <c r="P28" s="56">
        <v>0</v>
      </c>
      <c r="Q28" s="9"/>
    </row>
    <row r="29" spans="1:25" s="1" customFormat="1" ht="15.95" customHeight="1" x14ac:dyDescent="0.3">
      <c r="A29" s="53">
        <v>10</v>
      </c>
      <c r="B29" s="54"/>
      <c r="C29" s="27">
        <v>0</v>
      </c>
      <c r="D29" s="18">
        <v>0</v>
      </c>
      <c r="E29" s="13">
        <v>0</v>
      </c>
      <c r="F29" s="13">
        <v>0</v>
      </c>
      <c r="H29" s="73"/>
      <c r="I29" s="74"/>
      <c r="J29" s="74"/>
      <c r="K29" s="74"/>
      <c r="L29" s="74"/>
      <c r="M29" s="74"/>
      <c r="N29" s="74"/>
      <c r="O29" s="75"/>
      <c r="P29" s="56">
        <v>0</v>
      </c>
      <c r="Q29" s="9"/>
    </row>
    <row r="30" spans="1:25" s="1" customFormat="1" ht="15.95" customHeight="1" x14ac:dyDescent="0.3">
      <c r="A30" s="53">
        <v>11</v>
      </c>
      <c r="B30" s="54"/>
      <c r="C30" s="28">
        <v>0</v>
      </c>
      <c r="D30" s="19">
        <v>0</v>
      </c>
      <c r="E30" s="13">
        <v>0</v>
      </c>
      <c r="F30" s="13">
        <v>0</v>
      </c>
      <c r="H30" s="73"/>
      <c r="I30" s="74"/>
      <c r="J30" s="74"/>
      <c r="K30" s="74"/>
      <c r="L30" s="74"/>
      <c r="M30" s="74"/>
      <c r="N30" s="74"/>
      <c r="O30" s="75"/>
      <c r="P30" s="56">
        <v>0</v>
      </c>
      <c r="Q30" s="9"/>
    </row>
    <row r="31" spans="1:25" s="1" customFormat="1" ht="15.95" customHeight="1" x14ac:dyDescent="0.3">
      <c r="A31" s="53">
        <v>12</v>
      </c>
      <c r="B31" s="54"/>
      <c r="C31" s="26"/>
      <c r="D31" s="17">
        <v>0</v>
      </c>
      <c r="E31" s="13">
        <v>0</v>
      </c>
      <c r="F31" s="13">
        <v>0</v>
      </c>
      <c r="H31" s="73"/>
      <c r="I31" s="74"/>
      <c r="J31" s="74"/>
      <c r="K31" s="74"/>
      <c r="L31" s="74"/>
      <c r="M31" s="74"/>
      <c r="N31" s="74"/>
      <c r="O31" s="75"/>
      <c r="P31" s="56">
        <f>ROUND(oknQuantity_13 * oknPrice_13,2)</f>
        <v>0</v>
      </c>
      <c r="Q31" s="8"/>
    </row>
    <row r="32" spans="1:25" s="1" customFormat="1" ht="15.95" customHeight="1" x14ac:dyDescent="0.3">
      <c r="A32" s="53">
        <v>13</v>
      </c>
      <c r="B32" s="54"/>
      <c r="C32" s="27"/>
      <c r="D32" s="18">
        <v>0</v>
      </c>
      <c r="E32" s="13">
        <v>0</v>
      </c>
      <c r="F32" s="13">
        <v>0</v>
      </c>
      <c r="H32" s="73"/>
      <c r="I32" s="74"/>
      <c r="J32" s="74"/>
      <c r="K32" s="74"/>
      <c r="L32" s="74"/>
      <c r="M32" s="74"/>
      <c r="N32" s="74"/>
      <c r="O32" s="75"/>
      <c r="P32" s="56">
        <f>ROUND(oknQuantity_14 * oknPrice_14,2)</f>
        <v>0</v>
      </c>
      <c r="Q32" s="9"/>
      <c r="S32"/>
      <c r="T32"/>
      <c r="U32"/>
    </row>
    <row r="33" spans="1:21" s="1" customFormat="1" ht="15.95" customHeight="1" x14ac:dyDescent="0.3">
      <c r="A33" s="53">
        <v>14</v>
      </c>
      <c r="B33" s="54"/>
      <c r="C33" s="26"/>
      <c r="D33" s="17">
        <v>0</v>
      </c>
      <c r="E33" s="13">
        <v>0</v>
      </c>
      <c r="F33" s="13">
        <v>0</v>
      </c>
      <c r="H33" s="73"/>
      <c r="I33" s="74"/>
      <c r="J33" s="74"/>
      <c r="K33" s="74"/>
      <c r="L33" s="74"/>
      <c r="M33" s="74"/>
      <c r="N33" s="74"/>
      <c r="O33" s="75"/>
      <c r="P33" s="56">
        <f>ROUND(oknQuantity_15 * oknPrice_15,2)</f>
        <v>0</v>
      </c>
      <c r="Q33" s="8"/>
      <c r="S33"/>
      <c r="T33"/>
      <c r="U33"/>
    </row>
    <row r="34" spans="1:21" s="1" customFormat="1" ht="15.95" customHeight="1" x14ac:dyDescent="0.3">
      <c r="A34" s="53">
        <v>15</v>
      </c>
      <c r="B34" s="54"/>
      <c r="C34" s="27"/>
      <c r="D34" s="18">
        <v>0</v>
      </c>
      <c r="E34" s="13">
        <v>0</v>
      </c>
      <c r="F34" s="13">
        <v>0</v>
      </c>
      <c r="H34" s="73"/>
      <c r="I34" s="74"/>
      <c r="J34" s="74"/>
      <c r="K34" s="74"/>
      <c r="L34" s="74"/>
      <c r="M34" s="74"/>
      <c r="N34" s="74"/>
      <c r="O34" s="75"/>
      <c r="P34" s="56">
        <f>ROUND(oknQuantity_16 * oknPrice_16,2)</f>
        <v>0</v>
      </c>
      <c r="Q34" s="9"/>
      <c r="S34"/>
      <c r="T34"/>
      <c r="U34"/>
    </row>
    <row r="35" spans="1:21" s="1" customFormat="1" ht="15.95" customHeight="1" x14ac:dyDescent="0.3">
      <c r="A35" s="53">
        <v>16</v>
      </c>
      <c r="B35" s="54"/>
      <c r="C35" s="26"/>
      <c r="D35" s="17">
        <v>0</v>
      </c>
      <c r="E35" s="13">
        <v>0</v>
      </c>
      <c r="F35" s="13">
        <v>0</v>
      </c>
      <c r="H35" s="73"/>
      <c r="I35" s="74"/>
      <c r="J35" s="74"/>
      <c r="K35" s="74"/>
      <c r="L35" s="74"/>
      <c r="M35" s="74"/>
      <c r="N35" s="74"/>
      <c r="O35" s="75"/>
      <c r="P35" s="56">
        <f>ROUND(oknQuantity_17 * oknPrice_17,2)</f>
        <v>0</v>
      </c>
      <c r="Q35" s="8"/>
      <c r="S35"/>
      <c r="T35"/>
      <c r="U35"/>
    </row>
    <row r="36" spans="1:21" s="1" customFormat="1" ht="15.95" customHeight="1" x14ac:dyDescent="0.3">
      <c r="A36" s="53">
        <v>17</v>
      </c>
      <c r="B36" s="54"/>
      <c r="C36" s="27"/>
      <c r="D36" s="18">
        <v>0</v>
      </c>
      <c r="E36" s="13">
        <v>0</v>
      </c>
      <c r="F36" s="13">
        <v>0</v>
      </c>
      <c r="H36" s="73"/>
      <c r="I36" s="74"/>
      <c r="J36" s="74"/>
      <c r="K36" s="74"/>
      <c r="L36" s="74"/>
      <c r="M36" s="74"/>
      <c r="N36" s="74"/>
      <c r="O36" s="75"/>
      <c r="P36" s="56">
        <f>ROUND(oknQuantity_18 * oknPrice_18,2)</f>
        <v>0</v>
      </c>
      <c r="Q36" s="9"/>
      <c r="S36"/>
      <c r="T36"/>
      <c r="U36"/>
    </row>
    <row r="37" spans="1:21" s="1" customFormat="1" ht="15.95" customHeight="1" x14ac:dyDescent="0.3">
      <c r="A37" s="53">
        <v>18</v>
      </c>
      <c r="B37" s="54"/>
      <c r="C37" s="26"/>
      <c r="D37" s="17">
        <v>0</v>
      </c>
      <c r="E37" s="13">
        <v>0</v>
      </c>
      <c r="F37" s="13">
        <v>0</v>
      </c>
      <c r="H37" s="73"/>
      <c r="I37" s="74"/>
      <c r="J37" s="74"/>
      <c r="K37" s="74"/>
      <c r="L37" s="74"/>
      <c r="M37" s="74"/>
      <c r="N37" s="74"/>
      <c r="O37" s="75"/>
      <c r="P37" s="56">
        <f>ROUND(oknQuantity_19 * oknPrice_19,2)</f>
        <v>0</v>
      </c>
      <c r="Q37" s="8"/>
      <c r="S37"/>
      <c r="T37"/>
      <c r="U37"/>
    </row>
    <row r="38" spans="1:21" s="1" customFormat="1" ht="15.95" customHeight="1" x14ac:dyDescent="0.3">
      <c r="A38" s="53">
        <v>19</v>
      </c>
      <c r="B38" s="54"/>
      <c r="C38" s="27"/>
      <c r="D38" s="18">
        <v>0</v>
      </c>
      <c r="E38" s="13">
        <v>0</v>
      </c>
      <c r="F38" s="13">
        <v>0</v>
      </c>
      <c r="H38" s="73"/>
      <c r="I38" s="74"/>
      <c r="J38" s="74"/>
      <c r="K38" s="74"/>
      <c r="L38" s="74"/>
      <c r="M38" s="74"/>
      <c r="N38" s="74"/>
      <c r="O38" s="75"/>
      <c r="P38" s="56">
        <f>ROUND(oknQuantity_20 * oknPrice_20,2)</f>
        <v>0</v>
      </c>
      <c r="Q38" s="9"/>
      <c r="S38"/>
      <c r="T38"/>
      <c r="U38"/>
    </row>
    <row r="39" spans="1:21" s="1" customFormat="1" ht="15.95" customHeight="1" x14ac:dyDescent="0.3">
      <c r="A39" s="53">
        <v>20</v>
      </c>
      <c r="B39" s="54"/>
      <c r="C39" s="26"/>
      <c r="D39" s="17">
        <v>0</v>
      </c>
      <c r="E39" s="13">
        <v>0</v>
      </c>
      <c r="F39" s="13">
        <v>0</v>
      </c>
      <c r="H39" s="73"/>
      <c r="I39" s="74"/>
      <c r="J39" s="74"/>
      <c r="K39" s="74"/>
      <c r="L39" s="74"/>
      <c r="M39" s="74"/>
      <c r="N39" s="74"/>
      <c r="O39" s="75"/>
      <c r="P39" s="56">
        <f>ROUND(oknQuantity_21 * oknPrice_21,2)</f>
        <v>0</v>
      </c>
      <c r="Q39" s="8"/>
      <c r="S39"/>
      <c r="T39"/>
      <c r="U39"/>
    </row>
    <row r="40" spans="1:21" s="1" customFormat="1" ht="15.95" customHeight="1" x14ac:dyDescent="0.3">
      <c r="A40" s="53">
        <v>21</v>
      </c>
      <c r="B40" s="54"/>
      <c r="C40" s="27"/>
      <c r="D40" s="18">
        <v>0</v>
      </c>
      <c r="E40" s="13">
        <v>0</v>
      </c>
      <c r="F40" s="13">
        <v>0</v>
      </c>
      <c r="H40" s="73"/>
      <c r="I40" s="74"/>
      <c r="J40" s="74"/>
      <c r="K40" s="74"/>
      <c r="L40" s="74"/>
      <c r="M40" s="74"/>
      <c r="N40" s="74"/>
      <c r="O40" s="75"/>
      <c r="P40" s="56">
        <f>ROUND(oknQuantity_22 * oknPrice_22,2)</f>
        <v>0</v>
      </c>
      <c r="Q40" s="9"/>
      <c r="S40"/>
      <c r="T40"/>
      <c r="U40"/>
    </row>
    <row r="41" spans="1:21" s="1" customFormat="1" ht="15.95" customHeight="1" x14ac:dyDescent="0.3">
      <c r="A41" s="53">
        <v>22</v>
      </c>
      <c r="B41" s="54"/>
      <c r="C41" s="29">
        <v>0</v>
      </c>
      <c r="D41" s="20">
        <v>0</v>
      </c>
      <c r="E41" s="13">
        <v>0</v>
      </c>
      <c r="F41" s="13">
        <v>0</v>
      </c>
      <c r="H41" s="78"/>
      <c r="I41" s="79"/>
      <c r="J41" s="79"/>
      <c r="K41" s="79"/>
      <c r="L41" s="79"/>
      <c r="M41" s="79"/>
      <c r="N41" s="79"/>
      <c r="O41" s="80"/>
      <c r="P41" s="67">
        <v>0</v>
      </c>
      <c r="Q41" s="9"/>
      <c r="S41"/>
      <c r="T41"/>
      <c r="U41"/>
    </row>
    <row r="42" spans="1:21" s="1" customFormat="1" ht="20.100000000000001" customHeight="1" x14ac:dyDescent="0.3">
      <c r="A42" s="35"/>
      <c r="B42" s="37"/>
      <c r="C42" s="25"/>
      <c r="D42" s="25"/>
      <c r="E42" s="12"/>
      <c r="F42" s="16">
        <f t="array" ref="F42">SUM(oknTaxable_1:oknTaxable_22*oknLinetotal_1:oknLinetotal_22)</f>
        <v>0</v>
      </c>
      <c r="H42" s="45"/>
      <c r="I42" s="45"/>
      <c r="J42" s="45"/>
      <c r="K42" s="45"/>
      <c r="L42" s="45"/>
      <c r="M42" s="45"/>
      <c r="N42" s="46"/>
      <c r="O42" s="47" t="s">
        <v>10</v>
      </c>
      <c r="P42" s="48">
        <f>SUM(oknLinetotal_1:oknLinetotal_22)</f>
        <v>0</v>
      </c>
      <c r="Q42" s="8"/>
      <c r="S42"/>
      <c r="T42"/>
      <c r="U42"/>
    </row>
    <row r="43" spans="1:21" s="1" customFormat="1" ht="20.100000000000001" customHeight="1" x14ac:dyDescent="0.3">
      <c r="A43" s="35"/>
      <c r="B43" s="37"/>
      <c r="C43" s="25"/>
      <c r="D43" s="25"/>
      <c r="E43" s="12"/>
      <c r="F43" s="12"/>
      <c r="H43" s="45"/>
      <c r="I43" s="45"/>
      <c r="J43" s="45"/>
      <c r="K43" s="45"/>
      <c r="L43" s="45"/>
      <c r="M43" s="45"/>
      <c r="Q43" s="8"/>
      <c r="S43"/>
      <c r="T43"/>
      <c r="U43"/>
    </row>
    <row r="44" spans="1:21" s="1" customFormat="1" ht="20.100000000000001" hidden="1" customHeight="1" x14ac:dyDescent="0.2">
      <c r="A44" s="37"/>
      <c r="B44" s="37"/>
      <c r="C44" s="25"/>
      <c r="D44" s="25"/>
      <c r="E44" s="12"/>
      <c r="F44" s="12"/>
      <c r="H44" s="45"/>
      <c r="I44" s="45"/>
      <c r="J44" s="45"/>
      <c r="K44" s="45"/>
      <c r="L44" s="45"/>
      <c r="M44" s="45"/>
      <c r="N44" s="70" t="s">
        <v>23</v>
      </c>
      <c r="O44" s="49">
        <v>3.2000000000000001E-2</v>
      </c>
      <c r="P44" s="48" t="e">
        <f>ROUND(IF(oknTaxType&lt;&gt;2,0,oknTax2Rate*(oknLineTotalTaxable+IF(oknTaxTotalIncludingShippingCost=0,0,oknShippingCost)+IF(oknTax2IsAppliedToTax1=0,0,oknTax1))),2)</f>
        <v>#REF!</v>
      </c>
      <c r="Q44" s="10"/>
      <c r="S44"/>
      <c r="T44"/>
      <c r="U44"/>
    </row>
    <row r="45" spans="1:21" s="1" customFormat="1" ht="20.100000000000001" customHeight="1" x14ac:dyDescent="0.2">
      <c r="A45" s="72"/>
      <c r="B45" s="72"/>
      <c r="C45" s="25"/>
      <c r="D45" s="25"/>
      <c r="E45" s="12"/>
      <c r="F45" s="12"/>
      <c r="H45" s="76" t="s">
        <v>39</v>
      </c>
      <c r="I45" s="77"/>
      <c r="J45" s="77"/>
      <c r="K45" s="77"/>
      <c r="L45" s="77"/>
      <c r="M45" s="77"/>
      <c r="N45" s="77"/>
      <c r="O45" s="77"/>
      <c r="P45" s="77"/>
      <c r="Q45" s="11"/>
      <c r="S45"/>
      <c r="T45"/>
      <c r="U45"/>
    </row>
    <row r="46" spans="1:21" s="1" customFormat="1" ht="18.75" customHeight="1" x14ac:dyDescent="0.2">
      <c r="A46" s="72"/>
      <c r="B46" s="72"/>
      <c r="C46" s="25"/>
      <c r="D46" s="25"/>
      <c r="E46" s="12"/>
      <c r="F46" s="12"/>
      <c r="H46" s="46"/>
      <c r="I46" s="46"/>
      <c r="J46" s="46"/>
      <c r="K46" s="46"/>
      <c r="L46" s="46"/>
      <c r="M46" s="46"/>
      <c r="N46" s="46"/>
      <c r="O46" s="50"/>
      <c r="P46" s="46"/>
      <c r="Q46" s="8"/>
      <c r="S46"/>
      <c r="T46"/>
      <c r="U46"/>
    </row>
    <row r="47" spans="1:21" ht="18.75" customHeight="1" x14ac:dyDescent="0.3">
      <c r="H47" s="39"/>
      <c r="I47" s="39"/>
      <c r="J47" s="39"/>
      <c r="K47" s="39"/>
      <c r="L47" s="39"/>
      <c r="M47" s="39"/>
      <c r="N47" s="39"/>
      <c r="O47" s="50"/>
      <c r="P47" s="39"/>
    </row>
    <row r="48" spans="1:21" ht="18.75" customHeight="1" x14ac:dyDescent="0.3">
      <c r="H48" s="39"/>
      <c r="I48" s="39"/>
      <c r="J48" s="39"/>
      <c r="K48" s="39"/>
      <c r="L48" s="39"/>
      <c r="M48" s="39"/>
      <c r="N48" s="39"/>
      <c r="O48" s="50"/>
      <c r="P48" s="39"/>
    </row>
    <row r="49" spans="8:16" x14ac:dyDescent="0.3">
      <c r="H49" s="39"/>
      <c r="I49" s="39"/>
      <c r="J49" s="39"/>
      <c r="K49" s="39"/>
      <c r="L49" s="39"/>
      <c r="M49" s="39"/>
      <c r="N49" s="39"/>
      <c r="O49" s="39"/>
      <c r="P49" s="39"/>
    </row>
    <row r="50" spans="8:16" ht="18" customHeight="1" x14ac:dyDescent="0.3">
      <c r="H50" s="39"/>
      <c r="I50" s="39"/>
      <c r="J50" s="39"/>
      <c r="K50" s="39"/>
      <c r="L50" s="39"/>
      <c r="M50" s="39"/>
      <c r="N50" s="39"/>
      <c r="O50" s="39"/>
      <c r="P50" s="39"/>
    </row>
    <row r="51" spans="8:16" x14ac:dyDescent="0.3">
      <c r="H51" s="39"/>
      <c r="I51" s="39"/>
      <c r="J51" s="39"/>
      <c r="K51" s="39"/>
      <c r="L51" s="39"/>
      <c r="M51" s="39"/>
      <c r="N51" s="39"/>
      <c r="O51" s="39"/>
      <c r="P51" s="39"/>
    </row>
    <row r="53" spans="8:16" x14ac:dyDescent="0.3">
      <c r="H53" s="76"/>
      <c r="I53" s="76"/>
      <c r="J53" s="76"/>
      <c r="K53" s="76"/>
      <c r="L53" s="76"/>
      <c r="M53" s="76"/>
      <c r="N53" s="76"/>
      <c r="O53" s="76"/>
      <c r="P53" s="76"/>
    </row>
    <row r="54" spans="8:16" x14ac:dyDescent="0.3">
      <c r="H54" s="39"/>
      <c r="I54" s="39"/>
      <c r="J54" s="39"/>
      <c r="K54" s="39"/>
      <c r="L54" s="39"/>
      <c r="M54" s="39"/>
      <c r="N54" s="39"/>
      <c r="O54" s="39"/>
      <c r="P54" s="39"/>
    </row>
    <row r="55" spans="8:16" x14ac:dyDescent="0.3">
      <c r="H55" s="39"/>
      <c r="I55" s="39"/>
      <c r="J55" s="39"/>
      <c r="K55" s="39"/>
      <c r="L55" s="39"/>
      <c r="M55" s="39"/>
      <c r="N55" s="39"/>
      <c r="O55" s="39"/>
      <c r="P55" s="39"/>
    </row>
    <row r="56" spans="8:16" x14ac:dyDescent="0.3">
      <c r="H56" s="39"/>
      <c r="I56" s="39"/>
      <c r="J56" s="39"/>
      <c r="K56" s="39"/>
      <c r="L56" s="39"/>
      <c r="M56" s="39"/>
      <c r="N56" s="39"/>
      <c r="O56" s="39"/>
      <c r="P56" s="39"/>
    </row>
    <row r="57" spans="8:16" x14ac:dyDescent="0.3">
      <c r="H57" s="39"/>
      <c r="I57" s="39"/>
      <c r="J57" s="39"/>
      <c r="K57" s="39"/>
      <c r="L57" s="39"/>
      <c r="M57" s="39"/>
      <c r="N57" s="39"/>
      <c r="O57" s="39"/>
      <c r="P57" s="39"/>
    </row>
    <row r="58" spans="8:16" x14ac:dyDescent="0.3">
      <c r="H58" s="39"/>
      <c r="I58" s="39"/>
      <c r="J58" s="39"/>
      <c r="K58" s="39"/>
      <c r="L58" s="39"/>
      <c r="M58" s="39"/>
      <c r="N58" s="39"/>
      <c r="O58" s="39"/>
      <c r="P58" s="39"/>
    </row>
    <row r="59" spans="8:16" x14ac:dyDescent="0.3">
      <c r="H59" s="39"/>
      <c r="I59" s="39"/>
      <c r="J59" s="39"/>
      <c r="K59" s="39"/>
      <c r="L59" s="39"/>
      <c r="M59" s="39"/>
      <c r="N59" s="39"/>
      <c r="O59" s="39"/>
      <c r="P59" s="39"/>
    </row>
    <row r="910" spans="1:1" hidden="1" x14ac:dyDescent="0.3">
      <c r="A910" s="65" t="s">
        <v>49</v>
      </c>
    </row>
    <row r="935" spans="1:1" hidden="1" x14ac:dyDescent="0.3">
      <c r="A935" s="65" t="s">
        <v>49</v>
      </c>
    </row>
    <row r="987" spans="1:1" hidden="1" x14ac:dyDescent="0.3">
      <c r="A987" s="65" t="s">
        <v>49</v>
      </c>
    </row>
  </sheetData>
  <sheetProtection sheet="1" objects="1" scenarios="1" selectLockedCells="1"/>
  <mergeCells count="60">
    <mergeCell ref="AD7:AF8"/>
    <mergeCell ref="A11:E12"/>
    <mergeCell ref="A3:B3"/>
    <mergeCell ref="A4:B4"/>
    <mergeCell ref="A7:E10"/>
    <mergeCell ref="A5:B5"/>
    <mergeCell ref="A6:B6"/>
    <mergeCell ref="AE9:AF9"/>
    <mergeCell ref="H11:L11"/>
    <mergeCell ref="H12:L12"/>
    <mergeCell ref="H20:O20"/>
    <mergeCell ref="H16:I16"/>
    <mergeCell ref="A16:B16"/>
    <mergeCell ref="A17:B17"/>
    <mergeCell ref="AE10:AF10"/>
    <mergeCell ref="O14:P14"/>
    <mergeCell ref="O15:P15"/>
    <mergeCell ref="AE11:AF11"/>
    <mergeCell ref="J17:K17"/>
    <mergeCell ref="A15:B15"/>
    <mergeCell ref="L17:N17"/>
    <mergeCell ref="O16:P16"/>
    <mergeCell ref="O17:P17"/>
    <mergeCell ref="O11:P11"/>
    <mergeCell ref="O10:P10"/>
    <mergeCell ref="O13:P13"/>
    <mergeCell ref="H13:L13"/>
    <mergeCell ref="H14:L14"/>
    <mergeCell ref="H19:O19"/>
    <mergeCell ref="L16:N16"/>
    <mergeCell ref="N9:P9"/>
    <mergeCell ref="H17:I17"/>
    <mergeCell ref="J16:K16"/>
    <mergeCell ref="O12:P12"/>
    <mergeCell ref="H10:L10"/>
    <mergeCell ref="H53:P53"/>
    <mergeCell ref="H45:P45"/>
    <mergeCell ref="H21:O21"/>
    <mergeCell ref="H22:O22"/>
    <mergeCell ref="H23:O23"/>
    <mergeCell ref="H24:O24"/>
    <mergeCell ref="H41:O41"/>
    <mergeCell ref="H29:O29"/>
    <mergeCell ref="H30:O30"/>
    <mergeCell ref="A46:B46"/>
    <mergeCell ref="A45:B45"/>
    <mergeCell ref="H25:O25"/>
    <mergeCell ref="H26:O26"/>
    <mergeCell ref="H27:O27"/>
    <mergeCell ref="H28:O28"/>
    <mergeCell ref="H31:O31"/>
    <mergeCell ref="H32:O32"/>
    <mergeCell ref="H33:O33"/>
    <mergeCell ref="H34:O34"/>
    <mergeCell ref="H35:O35"/>
    <mergeCell ref="H36:O36"/>
    <mergeCell ref="H37:O37"/>
    <mergeCell ref="H38:O38"/>
    <mergeCell ref="H39:O39"/>
    <mergeCell ref="H40:O40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O14 AE9 O44 N11 C20:D41" xr:uid="{00000000-0002-0000-0000-000000000000}">
      <formula1>999999999.99</formula1>
    </dataValidation>
    <dataValidation type="textLength" allowBlank="1" showInputMessage="1" showErrorMessage="1" errorTitle="Invalid Input" error="Max characters allowed: 10" sqref="B20:B41 P6" xr:uid="{00000000-0002-0000-0000-000001000000}">
      <formula1>0</formula1>
      <formula2>10</formula2>
    </dataValidation>
    <dataValidation type="date" allowBlank="1" showErrorMessage="1" errorTitle="Invalid Input" error="Please enter a valid date." sqref="P5 AD1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4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H17:I17 L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J17:K17 AE11:AF11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1:H30 H32 H34 H36 H38 H40:H41" xr:uid="{00000000-0002-0000-0000-000008000000}">
      <formula1>100</formula1>
    </dataValidation>
  </dataValidations>
  <hyperlinks>
    <hyperlink ref="A11" r:id="rId1" display="http://www.InvoicingTemplates.com" xr:uid="{00000000-0004-0000-0000-000001000000}"/>
    <hyperlink ref="A935" r:id="rId2" tooltip="Travel Agency Invoice Template" display="http://www.invoicingtemplate.com/travel.html" xr:uid="{00000000-0004-0000-0000-000003000000}"/>
    <hyperlink ref="AID1" r:id="rId3" tooltip="Travel Service Bill Format" display="http://www.invoicingtemplate.com/travel.html" xr:uid="{00000000-0004-0000-0000-000004000000}"/>
    <hyperlink ref="A987" r:id="rId4" tooltip="Travel Agency Invoice Template" display="http://www.invoicingtemplate.com/travel.html" xr:uid="{00000000-0004-0000-0000-000005000000}"/>
    <hyperlink ref="AJJ1" r:id="rId5" tooltip="Travel Service Bill Format" display="http://www.invoicingtemplate.com/travel.html" xr:uid="{00000000-0004-0000-0000-000006000000}"/>
    <hyperlink ref="A910" r:id="rId6" tooltip="Travel Agency Invoice Template" display="http://www.invoicingtemplate.com/travel.html" xr:uid="{00000000-0004-0000-0000-000007000000}"/>
    <hyperlink ref="AJR1" r:id="rId7" tooltip="Travel Service Bill Format" display="http://www.invoicingtemplate.com/travel.html" xr:uid="{00000000-0004-0000-0000-000008000000}"/>
  </hyperlinks>
  <printOptions horizontalCentered="1" verticalCentered="1"/>
  <pageMargins left="0.6" right="0.59" top="0.41" bottom="0.5" header="0.5" footer="0.5"/>
  <pageSetup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ECCDB-211E-473F-9E5F-72DD98D5FA8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191</vt:i4>
      </vt:variant>
    </vt:vector>
  </HeadingPairs>
  <TitlesOfParts>
    <vt:vector size="19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oknDeposit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oknTax2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Travel Service Bill Format</dc:title>
  <dc:subject>"Travel Service Bill Format" summary: This template in MS Excel format (xlsx) is suitable for travel service Provider Company / travel agencies / travel agent. It features fields like &amp;quot;Discount&amp;quot;, &amp;quot;Deposit&amp;quot; and &amp;quot;Payment Term&amp;quot; etc.</dc:subject>
  <dc:creator>https://www.invoicingtemplate.com/</dc:creator>
  <cp:keywords/>
  <dc:description>https://www.invoicingtemplate.com/travel.html</dc:description>
  <cp:lastModifiedBy>liangjun yu</cp:lastModifiedBy>
  <cp:lastPrinted>2016-03-26T17:55:58Z</cp:lastPrinted>
  <dcterms:created xsi:type="dcterms:W3CDTF">2000-07-27T22:24:14Z</dcterms:created>
  <dcterms:modified xsi:type="dcterms:W3CDTF">2024-03-08T11:26:01Z</dcterms:modified>
  <cp:category>Travel Service Bill Format, Travel Agency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34, Fresno, California, 522053, 494665, 7000553667633651060?+5.54%, 114.4 sq mi, 296.3 km2, 4,563/sq mi, 1,762/km2, 36°47′01″N 119°47′36″W? / ?36.7836°N 119.7934°W? / 36.7836; -119.7934? (Fresno)</vt:lpwstr>
  </property>
</Properties>
</file>