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4\"/>
    </mc:Choice>
  </mc:AlternateContent>
  <xr:revisionPtr revIDLastSave="0" documentId="13_ncr:1_{12E31F0A-07F4-4D5B-A591-24DC3CBC7A05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Invoice!$M$42</definedName>
    <definedName name="oknBalanceDue">Invoice!$R$36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ItemDate_1">Invoice!$F$22</definedName>
    <definedName name="oknItemDate_10">Invoice!$F$31</definedName>
    <definedName name="oknItemDate_11">Invoice!$F$32</definedName>
    <definedName name="oknItemDate_12">Invoice!$F$33</definedName>
    <definedName name="oknItemDate_13">Invoice!$F$34</definedName>
    <definedName name="oknItemDate_14">Invoice!$F$35</definedName>
    <definedName name="oknItemDate_15">Invoice!$F$36</definedName>
    <definedName name="oknItemDate_16">Invoice!$F$37</definedName>
    <definedName name="oknItemDate_2">Invoice!$F$23</definedName>
    <definedName name="oknItemDate_3">Invoice!$F$24</definedName>
    <definedName name="oknItemDate_4">Invoice!$F$25</definedName>
    <definedName name="oknItemDate_5">Invoice!$F$26</definedName>
    <definedName name="oknItemDate_6">Invoice!$F$27</definedName>
    <definedName name="oknItemDate_7">Invoice!$F$28</definedName>
    <definedName name="oknItemDate_8">Invoice!$F$29</definedName>
    <definedName name="oknItemDate_9">Invoice!$F$30</definedName>
    <definedName name="oknLineTotal_1">Invoice!$Y$22</definedName>
    <definedName name="oknLineTotal_10">Invoice!$Y$31</definedName>
    <definedName name="oknLineTotal_11">Invoice!$Y$32</definedName>
    <definedName name="oknLineTotal_12">Invoice!$Y$33</definedName>
    <definedName name="oknLineTotal_13">Invoice!$Y$34</definedName>
    <definedName name="oknLineTotal_14">Invoice!$Y$35</definedName>
    <definedName name="oknLineTotal_15">Invoice!$Y$36</definedName>
    <definedName name="oknLineTotal_16">Invoice!$Y$37</definedName>
    <definedName name="oknLineTotal_2">Invoice!$Y$23</definedName>
    <definedName name="oknLineTotal_3">Invoice!$Y$24</definedName>
    <definedName name="oknLineTotal_4">Invoice!$Y$25</definedName>
    <definedName name="oknLineTotal_5">Invoice!$Y$26</definedName>
    <definedName name="oknLineTotal_6">Invoice!$Y$27</definedName>
    <definedName name="oknLineTotal_7">Invoice!$Y$28</definedName>
    <definedName name="oknLineTotal_8">Invoice!$Y$29</definedName>
    <definedName name="oknLineTotal_9">Invoice!$Y$30</definedName>
    <definedName name="oknLineTotalTaxable">Invoice!$D$38</definedName>
    <definedName name="oknNotes">Invoice!$F$41</definedName>
    <definedName name="oknOrderID">Invoice!$Z$22</definedName>
    <definedName name="oknPassenger_1">Invoice!$H$22</definedName>
    <definedName name="oknPassenger_10">Invoice!$H$31</definedName>
    <definedName name="oknPassenger_11">Invoice!$H$32</definedName>
    <definedName name="oknPassenger_12">Invoice!$H$33</definedName>
    <definedName name="oknPassenger_13">Invoice!$H$34</definedName>
    <definedName name="oknPassenger_14">Invoice!$H$35</definedName>
    <definedName name="oknPassenger_15">Invoice!$H$36</definedName>
    <definedName name="oknPassenger_16">Invoice!$H$37</definedName>
    <definedName name="oknPassenger_2">Invoice!$H$23</definedName>
    <definedName name="oknPassenger_3">Invoice!$H$24</definedName>
    <definedName name="oknPassenger_4">Invoice!$H$25</definedName>
    <definedName name="oknPassenger_5">Invoice!$H$26</definedName>
    <definedName name="oknPassenger_6">Invoice!$H$27</definedName>
    <definedName name="oknPassenger_7">Invoice!$H$28</definedName>
    <definedName name="oknPassenger_8">Invoice!$H$29</definedName>
    <definedName name="oknPassenger_9">Invoice!$H$30</definedName>
    <definedName name="oknPaymentAmount">Invoice!$G$47</definedName>
    <definedName name="oknPaymentCheckNumber">Invoice!$J$47</definedName>
    <definedName name="oknPaymentCreatedDate">Invoice!$F$47</definedName>
    <definedName name="oknPaymentDetail">Invoice!$F$48:$M$50</definedName>
    <definedName name="oknPaymentNotes">Invoice!$M$47</definedName>
    <definedName name="oknPaymentPaymentTerm">Invoice!$I$47</definedName>
    <definedName name="oknPayments">Invoice!$R$35</definedName>
    <definedName name="oknPaymentTerm">Invoice!$K$12</definedName>
    <definedName name="oknPaymentTotalApplied">Invoice!$H$47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13">Invoice!$M$34</definedName>
    <definedName name="oknPrice_14">Invoice!$M$35</definedName>
    <definedName name="oknPrice_15">Invoice!$M$36</definedName>
    <definedName name="oknPrice_16">Invoice!$M$37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Invoice!$G$22</definedName>
    <definedName name="oknProductID_10">Invoice!$G$31</definedName>
    <definedName name="oknProductID_11">Invoice!$G$32</definedName>
    <definedName name="oknProductID_12">Invoice!$G$33</definedName>
    <definedName name="oknProductID_13">Invoice!$G$34</definedName>
    <definedName name="oknProductID_14">Invoice!$G$35</definedName>
    <definedName name="oknProductID_15">Invoice!$G$36</definedName>
    <definedName name="oknProductID_16">Invoice!$G$37</definedName>
    <definedName name="oknProductID_2">Invoice!$G$23</definedName>
    <definedName name="oknProductID_3">Invoice!$G$24</definedName>
    <definedName name="oknProductID_4">Invoice!$G$25</definedName>
    <definedName name="oknProductID_5">Invoice!$G$26</definedName>
    <definedName name="oknProductID_6">Invoice!$G$27</definedName>
    <definedName name="oknProductID_7">Invoice!$G$28</definedName>
    <definedName name="oknProductID_8">Invoice!$G$29</definedName>
    <definedName name="oknProductID_9">Invoice!$G$30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13">Invoice!$I$34</definedName>
    <definedName name="oknProductName_14">Invoice!$I$35</definedName>
    <definedName name="oknProductName_15">Invoice!$I$36</definedName>
    <definedName name="oknProductName_16">Invoice!$I$37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Invoice!$W$22</definedName>
    <definedName name="oknQuantity_10">Invoice!$W$31</definedName>
    <definedName name="oknQuantity_11">Invoice!$W$32</definedName>
    <definedName name="oknQuantity_12">Invoice!$W$33</definedName>
    <definedName name="oknQuantity_13">Invoice!$W$34</definedName>
    <definedName name="oknQuantity_14">Invoice!$W$35</definedName>
    <definedName name="oknQuantity_15">Invoice!$W$36</definedName>
    <definedName name="oknQuantity_16">Invoice!$W$37</definedName>
    <definedName name="oknQuantity_2">Invoice!$W$23</definedName>
    <definedName name="oknQuantity_3">Invoice!$W$24</definedName>
    <definedName name="oknQuantity_4">Invoice!$W$25</definedName>
    <definedName name="oknQuantity_5">Invoice!$W$26</definedName>
    <definedName name="oknQuantity_6">Invoice!$W$27</definedName>
    <definedName name="oknQuantity_7">Invoice!$W$28</definedName>
    <definedName name="oknQuantity_8">Invoice!$W$29</definedName>
    <definedName name="oknQuantity_9">Invoice!$W$30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Invoice!$K$10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Invoice!$AA$8</definedName>
    <definedName name="oknShipCityStateZip">Invoice!$AA$9</definedName>
    <definedName name="oknShipContact">Invoice!$AA$12</definedName>
    <definedName name="oknShipCountry">Invoice!$AA$11</definedName>
    <definedName name="oknShipDate">Invoice!$AD$22</definedName>
    <definedName name="oknShipName">Invoice!$AA$7</definedName>
    <definedName name="oknShippingCost">Invoice!$AB$24</definedName>
    <definedName name="oknShipVia">Invoice!$AE$22</definedName>
    <definedName name="oknShipZipPostcode">Invoice!$AA$10</definedName>
    <definedName name="oknStatus">Invoice!$A$6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Invoice!$C$12</definedName>
    <definedName name="oknTax2">Invoice!$M$40</definedName>
    <definedName name="oknTax2IsAppliedToTax1">Invoice!$C$10</definedName>
    <definedName name="oknTax2Name">Invoice!$K$40</definedName>
    <definedName name="oknTax2Rate">Invoice!$L$40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13">Invoice!$C$34</definedName>
    <definedName name="oknTaxable_14">Invoice!$C$35</definedName>
    <definedName name="oknTaxable_15">Invoice!$C$36</definedName>
    <definedName name="oknTaxable_16">Invoice!$C$37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Invoice!$R$34</definedName>
    <definedName name="oknTotalBalance">Invoice!$M$43</definedName>
    <definedName name="oknWhoAddress">Invoice!$G$11</definedName>
    <definedName name="oknWhoCityStateZip">Invoice!$G$12</definedName>
    <definedName name="oknWhoCountry">Invoice!$AA$4</definedName>
    <definedName name="oknWhoID">Invoice!$G$9</definedName>
    <definedName name="oknWhoName">Invoice!$G$10</definedName>
    <definedName name="oknWhoPhone">Invoice!$G$14</definedName>
    <definedName name="oknWhoZipPostcode">Invoice!$G$13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Invoice!$F$3:$M$51</definedName>
    <definedName name="_xlnm.Print_Area" localSheetId="6">'Payment Report'!$B$14:$J$17</definedName>
    <definedName name="_xlnm.Print_Area" localSheetId="3">'Product Report'!$B$12:$I$33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1" l="1"/>
  <c r="Y34" i="1" s="1"/>
  <c r="W35" i="1"/>
  <c r="Y35" i="1" s="1"/>
  <c r="W36" i="1"/>
  <c r="Y36" i="1" s="1"/>
  <c r="W37" i="1"/>
  <c r="Y37" i="1" s="1"/>
  <c r="Y22" i="1"/>
  <c r="Y23" i="1"/>
  <c r="Y24" i="1"/>
  <c r="Y25" i="1"/>
  <c r="Y26" i="1"/>
  <c r="Y27" i="1"/>
  <c r="Y28" i="1"/>
  <c r="Y29" i="1"/>
  <c r="Y30" i="1"/>
  <c r="Y31" i="1"/>
  <c r="Y32" i="1"/>
  <c r="Y33" i="1"/>
  <c r="W33" i="1"/>
  <c r="W32" i="1"/>
  <c r="W31" i="1"/>
  <c r="W30" i="1"/>
  <c r="W29" i="1"/>
  <c r="W28" i="1"/>
  <c r="W27" i="1"/>
  <c r="W26" i="1"/>
  <c r="W25" i="1"/>
  <c r="W24" i="1"/>
  <c r="W23" i="1"/>
  <c r="W22" i="1"/>
  <c r="B3" i="14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M39" i="1"/>
  <c r="M40" i="1"/>
  <c r="D38" i="1" l="1" a="1"/>
  <c r="D38" i="1" s="1"/>
  <c r="M38" i="1"/>
  <c r="R34" i="1" s="1"/>
  <c r="R36" i="1" l="1"/>
  <c r="M43" i="1" l="1"/>
</calcChain>
</file>

<file path=xl/sharedStrings.xml><?xml version="1.0" encoding="utf-8"?>
<sst xmlns="http://schemas.openxmlformats.org/spreadsheetml/2006/main" count="194" uniqueCount="140">
  <si>
    <t>DATE:</t>
  </si>
  <si>
    <t>Bill To:</t>
  </si>
  <si>
    <t>Ship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</si>
  <si>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</si>
  <si>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</si>
  <si>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</si>
  <si>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</si>
  <si>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</si>
  <si>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</si>
  <si>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</si>
  <si>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</si>
  <si>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</si>
  <si>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</si>
  <si>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</si>
  <si>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</si>
  <si>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</si>
  <si>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</si>
  <si>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</si>
  <si>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</si>
  <si>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</si>
  <si>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</si>
  <si>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</si>
  <si>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</si>
  <si>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</si>
  <si>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</si>
  <si>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</si>
  <si>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</si>
  <si>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</si>
  <si>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</si>
  <si>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</si>
  <si>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</si>
  <si>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</si>
  <si>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</si>
  <si>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</si>
  <si>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</si>
  <si>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</si>
  <si>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</si>
  <si>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</si>
  <si>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</si>
  <si>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</si>
  <si>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</si>
  <si>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</si>
  <si>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</si>
  <si>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</si>
  <si>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</si>
  <si>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</si>
  <si>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</si>
  <si>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</si>
  <si>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</si>
  <si>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</si>
  <si>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</si>
  <si>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</si>
  <si>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</si>
  <si>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</si>
  <si>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</si>
  <si>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</si>
  <si>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</si>
  <si>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</si>
  <si>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</si>
  <si>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</si>
  <si>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</si>
  <si>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</si>
  <si>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</si>
  <si>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</si>
  <si>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</si>
  <si>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</si>
  <si>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</si>
  <si>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</si>
  <si>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</si>
  <si>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</si>
  <si>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</si>
  <si>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</si>
  <si>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</si>
  <si>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</si>
  <si>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</si>
  <si>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</si>
  <si>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</si>
  <si>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</si>
  <si>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</si>
  <si>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</si>
  <si>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</si>
  <si>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</si>
  <si>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</si>
  <si>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</si>
  <si>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</si>
  <si>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</si>
  <si>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</si>
  <si>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$C$3</t>
  </si>
  <si>
    <t>Total Applied</t>
  </si>
  <si>
    <t>APPLIED</t>
  </si>
  <si>
    <t>PREVIOUS BALANCE</t>
    <phoneticPr fontId="6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</si>
  <si>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</si>
  <si>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</si>
  <si>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</si>
  <si>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</si>
  <si>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</si>
  <si>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</si>
  <si>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</si>
  <si>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Account Executive Name</t>
    <phoneticPr fontId="6" type="noConversion"/>
  </si>
  <si>
    <t>Fare</t>
    <phoneticPr fontId="6" type="noConversion"/>
  </si>
  <si>
    <t>Passenger</t>
    <phoneticPr fontId="6" type="noConversion"/>
  </si>
  <si>
    <t>Product code</t>
    <phoneticPr fontId="6" type="noConversion"/>
  </si>
  <si>
    <t>Date</t>
    <phoneticPr fontId="6" type="noConversion"/>
  </si>
  <si>
    <t>#</t>
    <phoneticPr fontId="6" type="noConversion"/>
  </si>
  <si>
    <t>UPS</t>
  </si>
  <si>
    <t>Transportation Service Company Name</t>
    <phoneticPr fontId="6" type="noConversion"/>
  </si>
  <si>
    <t>Address</t>
    <phoneticPr fontId="6" type="noConversion"/>
  </si>
  <si>
    <t>City, State ZIP</t>
    <phoneticPr fontId="6" type="noConversion"/>
  </si>
  <si>
    <t>Contact Info.      Federal Tax ID# xxxxxxxxx</t>
    <phoneticPr fontId="6" type="noConversion"/>
  </si>
  <si>
    <t>Line total</t>
    <phoneticPr fontId="6" type="noConversion"/>
  </si>
  <si>
    <t>Pending</t>
  </si>
  <si>
    <t>Disallow negative stock</t>
  </si>
  <si>
    <t>Customer</t>
  </si>
  <si>
    <t>Country</t>
  </si>
  <si>
    <t>Current Invoice Balance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</si>
  <si>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</si>
  <si>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</si>
  <si>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</si>
  <si>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</si>
  <si>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</si>
  <si>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</si>
  <si>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</si>
  <si>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c5014</t>
  </si>
  <si>
    <t>c5014.mdb</t>
  </si>
  <si>
    <t>Mike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</si>
  <si>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</si>
  <si>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</si>
  <si>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</si>
  <si>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</si>
  <si>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</si>
  <si>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</si>
  <si>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</si>
  <si>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</si>
  <si>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Transportation Invoice - c5014</t>
  </si>
  <si>
    <t>Transportation Bill Format</t>
  </si>
  <si>
    <t>Transportation Invoicec5014</t>
  </si>
  <si>
    <t>© 2017 InvoicingTemplate.com / Uniform Software LTD</t>
  </si>
  <si>
    <t>Transportation Bill Format - 189, Dayton, Ohio, 140489, 141527, 3000266571042981200??0.73%, 55.7 sq mi, 144.3 km2, 2,522/sq mi, 974/km2, 39°46′39″N 84°11′59″W? / ?39.7774°N 84.1996°W? / 39.7774; -84.1996? (Dayton)</t>
  </si>
  <si>
    <t>Transportation Invoicec5014 - 189, Dayton, Ohio, 140489, 141527, 3000266571042981200??0.73%, 55.7 sq mi, 144.3 km2, 2,522/sq mi, 974/km2, 39°46′39″N 84°11′59″W? / ?39.7774°N 84.1996°W? / 39.7774; -84.1996? (Dayton)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</si>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</sst>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10"/>
      <color theme="0"/>
      <name val="Bookman Old Style"/>
      <family val="1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color theme="0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i/>
      <sz val="10"/>
      <name val="Bookman Old Style"/>
      <family val="1"/>
    </font>
    <font>
      <b/>
      <sz val="12"/>
      <color theme="8" tint="-0.499984740745262"/>
      <name val="Bodoni MT Black"/>
      <family val="1"/>
    </font>
    <font>
      <b/>
      <sz val="22"/>
      <color theme="8" tint="-0.499984740745262"/>
      <name val="Bodoni MT Black"/>
      <family val="1"/>
    </font>
    <font>
      <sz val="10"/>
      <color theme="8" tint="0.79998168889431442"/>
      <name val="Bookman Old Style"/>
      <family val="1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/>
      <diagonal/>
    </border>
    <border>
      <left/>
      <right style="thin">
        <color theme="8" tint="-0.499984740745262"/>
      </right>
      <top/>
      <bottom/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5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164" fontId="7" fillId="0" borderId="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5" fillId="5" borderId="0" xfId="0" applyFont="1" applyFill="1"/>
    <xf numFmtId="0" fontId="16" fillId="5" borderId="0" xfId="0" applyFont="1" applyFill="1" applyProtection="1">
      <protection locked="0" hidden="1"/>
    </xf>
    <xf numFmtId="0" fontId="16" fillId="5" borderId="0" xfId="0" applyFont="1" applyFill="1"/>
    <xf numFmtId="0" fontId="15" fillId="4" borderId="0" xfId="0" applyFont="1" applyFill="1"/>
    <xf numFmtId="0" fontId="16" fillId="0" borderId="0" xfId="0" applyFont="1" applyProtection="1">
      <protection locked="0" hidden="1"/>
    </xf>
    <xf numFmtId="0" fontId="16" fillId="0" borderId="0" xfId="0" applyFont="1"/>
    <xf numFmtId="0" fontId="20" fillId="0" borderId="0" xfId="0" applyFont="1"/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5" fontId="23" fillId="4" borderId="0" xfId="0" applyNumberFormat="1" applyFont="1" applyFill="1" applyAlignment="1">
      <alignment horizontal="right" vertical="center"/>
    </xf>
    <xf numFmtId="170" fontId="23" fillId="4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right"/>
      <protection locked="0" hidden="1"/>
    </xf>
    <xf numFmtId="49" fontId="16" fillId="0" borderId="0" xfId="0" applyNumberFormat="1" applyFont="1" applyAlignment="1" applyProtection="1">
      <alignment horizontal="left" vertical="center"/>
      <protection locked="0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right" vertical="center"/>
    </xf>
    <xf numFmtId="0" fontId="19" fillId="4" borderId="0" xfId="0" applyFont="1" applyFill="1" applyAlignment="1">
      <alignment horizontal="right" vertical="center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72" fontId="18" fillId="0" borderId="11" xfId="0" applyNumberFormat="1" applyFont="1" applyBorder="1" applyAlignment="1" applyProtection="1">
      <alignment horizontal="left" vertical="center"/>
      <protection locked="0"/>
    </xf>
    <xf numFmtId="171" fontId="16" fillId="0" borderId="10" xfId="0" applyNumberFormat="1" applyFont="1" applyBorder="1" applyAlignment="1" applyProtection="1">
      <alignment horizontal="left" vertical="center"/>
      <protection hidden="1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171" fontId="16" fillId="0" borderId="8" xfId="0" applyNumberFormat="1" applyFont="1" applyBorder="1" applyAlignment="1" applyProtection="1">
      <alignment horizontal="left" vertical="center"/>
      <protection hidden="1"/>
    </xf>
    <xf numFmtId="49" fontId="18" fillId="0" borderId="9" xfId="0" applyNumberFormat="1" applyFont="1" applyBorder="1" applyAlignment="1" applyProtection="1">
      <alignment horizontal="left" vertical="center"/>
      <protection locked="0"/>
    </xf>
    <xf numFmtId="0" fontId="18" fillId="0" borderId="9" xfId="0" applyFont="1" applyBorder="1" applyAlignment="1" applyProtection="1">
      <alignment vertical="center"/>
      <protection locked="0"/>
    </xf>
    <xf numFmtId="169" fontId="18" fillId="0" borderId="9" xfId="0" applyNumberFormat="1" applyFont="1" applyBorder="1" applyAlignment="1" applyProtection="1">
      <alignment horizontal="right" vertical="center" indent="1"/>
      <protection locked="0"/>
    </xf>
    <xf numFmtId="0" fontId="16" fillId="0" borderId="0" xfId="0" applyFont="1" applyAlignment="1">
      <alignment horizontal="right" vertical="center"/>
    </xf>
    <xf numFmtId="43" fontId="16" fillId="0" borderId="4" xfId="0" applyNumberFormat="1" applyFont="1" applyBorder="1" applyAlignment="1" applyProtection="1">
      <alignment horizontal="right" vertical="center"/>
      <protection locked="0" hidden="1"/>
    </xf>
    <xf numFmtId="43" fontId="16" fillId="0" borderId="4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0" fontId="16" fillId="0" borderId="0" xfId="0" applyFont="1" applyAlignment="1">
      <alignment vertical="top" wrapText="1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0" fontId="20" fillId="0" borderId="0" xfId="0" applyFont="1" applyAlignment="1">
      <alignment horizontal="right" vertical="center" indent="1"/>
    </xf>
    <xf numFmtId="43" fontId="16" fillId="0" borderId="1" xfId="0" applyNumberFormat="1" applyFont="1" applyBorder="1" applyAlignment="1" applyProtection="1">
      <alignment horizontal="right" vertical="center"/>
      <protection locked="0" hidden="1"/>
    </xf>
    <xf numFmtId="0" fontId="20" fillId="0" borderId="0" xfId="0" applyFont="1" applyAlignment="1">
      <alignment vertical="center"/>
    </xf>
    <xf numFmtId="173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horizontal="center"/>
    </xf>
    <xf numFmtId="0" fontId="16" fillId="7" borderId="0" xfId="0" applyFont="1" applyFill="1"/>
    <xf numFmtId="0" fontId="21" fillId="7" borderId="0" xfId="0" applyFont="1" applyFill="1" applyAlignment="1">
      <alignment horizontal="right"/>
    </xf>
    <xf numFmtId="0" fontId="16" fillId="7" borderId="0" xfId="0" applyFont="1" applyFill="1" applyAlignment="1">
      <alignment vertical="center"/>
    </xf>
    <xf numFmtId="168" fontId="16" fillId="7" borderId="0" xfId="0" applyNumberFormat="1" applyFont="1" applyFill="1" applyAlignment="1">
      <alignment horizontal="left" vertical="center" shrinkToFit="1"/>
    </xf>
    <xf numFmtId="0" fontId="16" fillId="7" borderId="0" xfId="0" applyFont="1" applyFill="1" applyAlignment="1">
      <alignment horizontal="left" vertical="center"/>
    </xf>
    <xf numFmtId="0" fontId="16" fillId="7" borderId="0" xfId="0" applyFont="1" applyFill="1" applyAlignment="1">
      <alignment horizontal="left"/>
    </xf>
    <xf numFmtId="0" fontId="20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44" fontId="16" fillId="7" borderId="0" xfId="0" applyNumberFormat="1" applyFont="1" applyFill="1" applyAlignment="1">
      <alignment horizontal="left" vertical="center"/>
    </xf>
    <xf numFmtId="166" fontId="16" fillId="7" borderId="0" xfId="0" applyNumberFormat="1" applyFont="1" applyFill="1" applyAlignment="1">
      <alignment horizontal="left" vertical="center"/>
    </xf>
    <xf numFmtId="10" fontId="16" fillId="7" borderId="0" xfId="0" applyNumberFormat="1" applyFont="1" applyFill="1" applyAlignment="1">
      <alignment horizontal="right" vertical="center"/>
    </xf>
    <xf numFmtId="43" fontId="16" fillId="7" borderId="0" xfId="0" applyNumberFormat="1" applyFont="1" applyFill="1" applyAlignment="1">
      <alignment horizontal="left" vertical="center"/>
    </xf>
    <xf numFmtId="0" fontId="25" fillId="0" borderId="0" xfId="0" applyFont="1"/>
    <xf numFmtId="0" fontId="26" fillId="0" borderId="0" xfId="0" applyFont="1" applyAlignment="1">
      <alignment horizontal="right"/>
    </xf>
    <xf numFmtId="0" fontId="20" fillId="6" borderId="1" xfId="0" applyFont="1" applyFill="1" applyBorder="1" applyAlignment="1">
      <alignment horizontal="center" vertical="center"/>
    </xf>
    <xf numFmtId="172" fontId="18" fillId="7" borderId="5" xfId="0" applyNumberFormat="1" applyFont="1" applyFill="1" applyBorder="1" applyAlignment="1" applyProtection="1">
      <alignment horizontal="left" vertical="center"/>
      <protection locked="0"/>
    </xf>
    <xf numFmtId="49" fontId="18" fillId="7" borderId="4" xfId="0" applyNumberFormat="1" applyFont="1" applyFill="1" applyBorder="1" applyAlignment="1" applyProtection="1">
      <alignment horizontal="left" vertical="center"/>
      <protection locked="0"/>
    </xf>
    <xf numFmtId="0" fontId="18" fillId="7" borderId="4" xfId="0" applyFont="1" applyFill="1" applyBorder="1" applyAlignment="1" applyProtection="1">
      <alignment vertical="center"/>
      <protection locked="0"/>
    </xf>
    <xf numFmtId="169" fontId="18" fillId="7" borderId="4" xfId="0" applyNumberFormat="1" applyFont="1" applyFill="1" applyBorder="1" applyAlignment="1" applyProtection="1">
      <alignment horizontal="right" vertical="center" indent="1"/>
      <protection locked="0"/>
    </xf>
    <xf numFmtId="169" fontId="18" fillId="7" borderId="9" xfId="0" applyNumberFormat="1" applyFont="1" applyFill="1" applyBorder="1" applyAlignment="1" applyProtection="1">
      <alignment horizontal="right" vertical="center" indent="1"/>
      <protection locked="0"/>
    </xf>
    <xf numFmtId="0" fontId="18" fillId="7" borderId="9" xfId="0" applyFont="1" applyFill="1" applyBorder="1" applyAlignment="1" applyProtection="1">
      <alignment vertical="center"/>
      <protection locked="0"/>
    </xf>
    <xf numFmtId="49" fontId="18" fillId="7" borderId="9" xfId="0" applyNumberFormat="1" applyFont="1" applyFill="1" applyBorder="1" applyAlignment="1" applyProtection="1">
      <alignment horizontal="left" vertical="center"/>
      <protection locked="0"/>
    </xf>
    <xf numFmtId="172" fontId="18" fillId="7" borderId="11" xfId="0" applyNumberFormat="1" applyFont="1" applyFill="1" applyBorder="1" applyAlignment="1" applyProtection="1">
      <alignment horizontal="left" vertical="center"/>
      <protection locked="0"/>
    </xf>
    <xf numFmtId="43" fontId="27" fillId="6" borderId="23" xfId="0" applyNumberFormat="1" applyFont="1" applyFill="1" applyBorder="1" applyAlignment="1" applyProtection="1">
      <alignment horizontal="right" vertical="center"/>
      <protection hidden="1"/>
    </xf>
    <xf numFmtId="43" fontId="27" fillId="6" borderId="24" xfId="0" applyNumberFormat="1" applyFont="1" applyFill="1" applyBorder="1" applyAlignment="1" applyProtection="1">
      <alignment horizontal="right" vertical="center"/>
      <protection locked="0" hidden="1"/>
    </xf>
    <xf numFmtId="43" fontId="27" fillId="6" borderId="25" xfId="0" applyNumberFormat="1" applyFont="1" applyFill="1" applyBorder="1" applyAlignment="1" applyProtection="1">
      <alignment horizontal="right" vertical="center"/>
      <protection hidden="1"/>
    </xf>
    <xf numFmtId="0" fontId="16" fillId="7" borderId="27" xfId="0" applyFont="1" applyFill="1" applyBorder="1" applyAlignment="1">
      <alignment horizontal="right" vertical="center"/>
    </xf>
    <xf numFmtId="0" fontId="16" fillId="7" borderId="28" xfId="0" applyFont="1" applyFill="1" applyBorder="1" applyAlignment="1">
      <alignment horizontal="right" vertical="center"/>
    </xf>
    <xf numFmtId="0" fontId="16" fillId="7" borderId="29" xfId="0" applyFont="1" applyFill="1" applyBorder="1" applyAlignment="1">
      <alignment horizontal="right" vertical="center"/>
    </xf>
    <xf numFmtId="0" fontId="16" fillId="7" borderId="30" xfId="0" applyFont="1" applyFill="1" applyBorder="1" applyAlignment="1">
      <alignment vertical="center"/>
    </xf>
    <xf numFmtId="0" fontId="16" fillId="7" borderId="31" xfId="0" applyFont="1" applyFill="1" applyBorder="1" applyAlignment="1">
      <alignment vertical="center"/>
    </xf>
    <xf numFmtId="0" fontId="16" fillId="7" borderId="32" xfId="0" applyFont="1" applyFill="1" applyBorder="1" applyAlignment="1">
      <alignment vertical="center"/>
    </xf>
    <xf numFmtId="0" fontId="16" fillId="7" borderId="33" xfId="0" applyFont="1" applyFill="1" applyBorder="1" applyAlignment="1">
      <alignment vertical="center"/>
    </xf>
    <xf numFmtId="0" fontId="16" fillId="7" borderId="34" xfId="0" applyFont="1" applyFill="1" applyBorder="1"/>
    <xf numFmtId="0" fontId="20" fillId="6" borderId="26" xfId="0" applyFont="1" applyFill="1" applyBorder="1" applyAlignment="1">
      <alignment horizontal="center" vertical="center"/>
    </xf>
    <xf numFmtId="0" fontId="20" fillId="6" borderId="35" xfId="0" applyFont="1" applyFill="1" applyBorder="1" applyAlignment="1">
      <alignment horizontal="center" vertical="center"/>
    </xf>
    <xf numFmtId="0" fontId="20" fillId="6" borderId="36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20" fillId="6" borderId="38" xfId="0" applyFont="1" applyFill="1" applyBorder="1" applyAlignment="1">
      <alignment horizontal="center" vertical="center"/>
    </xf>
    <xf numFmtId="14" fontId="16" fillId="0" borderId="38" xfId="0" applyNumberFormat="1" applyFont="1" applyBorder="1" applyAlignment="1" applyProtection="1">
      <alignment horizontal="center" vertical="center"/>
      <protection locked="0"/>
    </xf>
    <xf numFmtId="0" fontId="31" fillId="0" borderId="39" xfId="2" applyFont="1" applyBorder="1"/>
    <xf numFmtId="0" fontId="33" fillId="0" borderId="40" xfId="2" applyFont="1" applyBorder="1" applyAlignment="1">
      <alignment horizontal="left" vertical="center"/>
    </xf>
    <xf numFmtId="0" fontId="32" fillId="0" borderId="39" xfId="2" applyBorder="1"/>
    <xf numFmtId="0" fontId="32" fillId="0" borderId="0" xfId="2"/>
    <xf numFmtId="0" fontId="34" fillId="0" borderId="41" xfId="2" applyFont="1" applyBorder="1" applyAlignment="1">
      <alignment horizontal="left" wrapText="1" indent="1"/>
    </xf>
    <xf numFmtId="0" fontId="34" fillId="0" borderId="39" xfId="2" applyFont="1" applyBorder="1"/>
    <xf numFmtId="0" fontId="34" fillId="0" borderId="39" xfId="2" applyFont="1" applyBorder="1" applyAlignment="1">
      <alignment horizontal="left" wrapText="1"/>
    </xf>
    <xf numFmtId="0" fontId="35" fillId="0" borderId="39" xfId="2" applyFont="1" applyBorder="1" applyAlignment="1">
      <alignment horizontal="left" wrapText="1"/>
    </xf>
    <xf numFmtId="0" fontId="36" fillId="0" borderId="39" xfId="4" applyBorder="1" applyAlignment="1" applyProtection="1">
      <alignment horizontal="left" wrapText="1"/>
    </xf>
    <xf numFmtId="0" fontId="34" fillId="0" borderId="39" xfId="2" applyFont="1" applyBorder="1" applyAlignment="1">
      <alignment horizontal="left"/>
    </xf>
    <xf numFmtId="0" fontId="31" fillId="0" borderId="0" xfId="2" applyFont="1"/>
    <xf numFmtId="0" fontId="9" fillId="0" borderId="0" xfId="1" applyAlignment="1" applyProtection="1"/>
    <xf numFmtId="0" fontId="9" fillId="4" borderId="0" xfId="1" applyFill="1" applyAlignment="1" applyProtection="1"/>
    <xf numFmtId="0" fontId="9" fillId="5" borderId="0" xfId="1" applyFill="1" applyAlignment="1" applyProtection="1"/>
    <xf numFmtId="0" fontId="2" fillId="0" borderId="0" xfId="7"/>
    <xf numFmtId="43" fontId="17" fillId="3" borderId="2" xfId="0" applyNumberFormat="1" applyFont="1" applyFill="1" applyBorder="1" applyAlignment="1" applyProtection="1">
      <alignment horizontal="center" vertical="center"/>
      <protection locked="0"/>
    </xf>
    <xf numFmtId="172" fontId="17" fillId="3" borderId="2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14" fontId="16" fillId="0" borderId="3" xfId="0" applyNumberFormat="1" applyFont="1" applyBorder="1" applyAlignment="1" applyProtection="1">
      <alignment horizontal="center" vertical="center"/>
      <protection locked="0"/>
    </xf>
    <xf numFmtId="167" fontId="16" fillId="0" borderId="21" xfId="0" applyNumberFormat="1" applyFont="1" applyBorder="1" applyAlignment="1">
      <alignment horizontal="right" vertical="center" indent="1"/>
    </xf>
    <xf numFmtId="167" fontId="16" fillId="0" borderId="10" xfId="0" applyNumberFormat="1" applyFont="1" applyBorder="1" applyAlignment="1">
      <alignment horizontal="right" vertical="center" indent="1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24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167" fontId="16" fillId="0" borderId="11" xfId="0" applyNumberFormat="1" applyFont="1" applyBorder="1" applyAlignment="1">
      <alignment horizontal="right" vertical="center" indent="1"/>
    </xf>
    <xf numFmtId="167" fontId="16" fillId="0" borderId="8" xfId="0" applyNumberFormat="1" applyFont="1" applyBorder="1" applyAlignment="1">
      <alignment horizontal="right" vertical="center" indent="1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0" fontId="18" fillId="7" borderId="5" xfId="0" applyFont="1" applyFill="1" applyBorder="1" applyAlignment="1" applyProtection="1">
      <alignment horizontal="left" vertical="center"/>
      <protection locked="0"/>
    </xf>
    <xf numFmtId="0" fontId="18" fillId="7" borderId="22" xfId="0" applyFont="1" applyFill="1" applyBorder="1" applyAlignment="1" applyProtection="1">
      <alignment horizontal="left" vertical="center"/>
      <protection locked="0"/>
    </xf>
    <xf numFmtId="0" fontId="18" fillId="7" borderId="6" xfId="0" applyFont="1" applyFill="1" applyBorder="1" applyAlignment="1" applyProtection="1">
      <alignment horizontal="left" vertical="center"/>
      <protection locked="0"/>
    </xf>
    <xf numFmtId="0" fontId="18" fillId="7" borderId="11" xfId="0" applyFont="1" applyFill="1" applyBorder="1" applyAlignment="1" applyProtection="1">
      <alignment horizontal="left" vertical="center"/>
      <protection locked="0"/>
    </xf>
    <xf numFmtId="0" fontId="18" fillId="7" borderId="0" xfId="0" applyFont="1" applyFill="1" applyAlignment="1" applyProtection="1">
      <alignment horizontal="left" vertical="center"/>
      <protection locked="0"/>
    </xf>
    <xf numFmtId="0" fontId="18" fillId="7" borderId="8" xfId="0" applyFont="1" applyFill="1" applyBorder="1" applyAlignment="1" applyProtection="1">
      <alignment horizontal="left" vertical="center"/>
      <protection locked="0"/>
    </xf>
    <xf numFmtId="0" fontId="14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22" fillId="4" borderId="0" xfId="0" applyFont="1" applyFill="1" applyAlignment="1">
      <alignment horizontal="center"/>
    </xf>
    <xf numFmtId="0" fontId="16" fillId="0" borderId="0" xfId="0" applyFont="1" applyAlignment="1" applyProtection="1">
      <alignment horizontal="left" vertical="top" wrapText="1"/>
      <protection locked="0"/>
    </xf>
    <xf numFmtId="0" fontId="19" fillId="4" borderId="0" xfId="0" applyFont="1" applyFill="1" applyAlignment="1">
      <alignment horizontal="center"/>
    </xf>
    <xf numFmtId="0" fontId="15" fillId="4" borderId="0" xfId="0" applyFont="1" applyFill="1" applyAlignment="1" applyProtection="1">
      <alignment horizontal="center" vertical="center"/>
      <protection locked="0"/>
    </xf>
    <xf numFmtId="0" fontId="19" fillId="4" borderId="0" xfId="0" applyFont="1" applyFill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20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0" fontId="16" fillId="0" borderId="14" xfId="0" applyFont="1" applyBorder="1" applyAlignment="1" applyProtection="1">
      <alignment horizontal="left" vertical="top" wrapText="1"/>
      <protection locked="0"/>
    </xf>
    <xf numFmtId="0" fontId="16" fillId="0" borderId="15" xfId="0" applyFont="1" applyBorder="1" applyAlignment="1" applyProtection="1">
      <alignment horizontal="left" vertical="top" wrapText="1"/>
      <protection locked="0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168" fontId="16" fillId="0" borderId="0" xfId="0" applyNumberFormat="1" applyFont="1" applyAlignment="1" applyProtection="1">
      <alignment horizontal="center" vertical="center" shrinkToFit="1"/>
      <protection locked="0"/>
    </xf>
    <xf numFmtId="0" fontId="20" fillId="6" borderId="35" xfId="0" applyFont="1" applyFill="1" applyBorder="1" applyAlignment="1">
      <alignment horizontal="center" vertical="center"/>
    </xf>
    <xf numFmtId="0" fontId="20" fillId="6" borderId="38" xfId="0" applyFont="1" applyFill="1" applyBorder="1" applyAlignment="1">
      <alignment horizontal="center" vertical="center"/>
    </xf>
    <xf numFmtId="0" fontId="16" fillId="0" borderId="38" xfId="0" applyFont="1" applyBorder="1" applyAlignment="1" applyProtection="1">
      <alignment horizontal="center" vertical="center"/>
      <protection locked="0"/>
    </xf>
    <xf numFmtId="0" fontId="7" fillId="10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29" fillId="9" borderId="0" xfId="0" applyFont="1" applyFill="1" applyAlignment="1">
      <alignment horizontal="center" vertical="center"/>
    </xf>
    <xf numFmtId="49" fontId="16" fillId="0" borderId="0" xfId="0" applyNumberFormat="1" applyFont="1" applyAlignment="1" applyProtection="1">
      <alignment horizontal="center" vertical="center"/>
      <protection locked="0"/>
    </xf>
    <xf numFmtId="0" fontId="9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20" fillId="6" borderId="37" xfId="0" applyFont="1" applyFill="1" applyBorder="1" applyAlignment="1">
      <alignment horizontal="center"/>
    </xf>
    <xf numFmtId="14" fontId="10" fillId="3" borderId="21" xfId="0" applyNumberFormat="1" applyFont="1" applyFill="1" applyBorder="1" applyAlignment="1">
      <alignment horizontal="left" indent="1"/>
    </xf>
    <xf numFmtId="14" fontId="10" fillId="3" borderId="10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F35417D-4698-456B-ABC6-E10AEFB936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ransportatio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6</xdr:row>
      <xdr:rowOff>104775</xdr:rowOff>
    </xdr:from>
    <xdr:to>
      <xdr:col>12</xdr:col>
      <xdr:colOff>1133474</xdr:colOff>
      <xdr:row>6</xdr:row>
      <xdr:rowOff>114486</xdr:rowOff>
    </xdr:to>
    <xdr:sp macro="" textlink="">
      <xdr:nvSpPr>
        <xdr:cNvPr id="1184" name="oknWidget_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>
          <a:off x="1295399" y="2000250"/>
          <a:ext cx="6467475" cy="9711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57150</xdr:colOff>
      <xdr:row>14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766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19050</xdr:colOff>
      <xdr:row>14</xdr:row>
      <xdr:rowOff>38100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28950" y="34766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0</xdr:colOff>
      <xdr:row>7</xdr:row>
      <xdr:rowOff>209550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09900" y="23717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990600</xdr:colOff>
      <xdr:row>8</xdr:row>
      <xdr:rowOff>19050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524750" y="2181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590550</xdr:colOff>
      <xdr:row>10</xdr:row>
      <xdr:rowOff>19050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2581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21</xdr:row>
          <xdr:rowOff>28575</xdr:rowOff>
        </xdr:from>
        <xdr:to>
          <xdr:col>1</xdr:col>
          <xdr:colOff>447675</xdr:colOff>
          <xdr:row>21</xdr:row>
          <xdr:rowOff>238125</xdr:rowOff>
        </xdr:to>
        <xdr:sp macro="" textlink="">
          <xdr:nvSpPr>
            <xdr:cNvPr id="1226" name="oknWidget_taxable1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22</xdr:row>
          <xdr:rowOff>19050</xdr:rowOff>
        </xdr:from>
        <xdr:to>
          <xdr:col>1</xdr:col>
          <xdr:colOff>447675</xdr:colOff>
          <xdr:row>22</xdr:row>
          <xdr:rowOff>228600</xdr:rowOff>
        </xdr:to>
        <xdr:sp macro="" textlink="">
          <xdr:nvSpPr>
            <xdr:cNvPr id="1227" name="oknWidget_taxable2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23</xdr:row>
          <xdr:rowOff>38100</xdr:rowOff>
        </xdr:from>
        <xdr:to>
          <xdr:col>1</xdr:col>
          <xdr:colOff>447675</xdr:colOff>
          <xdr:row>24</xdr:row>
          <xdr:rowOff>0</xdr:rowOff>
        </xdr:to>
        <xdr:sp macro="" textlink="">
          <xdr:nvSpPr>
            <xdr:cNvPr id="1228" name="oknWidget_taxable3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24</xdr:row>
          <xdr:rowOff>38100</xdr:rowOff>
        </xdr:from>
        <xdr:to>
          <xdr:col>1</xdr:col>
          <xdr:colOff>447675</xdr:colOff>
          <xdr:row>25</xdr:row>
          <xdr:rowOff>0</xdr:rowOff>
        </xdr:to>
        <xdr:sp macro="" textlink="">
          <xdr:nvSpPr>
            <xdr:cNvPr id="1229" name="oknWidget_taxable4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25</xdr:row>
          <xdr:rowOff>19050</xdr:rowOff>
        </xdr:from>
        <xdr:to>
          <xdr:col>1</xdr:col>
          <xdr:colOff>447675</xdr:colOff>
          <xdr:row>25</xdr:row>
          <xdr:rowOff>228600</xdr:rowOff>
        </xdr:to>
        <xdr:sp macro="" textlink="">
          <xdr:nvSpPr>
            <xdr:cNvPr id="1230" name="oknWidget_taxable5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26</xdr:row>
          <xdr:rowOff>9525</xdr:rowOff>
        </xdr:from>
        <xdr:to>
          <xdr:col>1</xdr:col>
          <xdr:colOff>447675</xdr:colOff>
          <xdr:row>26</xdr:row>
          <xdr:rowOff>219075</xdr:rowOff>
        </xdr:to>
        <xdr:sp macro="" textlink="">
          <xdr:nvSpPr>
            <xdr:cNvPr id="1231" name="oknWidget_taxable6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27</xdr:row>
          <xdr:rowOff>28575</xdr:rowOff>
        </xdr:from>
        <xdr:to>
          <xdr:col>1</xdr:col>
          <xdr:colOff>447675</xdr:colOff>
          <xdr:row>27</xdr:row>
          <xdr:rowOff>238125</xdr:rowOff>
        </xdr:to>
        <xdr:sp macro="" textlink="">
          <xdr:nvSpPr>
            <xdr:cNvPr id="1232" name="oknWidget_taxable7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28</xdr:row>
          <xdr:rowOff>19050</xdr:rowOff>
        </xdr:from>
        <xdr:to>
          <xdr:col>1</xdr:col>
          <xdr:colOff>447675</xdr:colOff>
          <xdr:row>28</xdr:row>
          <xdr:rowOff>228600</xdr:rowOff>
        </xdr:to>
        <xdr:sp macro="" textlink="">
          <xdr:nvSpPr>
            <xdr:cNvPr id="1233" name="oknWidget_taxable8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29</xdr:row>
          <xdr:rowOff>0</xdr:rowOff>
        </xdr:from>
        <xdr:to>
          <xdr:col>1</xdr:col>
          <xdr:colOff>447675</xdr:colOff>
          <xdr:row>29</xdr:row>
          <xdr:rowOff>209550</xdr:rowOff>
        </xdr:to>
        <xdr:sp macro="" textlink="">
          <xdr:nvSpPr>
            <xdr:cNvPr id="1234" name="oknWidget_taxable9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30</xdr:row>
          <xdr:rowOff>0</xdr:rowOff>
        </xdr:from>
        <xdr:to>
          <xdr:col>1</xdr:col>
          <xdr:colOff>447675</xdr:colOff>
          <xdr:row>30</xdr:row>
          <xdr:rowOff>209550</xdr:rowOff>
        </xdr:to>
        <xdr:sp macro="" textlink="">
          <xdr:nvSpPr>
            <xdr:cNvPr id="1235" name="oknWidget_taxable10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31</xdr:row>
          <xdr:rowOff>0</xdr:rowOff>
        </xdr:from>
        <xdr:to>
          <xdr:col>1</xdr:col>
          <xdr:colOff>447675</xdr:colOff>
          <xdr:row>31</xdr:row>
          <xdr:rowOff>209550</xdr:rowOff>
        </xdr:to>
        <xdr:sp macro="" textlink="">
          <xdr:nvSpPr>
            <xdr:cNvPr id="1236" name="oknWidget_taxable11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32</xdr:row>
          <xdr:rowOff>9525</xdr:rowOff>
        </xdr:from>
        <xdr:to>
          <xdr:col>1</xdr:col>
          <xdr:colOff>447675</xdr:colOff>
          <xdr:row>32</xdr:row>
          <xdr:rowOff>219075</xdr:rowOff>
        </xdr:to>
        <xdr:sp macro="" textlink="">
          <xdr:nvSpPr>
            <xdr:cNvPr id="1237" name="oknWidget_taxable12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33</xdr:row>
          <xdr:rowOff>28575</xdr:rowOff>
        </xdr:from>
        <xdr:to>
          <xdr:col>1</xdr:col>
          <xdr:colOff>447675</xdr:colOff>
          <xdr:row>33</xdr:row>
          <xdr:rowOff>238125</xdr:rowOff>
        </xdr:to>
        <xdr:sp macro="" textlink="">
          <xdr:nvSpPr>
            <xdr:cNvPr id="1238" name="oknWidget_taxable13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34</xdr:row>
          <xdr:rowOff>19050</xdr:rowOff>
        </xdr:from>
        <xdr:to>
          <xdr:col>1</xdr:col>
          <xdr:colOff>447675</xdr:colOff>
          <xdr:row>34</xdr:row>
          <xdr:rowOff>228600</xdr:rowOff>
        </xdr:to>
        <xdr:sp macro="" textlink="">
          <xdr:nvSpPr>
            <xdr:cNvPr id="1239" name="oknWidget_taxable14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35</xdr:row>
          <xdr:rowOff>28575</xdr:rowOff>
        </xdr:from>
        <xdr:to>
          <xdr:col>1</xdr:col>
          <xdr:colOff>447675</xdr:colOff>
          <xdr:row>35</xdr:row>
          <xdr:rowOff>238125</xdr:rowOff>
        </xdr:to>
        <xdr:sp macro="" textlink="">
          <xdr:nvSpPr>
            <xdr:cNvPr id="1240" name="oknWidget_taxable15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36</xdr:row>
          <xdr:rowOff>19050</xdr:rowOff>
        </xdr:from>
        <xdr:to>
          <xdr:col>1</xdr:col>
          <xdr:colOff>447675</xdr:colOff>
          <xdr:row>36</xdr:row>
          <xdr:rowOff>228600</xdr:rowOff>
        </xdr:to>
        <xdr:sp macro="" textlink="">
          <xdr:nvSpPr>
            <xdr:cNvPr id="1241" name="oknWidget_taxable16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714375</xdr:colOff>
      <xdr:row>8</xdr:row>
      <xdr:rowOff>38100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81200" y="22002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33500" y="2381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333500" y="2771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85725</xdr:colOff>
      <xdr:row>13</xdr:row>
      <xdr:rowOff>19050</xdr:rowOff>
    </xdr:from>
    <xdr:ext cx="676275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352550" y="2981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28575</xdr:colOff>
      <xdr:row>2</xdr:row>
      <xdr:rowOff>422275</xdr:rowOff>
    </xdr:from>
    <xdr:to>
      <xdr:col>5</xdr:col>
      <xdr:colOff>739775</xdr:colOff>
      <xdr:row>4</xdr:row>
      <xdr:rowOff>180975</xdr:rowOff>
    </xdr:to>
    <xdr:pic>
      <xdr:nvPicPr>
        <xdr:cNvPr id="27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93800"/>
          <a:ext cx="7112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6" name="oknWidget_2">
          <a:extLst>
            <a:ext uri="{FF2B5EF4-FFF2-40B4-BE49-F238E27FC236}">
              <a16:creationId xmlns:a16="http://schemas.microsoft.com/office/drawing/2014/main" id="{00000000-0008-0000-0100-00001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80" name="oknWidget_2">
          <a:extLst>
            <a:ext uri="{FF2B5EF4-FFF2-40B4-BE49-F238E27FC236}">
              <a16:creationId xmlns:a16="http://schemas.microsoft.com/office/drawing/2014/main" id="{00000000-0008-0000-0200-00001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4" name="oknWidget_2">
          <a:extLst>
            <a:ext uri="{FF2B5EF4-FFF2-40B4-BE49-F238E27FC236}">
              <a16:creationId xmlns:a16="http://schemas.microsoft.com/office/drawing/2014/main" id="{00000000-0008-0000-0300-00001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8" name="oknWidget_2">
          <a:extLst>
            <a:ext uri="{FF2B5EF4-FFF2-40B4-BE49-F238E27FC236}">
              <a16:creationId xmlns:a16="http://schemas.microsoft.com/office/drawing/2014/main" id="{00000000-0008-0000-0400-00001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2" name="oknWidget_2">
          <a:extLst>
            <a:ext uri="{FF2B5EF4-FFF2-40B4-BE49-F238E27FC236}">
              <a16:creationId xmlns:a16="http://schemas.microsoft.com/office/drawing/2014/main" id="{00000000-0008-0000-0500-00001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6" name="oknWidget_PaymentReport2">
          <a:extLst>
            <a:ext uri="{FF2B5EF4-FFF2-40B4-BE49-F238E27FC236}">
              <a16:creationId xmlns:a16="http://schemas.microsoft.com/office/drawing/2014/main" id="{00000000-0008-0000-0600-00001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transportation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s://uniformsoftware.com/template/transportation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transportation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s://uniformsoftware.com/template/transportation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transportation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uniformsoftware.com/template/transportation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transportation" TargetMode="External"/><Relationship Id="rId9" Type="http://schemas.openxmlformats.org/officeDocument/2006/relationships/hyperlink" Target="https://uniformsoftware.com/template/transportation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transporta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5"/>
  <sheetViews>
    <sheetView showGridLines="0" showRowColHeaders="0" showZeros="0" tabSelected="1" showOutlineSymbols="0" zoomScaleNormal="100" workbookViewId="0">
      <selection activeCell="G10" sqref="G10:I10"/>
    </sheetView>
  </sheetViews>
  <sheetFormatPr defaultRowHeight="15" x14ac:dyDescent="0.3"/>
  <cols>
    <col min="1" max="1" width="9.85546875" style="48" customWidth="1"/>
    <col min="2" max="2" width="8.5703125" style="48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13.42578125" style="50" customWidth="1"/>
    <col min="7" max="7" width="14.42578125" style="50" customWidth="1"/>
    <col min="8" max="8" width="12.85546875" style="50" customWidth="1"/>
    <col min="9" max="9" width="13" style="50" customWidth="1"/>
    <col min="10" max="10" width="2.85546875" style="50" customWidth="1"/>
    <col min="11" max="11" width="10" style="50" customWidth="1"/>
    <col min="12" max="12" width="13.85546875" style="50" customWidth="1"/>
    <col min="13" max="13" width="17" style="50" customWidth="1"/>
    <col min="14" max="14" width="0.85546875" style="89" customWidth="1"/>
    <col min="15" max="15" width="9.7109375" style="50" customWidth="1"/>
    <col min="16" max="16" width="10" style="50" customWidth="1"/>
    <col min="17" max="17" width="9.28515625" style="50" customWidth="1"/>
    <col min="18" max="18" width="16.28515625" style="50" customWidth="1"/>
    <col min="19" max="21" width="9.140625" style="50"/>
    <col min="22" max="24" width="0" style="50" hidden="1" customWidth="1"/>
    <col min="25" max="25" width="9.28515625" style="50" hidden="1" customWidth="1"/>
    <col min="26" max="27" width="0" style="50" hidden="1" customWidth="1"/>
    <col min="28" max="28" width="9.28515625" style="50" hidden="1" customWidth="1"/>
    <col min="29" max="29" width="0" style="50" hidden="1" customWidth="1"/>
    <col min="30" max="30" width="11.28515625" style="50" hidden="1" customWidth="1"/>
    <col min="31" max="33" width="0" style="50" hidden="1" customWidth="1"/>
    <col min="34" max="16384" width="9.140625" style="50"/>
  </cols>
  <sheetData>
    <row r="1" spans="1:998" s="47" customFormat="1" ht="57" customHeight="1" x14ac:dyDescent="0.3">
      <c r="A1" s="45"/>
      <c r="B1" s="45"/>
      <c r="C1" s="46"/>
      <c r="D1" s="46"/>
      <c r="O1" s="194"/>
      <c r="P1" s="195"/>
      <c r="Q1" s="195"/>
      <c r="AHU1" s="142" t="s">
        <v>135</v>
      </c>
      <c r="AIL1" s="142" t="s">
        <v>138</v>
      </c>
      <c r="AKY1" s="142" t="s">
        <v>138</v>
      </c>
      <c r="ALJ1" s="142" t="s">
        <v>138</v>
      </c>
    </row>
    <row r="2" spans="1:998" ht="3.75" customHeight="1" x14ac:dyDescent="0.3">
      <c r="O2" s="198" t="s">
        <v>115</v>
      </c>
      <c r="P2" s="198"/>
      <c r="Q2" s="198"/>
      <c r="R2" s="198"/>
      <c r="S2" s="198"/>
    </row>
    <row r="3" spans="1:998" ht="41.25" customHeight="1" x14ac:dyDescent="0.4">
      <c r="A3" s="175" t="s">
        <v>27</v>
      </c>
      <c r="B3" s="175"/>
      <c r="G3" s="101" t="s">
        <v>105</v>
      </c>
      <c r="H3" s="51"/>
      <c r="M3" s="102" t="s">
        <v>80</v>
      </c>
      <c r="N3" s="90"/>
      <c r="O3" s="198"/>
      <c r="P3" s="198"/>
      <c r="Q3" s="198"/>
      <c r="R3" s="198"/>
      <c r="S3" s="198"/>
      <c r="Z3" s="50" t="s">
        <v>112</v>
      </c>
    </row>
    <row r="4" spans="1:998" s="53" customFormat="1" ht="15.95" customHeight="1" x14ac:dyDescent="0.3">
      <c r="A4" s="176" t="s">
        <v>122</v>
      </c>
      <c r="B4" s="176"/>
      <c r="C4" s="52"/>
      <c r="D4" s="52"/>
      <c r="G4" s="53" t="s">
        <v>106</v>
      </c>
      <c r="N4" s="91"/>
      <c r="O4" s="126">
        <v>1</v>
      </c>
      <c r="P4" s="199" t="s">
        <v>116</v>
      </c>
      <c r="Q4" s="199"/>
      <c r="R4" s="199"/>
      <c r="S4" s="199"/>
      <c r="Z4" s="50" t="s">
        <v>113</v>
      </c>
      <c r="AA4" s="172"/>
      <c r="AB4" s="172"/>
      <c r="AC4" s="172"/>
    </row>
    <row r="5" spans="1:998" s="53" customFormat="1" ht="15.95" customHeight="1" x14ac:dyDescent="0.2">
      <c r="A5" s="177" t="s">
        <v>28</v>
      </c>
      <c r="B5" s="177"/>
      <c r="C5" s="52"/>
      <c r="D5" s="52"/>
      <c r="G5" s="53" t="s">
        <v>107</v>
      </c>
      <c r="K5" s="54" t="s">
        <v>0</v>
      </c>
      <c r="L5" s="189"/>
      <c r="M5" s="189"/>
      <c r="N5" s="92"/>
      <c r="O5" s="170">
        <v>2</v>
      </c>
      <c r="P5" s="171" t="s">
        <v>117</v>
      </c>
      <c r="Q5" s="171"/>
      <c r="R5" s="171"/>
      <c r="S5" s="171"/>
    </row>
    <row r="6" spans="1:998" s="53" customFormat="1" ht="15.95" customHeight="1" x14ac:dyDescent="0.2">
      <c r="A6" s="176" t="s">
        <v>110</v>
      </c>
      <c r="B6" s="176"/>
      <c r="C6" s="52"/>
      <c r="D6" s="52"/>
      <c r="G6" s="53" t="s">
        <v>108</v>
      </c>
      <c r="K6" s="54" t="s">
        <v>64</v>
      </c>
      <c r="L6" s="197"/>
      <c r="M6" s="197"/>
      <c r="N6" s="93"/>
      <c r="O6" s="170"/>
      <c r="P6" s="171"/>
      <c r="Q6" s="171"/>
      <c r="R6" s="171"/>
      <c r="S6" s="171"/>
    </row>
    <row r="7" spans="1:998" ht="21" customHeight="1" thickBot="1" x14ac:dyDescent="0.35">
      <c r="G7" s="53"/>
      <c r="L7" s="55"/>
      <c r="M7" s="56"/>
      <c r="N7" s="94"/>
      <c r="O7" s="170"/>
      <c r="P7" s="171"/>
      <c r="Q7" s="171"/>
      <c r="R7" s="171"/>
      <c r="S7" s="171"/>
      <c r="Z7" s="51" t="s">
        <v>2</v>
      </c>
      <c r="AA7" s="172"/>
      <c r="AB7" s="172"/>
    </row>
    <row r="8" spans="1:998" ht="21.75" hidden="1" customHeight="1" x14ac:dyDescent="0.3">
      <c r="A8" s="173"/>
      <c r="B8" s="173"/>
      <c r="C8" s="49" t="s">
        <v>78</v>
      </c>
      <c r="O8" s="170"/>
      <c r="P8" s="171"/>
      <c r="Q8" s="171"/>
      <c r="R8" s="171"/>
      <c r="S8" s="171"/>
      <c r="AA8" s="174"/>
      <c r="AB8" s="174"/>
    </row>
    <row r="9" spans="1:998" ht="15.95" customHeight="1" thickTop="1" x14ac:dyDescent="0.3">
      <c r="A9" s="57"/>
      <c r="B9" s="58"/>
      <c r="C9" s="49">
        <v>0</v>
      </c>
      <c r="D9" s="59"/>
      <c r="F9" s="103" t="s">
        <v>1</v>
      </c>
      <c r="G9" s="60"/>
      <c r="K9" s="200" t="s">
        <v>98</v>
      </c>
      <c r="L9" s="200"/>
      <c r="M9" s="200"/>
      <c r="O9" s="170"/>
      <c r="P9" s="171"/>
      <c r="Q9" s="171"/>
      <c r="R9" s="171"/>
      <c r="S9" s="171"/>
      <c r="T9" s="53"/>
      <c r="U9" s="53"/>
      <c r="V9" s="53"/>
      <c r="AA9" s="172"/>
      <c r="AB9" s="172"/>
    </row>
    <row r="10" spans="1:998" ht="15.95" customHeight="1" x14ac:dyDescent="0.3">
      <c r="A10" s="57"/>
      <c r="B10" s="58"/>
      <c r="C10" s="49">
        <v>0</v>
      </c>
      <c r="D10" s="59"/>
      <c r="G10" s="172"/>
      <c r="H10" s="172"/>
      <c r="I10" s="172"/>
      <c r="K10" s="192" t="s">
        <v>124</v>
      </c>
      <c r="L10" s="192"/>
      <c r="M10" s="192"/>
      <c r="O10" s="170">
        <v>3</v>
      </c>
      <c r="P10" s="171" t="s">
        <v>118</v>
      </c>
      <c r="Q10" s="171"/>
      <c r="R10" s="171"/>
      <c r="S10" s="171"/>
      <c r="AA10" s="172"/>
      <c r="AB10" s="172"/>
    </row>
    <row r="11" spans="1:998" ht="15.95" customHeight="1" x14ac:dyDescent="0.3">
      <c r="A11" s="57"/>
      <c r="B11" s="58"/>
      <c r="C11" s="49">
        <v>0</v>
      </c>
      <c r="D11" s="59"/>
      <c r="G11" s="174"/>
      <c r="H11" s="174"/>
      <c r="I11" s="174"/>
      <c r="K11" s="191" t="s">
        <v>76</v>
      </c>
      <c r="L11" s="191"/>
      <c r="M11" s="127" t="s">
        <v>42</v>
      </c>
      <c r="O11" s="170"/>
      <c r="P11" s="171"/>
      <c r="Q11" s="171"/>
      <c r="R11" s="171"/>
      <c r="S11" s="171"/>
      <c r="T11" s="53"/>
      <c r="U11" s="53"/>
      <c r="V11" s="53"/>
      <c r="AA11" s="172"/>
      <c r="AB11" s="172"/>
    </row>
    <row r="12" spans="1:998" ht="15.95" customHeight="1" x14ac:dyDescent="0.3">
      <c r="A12" s="57"/>
      <c r="B12" s="58"/>
      <c r="C12" s="49">
        <v>0.08</v>
      </c>
      <c r="D12" s="59"/>
      <c r="G12" s="172"/>
      <c r="H12" s="172"/>
      <c r="I12" s="172"/>
      <c r="K12" s="192"/>
      <c r="L12" s="192"/>
      <c r="M12" s="128"/>
      <c r="O12" s="170"/>
      <c r="P12" s="171"/>
      <c r="Q12" s="171"/>
      <c r="R12" s="171"/>
      <c r="S12" s="171"/>
      <c r="AA12" s="172"/>
      <c r="AB12" s="172"/>
    </row>
    <row r="13" spans="1:998" ht="15.95" hidden="1" customHeight="1" x14ac:dyDescent="0.3">
      <c r="A13" s="57"/>
      <c r="B13" s="58"/>
      <c r="D13" s="59"/>
      <c r="G13" s="172"/>
      <c r="H13" s="172"/>
      <c r="I13" s="172"/>
      <c r="O13" s="170"/>
      <c r="P13" s="171"/>
      <c r="Q13" s="171"/>
      <c r="R13" s="171"/>
      <c r="S13" s="171"/>
      <c r="T13" s="53"/>
      <c r="U13" s="53"/>
      <c r="V13" s="53"/>
    </row>
    <row r="14" spans="1:998" ht="15.95" customHeight="1" x14ac:dyDescent="0.3">
      <c r="C14" s="49">
        <v>0.06</v>
      </c>
      <c r="D14" s="59"/>
      <c r="G14" s="172"/>
      <c r="H14" s="172"/>
      <c r="I14" s="172"/>
      <c r="O14" s="170"/>
      <c r="P14" s="171"/>
      <c r="Q14" s="171"/>
      <c r="R14" s="171"/>
      <c r="S14" s="171"/>
    </row>
    <row r="15" spans="1:998" ht="14.1" customHeight="1" x14ac:dyDescent="0.3">
      <c r="O15" s="196">
        <v>4</v>
      </c>
      <c r="P15" s="193" t="s">
        <v>119</v>
      </c>
      <c r="Q15" s="193"/>
      <c r="R15" s="193"/>
      <c r="S15" s="193"/>
      <c r="T15" s="53"/>
      <c r="U15" s="53"/>
      <c r="V15" s="53"/>
    </row>
    <row r="16" spans="1:998" ht="12" customHeight="1" x14ac:dyDescent="0.3">
      <c r="O16" s="196"/>
      <c r="P16" s="193"/>
      <c r="Q16" s="193"/>
      <c r="R16" s="193"/>
      <c r="S16" s="193"/>
      <c r="T16" s="53"/>
      <c r="U16" s="53"/>
      <c r="V16" s="53"/>
    </row>
    <row r="17" spans="1:32" s="53" customFormat="1" ht="20.100000000000001" hidden="1" customHeight="1" x14ac:dyDescent="0.2">
      <c r="A17" s="61"/>
      <c r="B17" s="61"/>
      <c r="C17" s="52"/>
      <c r="D17" s="52"/>
      <c r="N17" s="95"/>
      <c r="O17" s="196">
        <v>5</v>
      </c>
      <c r="P17" s="193" t="s">
        <v>120</v>
      </c>
      <c r="Q17" s="193"/>
      <c r="R17" s="193"/>
      <c r="S17" s="193"/>
    </row>
    <row r="18" spans="1:32" s="53" customFormat="1" ht="20.100000000000001" hidden="1" customHeight="1" x14ac:dyDescent="0.2">
      <c r="A18" s="61"/>
      <c r="B18" s="61"/>
      <c r="C18" s="52"/>
      <c r="D18" s="52"/>
      <c r="N18" s="96"/>
      <c r="O18" s="196"/>
      <c r="P18" s="193"/>
      <c r="Q18" s="193"/>
      <c r="R18" s="193"/>
      <c r="S18" s="193"/>
    </row>
    <row r="19" spans="1:32" ht="14.1" hidden="1" customHeight="1" x14ac:dyDescent="0.3">
      <c r="O19" s="196"/>
      <c r="P19" s="193"/>
      <c r="Q19" s="193"/>
      <c r="R19" s="193"/>
      <c r="S19" s="193"/>
    </row>
    <row r="20" spans="1:32" ht="3.75" customHeight="1" thickBot="1" x14ac:dyDescent="0.35">
      <c r="O20" s="196"/>
      <c r="P20" s="193"/>
      <c r="Q20" s="193"/>
      <c r="R20" s="193"/>
      <c r="S20" s="193"/>
    </row>
    <row r="21" spans="1:32" s="53" customFormat="1" ht="20.100000000000001" customHeight="1" thickTop="1" x14ac:dyDescent="0.2">
      <c r="A21" s="62" t="s">
        <v>103</v>
      </c>
      <c r="B21" s="63" t="s">
        <v>29</v>
      </c>
      <c r="C21" s="52" t="s">
        <v>29</v>
      </c>
      <c r="D21" s="52" t="s">
        <v>77</v>
      </c>
      <c r="F21" s="123" t="s">
        <v>102</v>
      </c>
      <c r="G21" s="124" t="s">
        <v>101</v>
      </c>
      <c r="H21" s="124" t="s">
        <v>100</v>
      </c>
      <c r="I21" s="190" t="s">
        <v>60</v>
      </c>
      <c r="J21" s="190"/>
      <c r="K21" s="190"/>
      <c r="L21" s="190"/>
      <c r="M21" s="125" t="s">
        <v>99</v>
      </c>
      <c r="N21" s="95"/>
      <c r="O21" s="196"/>
      <c r="P21" s="193"/>
      <c r="Q21" s="193"/>
      <c r="R21" s="193"/>
      <c r="S21" s="193"/>
      <c r="W21" s="149" t="s">
        <v>8</v>
      </c>
      <c r="X21" s="150"/>
      <c r="Y21" s="64" t="s">
        <v>109</v>
      </c>
      <c r="Z21" s="149" t="s">
        <v>43</v>
      </c>
      <c r="AA21" s="150"/>
      <c r="AB21" s="149" t="s">
        <v>73</v>
      </c>
      <c r="AC21" s="150"/>
      <c r="AD21" s="65" t="s">
        <v>74</v>
      </c>
      <c r="AE21" s="149" t="s">
        <v>75</v>
      </c>
      <c r="AF21" s="150"/>
    </row>
    <row r="22" spans="1:32" s="53" customFormat="1" ht="20.100000000000001" customHeight="1" x14ac:dyDescent="0.2">
      <c r="A22" s="61">
        <v>1</v>
      </c>
      <c r="B22" s="61"/>
      <c r="C22" s="66">
        <v>0</v>
      </c>
      <c r="D22" s="66">
        <v>0</v>
      </c>
      <c r="F22" s="67"/>
      <c r="G22" s="71"/>
      <c r="H22" s="72"/>
      <c r="I22" s="161"/>
      <c r="J22" s="162"/>
      <c r="K22" s="162"/>
      <c r="L22" s="163"/>
      <c r="M22" s="73"/>
      <c r="N22" s="97"/>
      <c r="O22" s="170">
        <v>6</v>
      </c>
      <c r="P22" s="193" t="s">
        <v>121</v>
      </c>
      <c r="Q22" s="193"/>
      <c r="R22" s="193"/>
      <c r="S22" s="193"/>
      <c r="W22" s="153">
        <f>1</f>
        <v>1</v>
      </c>
      <c r="X22" s="154"/>
      <c r="Y22" s="68">
        <f>oknPrice_1</f>
        <v>0</v>
      </c>
      <c r="Z22" s="155"/>
      <c r="AA22" s="156"/>
      <c r="AD22" s="69">
        <v>42818</v>
      </c>
      <c r="AE22" s="151" t="s">
        <v>104</v>
      </c>
      <c r="AF22" s="152"/>
    </row>
    <row r="23" spans="1:32" s="53" customFormat="1" ht="20.100000000000001" customHeight="1" x14ac:dyDescent="0.2">
      <c r="A23" s="61">
        <v>2</v>
      </c>
      <c r="B23" s="61"/>
      <c r="C23" s="66">
        <v>0</v>
      </c>
      <c r="D23" s="66">
        <v>0</v>
      </c>
      <c r="F23" s="111"/>
      <c r="G23" s="110"/>
      <c r="H23" s="109"/>
      <c r="I23" s="167"/>
      <c r="J23" s="168"/>
      <c r="K23" s="168"/>
      <c r="L23" s="169"/>
      <c r="M23" s="108">
        <v>0</v>
      </c>
      <c r="N23" s="98"/>
      <c r="O23" s="170"/>
      <c r="P23" s="193"/>
      <c r="Q23" s="193"/>
      <c r="R23" s="193"/>
      <c r="S23" s="193"/>
      <c r="W23" s="159">
        <f>1</f>
        <v>1</v>
      </c>
      <c r="X23" s="160"/>
      <c r="Y23" s="70">
        <f>oknPrice_2</f>
        <v>0</v>
      </c>
    </row>
    <row r="24" spans="1:32" s="53" customFormat="1" ht="20.100000000000001" customHeight="1" x14ac:dyDescent="0.2">
      <c r="A24" s="61">
        <v>3</v>
      </c>
      <c r="B24" s="61"/>
      <c r="C24" s="66">
        <v>0</v>
      </c>
      <c r="D24" s="66">
        <v>0</v>
      </c>
      <c r="F24" s="67"/>
      <c r="G24" s="71"/>
      <c r="H24" s="72"/>
      <c r="I24" s="161"/>
      <c r="J24" s="162"/>
      <c r="K24" s="162"/>
      <c r="L24" s="163"/>
      <c r="M24" s="73">
        <v>0</v>
      </c>
      <c r="N24" s="98"/>
      <c r="O24" s="170"/>
      <c r="P24" s="193"/>
      <c r="Q24" s="193"/>
      <c r="R24" s="193"/>
      <c r="S24" s="193"/>
      <c r="W24" s="159">
        <f>1</f>
        <v>1</v>
      </c>
      <c r="X24" s="160"/>
      <c r="Y24" s="70">
        <f>oknPrice_3</f>
        <v>0</v>
      </c>
      <c r="AA24" s="74" t="s">
        <v>3</v>
      </c>
      <c r="AB24" s="75">
        <v>0</v>
      </c>
    </row>
    <row r="25" spans="1:32" s="53" customFormat="1" ht="20.100000000000001" customHeight="1" x14ac:dyDescent="0.2">
      <c r="A25" s="61">
        <v>4</v>
      </c>
      <c r="B25" s="61"/>
      <c r="C25" s="66">
        <v>0</v>
      </c>
      <c r="D25" s="66">
        <v>0</v>
      </c>
      <c r="F25" s="111"/>
      <c r="G25" s="110"/>
      <c r="H25" s="109"/>
      <c r="I25" s="167"/>
      <c r="J25" s="168"/>
      <c r="K25" s="168"/>
      <c r="L25" s="169"/>
      <c r="M25" s="108">
        <v>0</v>
      </c>
      <c r="N25" s="98"/>
      <c r="O25" s="170"/>
      <c r="P25" s="193"/>
      <c r="Q25" s="193"/>
      <c r="R25" s="193"/>
      <c r="S25" s="193"/>
      <c r="W25" s="159">
        <f>1</f>
        <v>1</v>
      </c>
      <c r="X25" s="160"/>
      <c r="Y25" s="70">
        <f>oknPrice_4</f>
        <v>0</v>
      </c>
    </row>
    <row r="26" spans="1:32" s="53" customFormat="1" ht="20.100000000000001" customHeight="1" x14ac:dyDescent="0.2">
      <c r="A26" s="61">
        <v>5</v>
      </c>
      <c r="B26" s="61"/>
      <c r="C26" s="66">
        <v>0</v>
      </c>
      <c r="D26" s="66">
        <v>0</v>
      </c>
      <c r="F26" s="67"/>
      <c r="G26" s="71"/>
      <c r="H26" s="72"/>
      <c r="I26" s="161"/>
      <c r="J26" s="162"/>
      <c r="K26" s="162"/>
      <c r="L26" s="163"/>
      <c r="M26" s="73">
        <v>0</v>
      </c>
      <c r="N26" s="98"/>
      <c r="O26"/>
      <c r="P26"/>
      <c r="Q26"/>
      <c r="R26"/>
      <c r="S26"/>
      <c r="W26" s="159">
        <f>1</f>
        <v>1</v>
      </c>
      <c r="X26" s="160"/>
      <c r="Y26" s="70">
        <f>oknPrice_5</f>
        <v>0</v>
      </c>
    </row>
    <row r="27" spans="1:32" s="53" customFormat="1" ht="20.100000000000001" customHeight="1" x14ac:dyDescent="0.2">
      <c r="A27" s="61">
        <v>6</v>
      </c>
      <c r="B27" s="61"/>
      <c r="C27" s="66">
        <v>0</v>
      </c>
      <c r="D27" s="66">
        <v>0</v>
      </c>
      <c r="F27" s="111"/>
      <c r="G27" s="110"/>
      <c r="H27" s="109"/>
      <c r="I27" s="167"/>
      <c r="J27" s="168"/>
      <c r="K27" s="168"/>
      <c r="L27" s="169"/>
      <c r="M27" s="108">
        <v>0</v>
      </c>
      <c r="N27" s="98"/>
      <c r="O27"/>
      <c r="P27"/>
      <c r="Q27"/>
      <c r="R27"/>
      <c r="S27"/>
      <c r="W27" s="159">
        <f>1</f>
        <v>1</v>
      </c>
      <c r="X27" s="160"/>
      <c r="Y27" s="70">
        <f>oknPrice_6</f>
        <v>0</v>
      </c>
    </row>
    <row r="28" spans="1:32" s="53" customFormat="1" ht="20.100000000000001" customHeight="1" x14ac:dyDescent="0.2">
      <c r="A28" s="61">
        <v>7</v>
      </c>
      <c r="B28" s="61"/>
      <c r="C28" s="66">
        <v>0</v>
      </c>
      <c r="D28" s="66">
        <v>0</v>
      </c>
      <c r="F28" s="67"/>
      <c r="G28" s="71"/>
      <c r="H28" s="72"/>
      <c r="I28" s="161"/>
      <c r="J28" s="162"/>
      <c r="K28" s="162"/>
      <c r="L28" s="163"/>
      <c r="M28" s="73">
        <v>0</v>
      </c>
      <c r="N28" s="98"/>
      <c r="O28"/>
      <c r="P28"/>
      <c r="Q28"/>
      <c r="R28"/>
      <c r="S28"/>
      <c r="W28" s="159">
        <f>1</f>
        <v>1</v>
      </c>
      <c r="X28" s="160"/>
      <c r="Y28" s="70">
        <f>oknPrice_7</f>
        <v>0</v>
      </c>
    </row>
    <row r="29" spans="1:32" s="53" customFormat="1" ht="20.100000000000001" customHeight="1" x14ac:dyDescent="0.2">
      <c r="A29" s="61">
        <v>8</v>
      </c>
      <c r="B29" s="61"/>
      <c r="C29" s="66">
        <v>0</v>
      </c>
      <c r="D29" s="66">
        <v>0</v>
      </c>
      <c r="F29" s="111"/>
      <c r="G29" s="110"/>
      <c r="H29" s="109"/>
      <c r="I29" s="167"/>
      <c r="J29" s="168"/>
      <c r="K29" s="168"/>
      <c r="L29" s="169"/>
      <c r="M29" s="108">
        <v>0</v>
      </c>
      <c r="N29" s="98"/>
      <c r="O29"/>
      <c r="P29"/>
      <c r="Q29"/>
      <c r="R29"/>
      <c r="S29"/>
      <c r="W29" s="159">
        <f>1</f>
        <v>1</v>
      </c>
      <c r="X29" s="160"/>
      <c r="Y29" s="70">
        <f>oknPrice_8</f>
        <v>0</v>
      </c>
    </row>
    <row r="30" spans="1:32" s="53" customFormat="1" ht="20.100000000000001" customHeight="1" x14ac:dyDescent="0.2">
      <c r="A30" s="61">
        <v>9</v>
      </c>
      <c r="B30" s="61"/>
      <c r="C30" s="66">
        <v>0</v>
      </c>
      <c r="D30" s="66">
        <v>0</v>
      </c>
      <c r="F30" s="67"/>
      <c r="G30" s="71"/>
      <c r="H30" s="72"/>
      <c r="I30" s="161"/>
      <c r="J30" s="162"/>
      <c r="K30" s="162"/>
      <c r="L30" s="163"/>
      <c r="M30" s="73">
        <v>0</v>
      </c>
      <c r="N30" s="98"/>
      <c r="O30"/>
      <c r="P30"/>
      <c r="Q30"/>
      <c r="R30"/>
      <c r="S30"/>
      <c r="W30" s="159">
        <f>1</f>
        <v>1</v>
      </c>
      <c r="X30" s="160"/>
      <c r="Y30" s="70">
        <f>oknPrice_9</f>
        <v>0</v>
      </c>
    </row>
    <row r="31" spans="1:32" s="53" customFormat="1" ht="20.100000000000001" customHeight="1" x14ac:dyDescent="0.2">
      <c r="A31" s="61">
        <v>10</v>
      </c>
      <c r="B31" s="61"/>
      <c r="C31" s="66">
        <v>0</v>
      </c>
      <c r="D31" s="66">
        <v>0</v>
      </c>
      <c r="F31" s="111"/>
      <c r="G31" s="110"/>
      <c r="H31" s="109"/>
      <c r="I31" s="167"/>
      <c r="J31" s="168"/>
      <c r="K31" s="168"/>
      <c r="L31" s="169"/>
      <c r="M31" s="108">
        <v>0</v>
      </c>
      <c r="N31" s="98"/>
      <c r="O31"/>
      <c r="P31"/>
      <c r="Q31"/>
      <c r="R31"/>
      <c r="S31"/>
      <c r="W31" s="159">
        <f>1</f>
        <v>1</v>
      </c>
      <c r="X31" s="160"/>
      <c r="Y31" s="70">
        <f>oknPrice_10</f>
        <v>0</v>
      </c>
    </row>
    <row r="32" spans="1:32" s="53" customFormat="1" ht="20.100000000000001" customHeight="1" x14ac:dyDescent="0.2">
      <c r="A32" s="61">
        <v>11</v>
      </c>
      <c r="B32" s="61"/>
      <c r="C32" s="66">
        <v>0</v>
      </c>
      <c r="D32" s="66">
        <v>0</v>
      </c>
      <c r="F32" s="67"/>
      <c r="G32" s="71"/>
      <c r="H32" s="72"/>
      <c r="I32" s="161"/>
      <c r="J32" s="162"/>
      <c r="K32" s="162"/>
      <c r="L32" s="163"/>
      <c r="M32" s="73">
        <v>0</v>
      </c>
      <c r="N32" s="98"/>
      <c r="W32" s="159">
        <f>1</f>
        <v>1</v>
      </c>
      <c r="X32" s="160"/>
      <c r="Y32" s="70">
        <f>oknPrice_11</f>
        <v>0</v>
      </c>
    </row>
    <row r="33" spans="1:25" s="53" customFormat="1" ht="20.100000000000001" customHeight="1" thickBot="1" x14ac:dyDescent="0.25">
      <c r="A33" s="61">
        <v>12</v>
      </c>
      <c r="B33" s="61"/>
      <c r="C33" s="66">
        <v>0</v>
      </c>
      <c r="D33" s="66">
        <v>0</v>
      </c>
      <c r="F33" s="111"/>
      <c r="G33" s="110"/>
      <c r="H33" s="109"/>
      <c r="I33" s="167"/>
      <c r="J33" s="168"/>
      <c r="K33" s="168"/>
      <c r="L33" s="169"/>
      <c r="M33" s="108">
        <v>0</v>
      </c>
      <c r="N33" s="98"/>
      <c r="W33" s="159">
        <f>1</f>
        <v>1</v>
      </c>
      <c r="X33" s="160"/>
      <c r="Y33" s="70">
        <f>oknPrice_12</f>
        <v>0</v>
      </c>
    </row>
    <row r="34" spans="1:25" s="53" customFormat="1" ht="20.100000000000001" customHeight="1" thickTop="1" x14ac:dyDescent="0.2">
      <c r="A34" s="61">
        <v>13</v>
      </c>
      <c r="B34" s="61"/>
      <c r="C34" s="66">
        <v>0</v>
      </c>
      <c r="D34" s="66">
        <v>0</v>
      </c>
      <c r="F34" s="67"/>
      <c r="G34" s="71"/>
      <c r="H34" s="72"/>
      <c r="I34" s="161"/>
      <c r="J34" s="162"/>
      <c r="K34" s="162"/>
      <c r="L34" s="163"/>
      <c r="M34" s="73">
        <v>0</v>
      </c>
      <c r="N34" s="97"/>
      <c r="O34" s="118"/>
      <c r="P34" s="119"/>
      <c r="Q34" s="115" t="s">
        <v>4</v>
      </c>
      <c r="R34" s="112">
        <f>ROUND(oknSubTotal + oknShippingCost + IF(oknTaxType=0,0,IF(oknTaxType=1,oknTax1,oknTax1+oknTax2)),2)</f>
        <v>0</v>
      </c>
      <c r="W34" s="159">
        <f>1</f>
        <v>1</v>
      </c>
      <c r="X34" s="160"/>
      <c r="Y34" s="70">
        <f>ROUND(oknQuantity_13 * oknPrice_13,2)</f>
        <v>0</v>
      </c>
    </row>
    <row r="35" spans="1:25" s="53" customFormat="1" ht="20.100000000000001" customHeight="1" x14ac:dyDescent="0.2">
      <c r="A35" s="61">
        <v>14</v>
      </c>
      <c r="B35" s="61"/>
      <c r="C35" s="66">
        <v>0</v>
      </c>
      <c r="D35" s="66">
        <v>0</v>
      </c>
      <c r="F35" s="111"/>
      <c r="G35" s="110"/>
      <c r="H35" s="109"/>
      <c r="I35" s="167"/>
      <c r="J35" s="168"/>
      <c r="K35" s="168"/>
      <c r="L35" s="169"/>
      <c r="M35" s="108">
        <v>0</v>
      </c>
      <c r="N35" s="98"/>
      <c r="O35" s="120"/>
      <c r="P35" s="91"/>
      <c r="Q35" s="116" t="s">
        <v>25</v>
      </c>
      <c r="R35" s="113">
        <v>0</v>
      </c>
      <c r="W35" s="159">
        <f>1</f>
        <v>1</v>
      </c>
      <c r="X35" s="160"/>
      <c r="Y35" s="70">
        <f>ROUND(oknQuantity_14 * oknPrice_14,2)</f>
        <v>0</v>
      </c>
    </row>
    <row r="36" spans="1:25" s="53" customFormat="1" ht="20.100000000000001" customHeight="1" x14ac:dyDescent="0.3">
      <c r="A36" s="61">
        <v>15</v>
      </c>
      <c r="B36" s="61"/>
      <c r="C36" s="66">
        <v>0</v>
      </c>
      <c r="D36" s="66">
        <v>0</v>
      </c>
      <c r="F36" s="67"/>
      <c r="G36" s="71"/>
      <c r="H36" s="72"/>
      <c r="I36" s="161"/>
      <c r="J36" s="162"/>
      <c r="K36" s="162"/>
      <c r="L36" s="163"/>
      <c r="M36" s="73">
        <v>0</v>
      </c>
      <c r="N36" s="97"/>
      <c r="O36" s="121"/>
      <c r="P36" s="122"/>
      <c r="Q36" s="117" t="s">
        <v>114</v>
      </c>
      <c r="R36" s="114">
        <f>ROUND(oknTotal-oknPayments,2)</f>
        <v>0</v>
      </c>
      <c r="W36" s="159">
        <f>1</f>
        <v>1</v>
      </c>
      <c r="X36" s="160"/>
      <c r="Y36" s="70">
        <f>ROUND(oknQuantity_15 * oknPrice_15,2)</f>
        <v>0</v>
      </c>
    </row>
    <row r="37" spans="1:25" s="53" customFormat="1" ht="20.100000000000001" customHeight="1" x14ac:dyDescent="0.2">
      <c r="A37" s="61">
        <v>16</v>
      </c>
      <c r="B37" s="61"/>
      <c r="C37" s="66">
        <v>0</v>
      </c>
      <c r="D37" s="66">
        <v>0</v>
      </c>
      <c r="F37" s="104"/>
      <c r="G37" s="105"/>
      <c r="H37" s="106"/>
      <c r="I37" s="164"/>
      <c r="J37" s="165"/>
      <c r="K37" s="165"/>
      <c r="L37" s="166"/>
      <c r="M37" s="107">
        <v>0</v>
      </c>
      <c r="N37" s="98"/>
      <c r="W37" s="159">
        <f>1</f>
        <v>1</v>
      </c>
      <c r="X37" s="160"/>
      <c r="Y37" s="70">
        <f>ROUND(oknQuantity_16 * oknPrice_16,2)</f>
        <v>0</v>
      </c>
    </row>
    <row r="38" spans="1:25" s="53" customFormat="1" ht="18.75" customHeight="1" x14ac:dyDescent="0.2">
      <c r="A38" s="61"/>
      <c r="B38" s="61"/>
      <c r="C38" s="52"/>
      <c r="D38" s="77">
        <f t="array" ref="D38">SUM(oknTaxable_1:oknTaxable_16*oknLineTotal_1:oknLineTotal_16)</f>
        <v>0</v>
      </c>
      <c r="F38" s="78" t="s">
        <v>86</v>
      </c>
      <c r="G38" s="79"/>
      <c r="H38" s="79"/>
      <c r="I38" s="79"/>
      <c r="J38" s="79"/>
      <c r="L38" s="80" t="s">
        <v>24</v>
      </c>
      <c r="M38" s="76">
        <f>SUM(oknLineTotal_1:oknLineTotal_16)</f>
        <v>0</v>
      </c>
      <c r="N38" s="97"/>
    </row>
    <row r="39" spans="1:25" s="53" customFormat="1" ht="18.75" hidden="1" customHeight="1" x14ac:dyDescent="0.2">
      <c r="A39" s="61"/>
      <c r="B39" s="61"/>
      <c r="C39" s="52"/>
      <c r="D39" s="52"/>
      <c r="G39" s="79"/>
      <c r="H39" s="79"/>
      <c r="I39" s="79"/>
      <c r="J39" s="79"/>
      <c r="K39" s="147" t="s">
        <v>50</v>
      </c>
      <c r="L39" s="82">
        <v>0.08</v>
      </c>
      <c r="M39" s="76">
        <f>ROUND(IF(oknTaxType=0,0, oknTax1Rate*(oknLineTotalTaxable+IF(oknTaxTotalIncludingShippingCost=0,0,oknShippingCost))),2)</f>
        <v>0</v>
      </c>
      <c r="N39" s="97"/>
    </row>
    <row r="40" spans="1:25" s="53" customFormat="1" ht="18.75" hidden="1" customHeight="1" x14ac:dyDescent="0.2">
      <c r="A40" s="61"/>
      <c r="B40" s="61"/>
      <c r="C40" s="52"/>
      <c r="D40" s="52"/>
      <c r="G40" s="81"/>
      <c r="H40" s="81"/>
      <c r="I40" s="81"/>
      <c r="J40" s="79"/>
      <c r="K40" s="147" t="s">
        <v>52</v>
      </c>
      <c r="L40" s="82">
        <v>0.06</v>
      </c>
      <c r="M40" s="76">
        <f>ROUND(IF(oknTaxType&lt;&gt;2,0,oknTax2Rate*(oknLineTotalTaxable+IF(oknTaxTotalIncludingShippingCost=0,0,oknShippingCost)+IF(oknTax2IsAppliedToTax1=0,0,oknTax1))),2)</f>
        <v>0</v>
      </c>
      <c r="N40" s="99"/>
    </row>
    <row r="41" spans="1:25" s="53" customFormat="1" ht="18.75" customHeight="1" x14ac:dyDescent="0.2">
      <c r="A41" s="61"/>
      <c r="B41" s="61"/>
      <c r="C41" s="52"/>
      <c r="D41" s="52"/>
      <c r="F41" s="181"/>
      <c r="G41" s="182"/>
      <c r="H41" s="182"/>
      <c r="I41" s="182"/>
      <c r="J41" s="183"/>
      <c r="N41" s="100"/>
    </row>
    <row r="42" spans="1:25" s="53" customFormat="1" ht="18.75" customHeight="1" x14ac:dyDescent="0.3">
      <c r="A42" s="61"/>
      <c r="B42" s="61"/>
      <c r="C42" s="52"/>
      <c r="D42" s="52"/>
      <c r="F42" s="184"/>
      <c r="G42" s="174"/>
      <c r="H42" s="174"/>
      <c r="I42" s="174"/>
      <c r="J42" s="185"/>
      <c r="K42" s="50"/>
      <c r="L42" s="83" t="s">
        <v>90</v>
      </c>
      <c r="M42" s="84">
        <v>0</v>
      </c>
      <c r="N42" s="97"/>
    </row>
    <row r="43" spans="1:25" ht="18.75" customHeight="1" x14ac:dyDescent="0.3">
      <c r="F43" s="184"/>
      <c r="G43" s="174"/>
      <c r="H43" s="174"/>
      <c r="I43" s="174"/>
      <c r="J43" s="185"/>
      <c r="L43" s="83" t="s">
        <v>26</v>
      </c>
      <c r="M43" s="76">
        <f>oknBalanceDue+oknAccountBalance</f>
        <v>0</v>
      </c>
    </row>
    <row r="44" spans="1:25" ht="18.75" customHeight="1" x14ac:dyDescent="0.3">
      <c r="F44" s="186"/>
      <c r="G44" s="187"/>
      <c r="H44" s="187"/>
      <c r="I44" s="187"/>
      <c r="J44" s="188"/>
    </row>
    <row r="45" spans="1:25" ht="18.75" customHeight="1" x14ac:dyDescent="0.3"/>
    <row r="46" spans="1:25" ht="18.75" hidden="1" customHeight="1" x14ac:dyDescent="0.3">
      <c r="F46" s="85" t="s">
        <v>85</v>
      </c>
    </row>
    <row r="47" spans="1:25" ht="18.75" hidden="1" customHeight="1" x14ac:dyDescent="0.3">
      <c r="F47" s="145" t="s">
        <v>81</v>
      </c>
      <c r="G47" s="144" t="s">
        <v>4</v>
      </c>
      <c r="H47" s="144" t="s">
        <v>89</v>
      </c>
      <c r="I47" s="144" t="s">
        <v>84</v>
      </c>
      <c r="J47" s="178" t="s">
        <v>83</v>
      </c>
      <c r="K47" s="179"/>
      <c r="L47" s="180"/>
      <c r="M47" s="146" t="s">
        <v>82</v>
      </c>
    </row>
    <row r="48" spans="1:25" ht="18.75" hidden="1" customHeight="1" x14ac:dyDescent="0.3">
      <c r="F48" s="86"/>
      <c r="G48" s="87"/>
      <c r="H48" s="87"/>
      <c r="I48" s="87"/>
      <c r="J48" s="87"/>
      <c r="K48" s="87"/>
      <c r="L48" s="87"/>
      <c r="M48" s="87"/>
    </row>
    <row r="49" spans="6:13" ht="18.75" hidden="1" customHeight="1" x14ac:dyDescent="0.3">
      <c r="F49" s="86"/>
      <c r="G49" s="87"/>
      <c r="H49" s="87"/>
      <c r="I49" s="87"/>
      <c r="J49" s="87"/>
      <c r="K49" s="87"/>
      <c r="L49" s="87"/>
      <c r="M49" s="87"/>
    </row>
    <row r="50" spans="6:13" ht="18.75" customHeight="1" x14ac:dyDescent="0.3">
      <c r="F50" s="86"/>
      <c r="G50" s="87"/>
      <c r="H50" s="87"/>
      <c r="I50" s="87"/>
      <c r="J50" s="87"/>
      <c r="K50" s="87"/>
      <c r="L50" s="87"/>
      <c r="M50" s="87"/>
    </row>
    <row r="51" spans="6:13" ht="22.5" customHeight="1" x14ac:dyDescent="0.3">
      <c r="F51" s="157" t="s">
        <v>79</v>
      </c>
      <c r="G51" s="158"/>
      <c r="H51" s="158"/>
      <c r="I51" s="158"/>
      <c r="J51" s="158"/>
      <c r="K51" s="158"/>
      <c r="L51" s="158"/>
      <c r="M51" s="158"/>
    </row>
    <row r="53" spans="6:13" x14ac:dyDescent="0.3">
      <c r="F53" s="88"/>
      <c r="G53" s="88"/>
      <c r="H53" s="88"/>
      <c r="I53" s="88"/>
      <c r="J53" s="88"/>
    </row>
    <row r="982" spans="1:1" hidden="1" x14ac:dyDescent="0.3">
      <c r="A982" s="141" t="s">
        <v>137</v>
      </c>
    </row>
    <row r="989" spans="1:1" hidden="1" x14ac:dyDescent="0.3">
      <c r="A989" s="141" t="s">
        <v>137</v>
      </c>
    </row>
    <row r="990" spans="1:1" hidden="1" x14ac:dyDescent="0.3">
      <c r="A990" s="141" t="s">
        <v>137</v>
      </c>
    </row>
    <row r="995" spans="1:1" hidden="1" x14ac:dyDescent="0.3">
      <c r="A995" s="141" t="s">
        <v>134</v>
      </c>
    </row>
  </sheetData>
  <sheetProtection sheet="1" objects="1" scenarios="1" selectLockedCells="1"/>
  <dataConsolidate/>
  <mergeCells count="78">
    <mergeCell ref="O1:Q1"/>
    <mergeCell ref="I33:L33"/>
    <mergeCell ref="I26:L26"/>
    <mergeCell ref="I28:L28"/>
    <mergeCell ref="I30:L30"/>
    <mergeCell ref="I32:L32"/>
    <mergeCell ref="O15:O16"/>
    <mergeCell ref="P15:S16"/>
    <mergeCell ref="O17:O21"/>
    <mergeCell ref="P17:S21"/>
    <mergeCell ref="L6:M6"/>
    <mergeCell ref="O2:S3"/>
    <mergeCell ref="P4:S4"/>
    <mergeCell ref="O5:O9"/>
    <mergeCell ref="P5:S9"/>
    <mergeCell ref="K9:M9"/>
    <mergeCell ref="W34:X34"/>
    <mergeCell ref="W35:X35"/>
    <mergeCell ref="I22:L22"/>
    <mergeCell ref="I23:L23"/>
    <mergeCell ref="W32:X32"/>
    <mergeCell ref="W33:X33"/>
    <mergeCell ref="I31:L31"/>
    <mergeCell ref="W31:X31"/>
    <mergeCell ref="I34:L34"/>
    <mergeCell ref="I35:L35"/>
    <mergeCell ref="W29:X29"/>
    <mergeCell ref="O22:O25"/>
    <mergeCell ref="P22:S25"/>
    <mergeCell ref="A3:B3"/>
    <mergeCell ref="A4:B4"/>
    <mergeCell ref="A5:B5"/>
    <mergeCell ref="A6:B6"/>
    <mergeCell ref="J47:L47"/>
    <mergeCell ref="F41:J44"/>
    <mergeCell ref="L5:M5"/>
    <mergeCell ref="I21:L21"/>
    <mergeCell ref="K11:L11"/>
    <mergeCell ref="K10:M10"/>
    <mergeCell ref="K12:L12"/>
    <mergeCell ref="AA4:AC4"/>
    <mergeCell ref="AA7:AB7"/>
    <mergeCell ref="AA8:AB8"/>
    <mergeCell ref="AA9:AB9"/>
    <mergeCell ref="AA10:AB10"/>
    <mergeCell ref="O10:O14"/>
    <mergeCell ref="P10:S14"/>
    <mergeCell ref="AA12:AB12"/>
    <mergeCell ref="AA11:AB11"/>
    <mergeCell ref="A8:B8"/>
    <mergeCell ref="G14:I14"/>
    <mergeCell ref="G13:I13"/>
    <mergeCell ref="G10:I10"/>
    <mergeCell ref="G11:I11"/>
    <mergeCell ref="G12:I12"/>
    <mergeCell ref="F51:M51"/>
    <mergeCell ref="W23:X23"/>
    <mergeCell ref="W24:X24"/>
    <mergeCell ref="W25:X25"/>
    <mergeCell ref="W26:X26"/>
    <mergeCell ref="W28:X28"/>
    <mergeCell ref="I36:L36"/>
    <mergeCell ref="W36:X36"/>
    <mergeCell ref="I37:L37"/>
    <mergeCell ref="W37:X37"/>
    <mergeCell ref="I25:L25"/>
    <mergeCell ref="I24:L24"/>
    <mergeCell ref="W27:X27"/>
    <mergeCell ref="W30:X30"/>
    <mergeCell ref="I27:L27"/>
    <mergeCell ref="I29:L29"/>
    <mergeCell ref="AE21:AF21"/>
    <mergeCell ref="AE22:AF22"/>
    <mergeCell ref="W21:X21"/>
    <mergeCell ref="W22:X22"/>
    <mergeCell ref="AB21:AC21"/>
    <mergeCell ref="Z22:AA22"/>
    <mergeCell ref="Z21:AA2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B24 R35 L39:L40 M22:M37 W22:X37" xr:uid="{00000000-0002-0000-0000-000000000000}">
      <formula1>999999999.99</formula1>
    </dataValidation>
    <dataValidation type="textLength" allowBlank="1" showInputMessage="1" showErrorMessage="1" sqref="Z22:AA22 AA11:AB12 G22:G37 M12 L6 G9 G14:I14 AA4:AC4" xr:uid="{00000000-0002-0000-0000-000001000000}">
      <formula1>1</formula1>
      <formula2>30</formula2>
    </dataValidation>
    <dataValidation type="textLength" allowBlank="1" showInputMessage="1" showErrorMessage="1" sqref="AE22:AF22 K12 K10" xr:uid="{00000000-0002-0000-0000-000002000000}">
      <formula1>1</formula1>
      <formula2>50</formula2>
    </dataValidation>
    <dataValidation type="date" allowBlank="1" showErrorMessage="1" errorTitle="Invalid Input" error="Please enter a valid date." sqref="AD22 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AA9:AB10 AA7:AB7 G12:I13 G10:I10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60" sqref="AA8:AB8" xr:uid="{00000000-0002-0000-0000-000005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2:I37" xr:uid="{00000000-0002-0000-0000-000006000000}">
      <formula1>100</formula1>
    </dataValidation>
    <dataValidation type="textLength" allowBlank="1" showInputMessage="1" showErrorMessage="1" errorTitle="Invalid Input" error="Max characters allowed: 60" sqref="G11:I11" xr:uid="{00000000-0002-0000-0000-000007000000}">
      <formula1>0</formula1>
      <formula2>255</formula2>
    </dataValidation>
    <dataValidation type="textLength" allowBlank="1" showInputMessage="1" showErrorMessage="1" sqref="G40:I40 F41:J44" xr:uid="{00000000-0002-0000-0000-000008000000}">
      <formula1>1</formula1>
      <formula2>255</formula2>
    </dataValidation>
  </dataValidations>
  <hyperlinks>
    <hyperlink ref="O2:S3" r:id="rId1" display="To create an invoice (tutorial Movie)" xr:uid="{00000000-0004-0000-0000-000000000000}"/>
    <hyperlink ref="A995" r:id="rId2" tooltip="Transportation Bill Format" display="http://www.invoicingtemplate.com/transportation.html" xr:uid="{00000000-0004-0000-0000-000001000000}"/>
    <hyperlink ref="AHU1" r:id="rId3" tooltip="Transportation Invoice" display="http://www.invoicingtemplate.com/transportation.html" xr:uid="{00000000-0004-0000-0000-000002000000}"/>
    <hyperlink ref="A982" r:id="rId4" tooltip="Transportation Bill Format" display="http://www.invoicingtemplate.com/transportation.html" xr:uid="{00000000-0004-0000-0000-000003000000}"/>
    <hyperlink ref="AIL1" r:id="rId5" tooltip="Transportation Invoice" display="http://www.invoicingtemplate.com/transportation.html" xr:uid="{00000000-0004-0000-0000-000004000000}"/>
    <hyperlink ref="A989" r:id="rId6" tooltip="Transportation Bill Format" display="http://www.invoicingtemplate.com/transportation.html" xr:uid="{00000000-0004-0000-0000-000005000000}"/>
    <hyperlink ref="AKY1" r:id="rId7" tooltip="Transportation Invoice" display="http://www.invoicingtemplate.com/transportation.html" xr:uid="{00000000-0004-0000-0000-000006000000}"/>
    <hyperlink ref="A990" r:id="rId8" tooltip="Transportation Bill Format" display="http://www.invoicingtemplate.com/transportation.html" xr:uid="{00000000-0004-0000-0000-000007000000}"/>
    <hyperlink ref="ALJ1" r:id="rId9" tooltip="Transportation Invoice" display="http://www.invoicingtemplate.com/transportation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6" r:id="rId13" name="oknWidget_taxable1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21</xdr:row>
                    <xdr:rowOff>28575</xdr:rowOff>
                  </from>
                  <to>
                    <xdr:col>1</xdr:col>
                    <xdr:colOff>447675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4" name="oknWidget_taxable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22</xdr:row>
                    <xdr:rowOff>19050</xdr:rowOff>
                  </from>
                  <to>
                    <xdr:col>1</xdr:col>
                    <xdr:colOff>447675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" name="oknWidget_taxable3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23</xdr:row>
                    <xdr:rowOff>38100</xdr:rowOff>
                  </from>
                  <to>
                    <xdr:col>1</xdr:col>
                    <xdr:colOff>447675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6" name="oknWidget_taxable4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24</xdr:row>
                    <xdr:rowOff>38100</xdr:rowOff>
                  </from>
                  <to>
                    <xdr:col>1</xdr:col>
                    <xdr:colOff>447675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7" name="oknWidget_taxable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25</xdr:row>
                    <xdr:rowOff>19050</xdr:rowOff>
                  </from>
                  <to>
                    <xdr:col>1</xdr:col>
                    <xdr:colOff>447675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8" name="oknWidget_taxable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26</xdr:row>
                    <xdr:rowOff>9525</xdr:rowOff>
                  </from>
                  <to>
                    <xdr:col>1</xdr:col>
                    <xdr:colOff>447675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9" name="oknWidget_taxable7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27</xdr:row>
                    <xdr:rowOff>28575</xdr:rowOff>
                  </from>
                  <to>
                    <xdr:col>1</xdr:col>
                    <xdr:colOff>447675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0" name="oknWidget_taxable8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28</xdr:row>
                    <xdr:rowOff>19050</xdr:rowOff>
                  </from>
                  <to>
                    <xdr:col>1</xdr:col>
                    <xdr:colOff>447675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" name="oknWidget_taxable9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29</xdr:row>
                    <xdr:rowOff>0</xdr:rowOff>
                  </from>
                  <to>
                    <xdr:col>1</xdr:col>
                    <xdr:colOff>447675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2" name="oknWidget_taxable10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30</xdr:row>
                    <xdr:rowOff>0</xdr:rowOff>
                  </from>
                  <to>
                    <xdr:col>1</xdr:col>
                    <xdr:colOff>447675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3" name="oknWidget_taxable11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31</xdr:row>
                    <xdr:rowOff>0</xdr:rowOff>
                  </from>
                  <to>
                    <xdr:col>1</xdr:col>
                    <xdr:colOff>447675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4" name="oknWidget_taxable1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32</xdr:row>
                    <xdr:rowOff>9525</xdr:rowOff>
                  </from>
                  <to>
                    <xdr:col>1</xdr:col>
                    <xdr:colOff>447675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5" name="oknWidget_taxable13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33</xdr:row>
                    <xdr:rowOff>28575</xdr:rowOff>
                  </from>
                  <to>
                    <xdr:col>1</xdr:col>
                    <xdr:colOff>447675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6" name="oknWidget_taxable14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34</xdr:row>
                    <xdr:rowOff>19050</xdr:rowOff>
                  </from>
                  <to>
                    <xdr:col>1</xdr:col>
                    <xdr:colOff>447675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7" name="oknWidget_taxable1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35</xdr:row>
                    <xdr:rowOff>28575</xdr:rowOff>
                  </from>
                  <to>
                    <xdr:col>1</xdr:col>
                    <xdr:colOff>447675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8" name="oknWidget_taxable1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36</xdr:row>
                    <xdr:rowOff>19050</xdr:rowOff>
                  </from>
                  <to>
                    <xdr:col>1</xdr:col>
                    <xdr:colOff>447675</xdr:colOff>
                    <xdr:row>36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Transportation Service Company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Contact Info.      Federal Tax ID# xxxxxxxxx</v>
      </c>
    </row>
    <row r="7" spans="2:16" ht="14.25" customHeight="1" x14ac:dyDescent="0.2">
      <c r="K7" s="27"/>
    </row>
    <row r="8" spans="2:16" ht="14.25" customHeight="1" x14ac:dyDescent="0.2">
      <c r="B8" s="29" t="s">
        <v>35</v>
      </c>
    </row>
    <row r="9" spans="2:16" x14ac:dyDescent="0.2">
      <c r="B9" s="2" t="s">
        <v>31</v>
      </c>
      <c r="C9" s="18"/>
    </row>
    <row r="10" spans="2:16" x14ac:dyDescent="0.2">
      <c r="B10" s="2" t="s">
        <v>34</v>
      </c>
      <c r="C10" s="18"/>
    </row>
    <row r="11" spans="2:16" ht="4.5" customHeight="1" x14ac:dyDescent="0.2"/>
    <row r="12" spans="2:16" s="3" customFormat="1" ht="15.75" customHeight="1" x14ac:dyDescent="0.2">
      <c r="B12" s="32" t="s">
        <v>54</v>
      </c>
      <c r="C12" s="10" t="s">
        <v>30</v>
      </c>
      <c r="D12" s="14" t="s">
        <v>53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str">
        <f>oknTax1Name</f>
        <v>PST</v>
      </c>
      <c r="K12" s="14" t="str">
        <f>oknTax2Name</f>
        <v>GST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Transportation Service 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 Info.      Federal Tax ID# xxxxxxxxx</v>
      </c>
    </row>
    <row r="7" spans="2:17" ht="21" customHeight="1" x14ac:dyDescent="0.2">
      <c r="B7" s="29" t="s">
        <v>35</v>
      </c>
      <c r="K7" s="27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30</v>
      </c>
      <c r="D11" s="9" t="s">
        <v>57</v>
      </c>
      <c r="E11" s="9" t="s">
        <v>36</v>
      </c>
      <c r="F11" s="14" t="s">
        <v>53</v>
      </c>
      <c r="G11" s="14" t="str">
        <f>oknTax1Name</f>
        <v>PST</v>
      </c>
      <c r="H11" s="14" t="str">
        <f>oknTax2Name</f>
        <v>GST</v>
      </c>
      <c r="I11" s="14" t="s">
        <v>58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Transportation Service Company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Contact Info.      Federal Tax ID# xxxxxxxxx</v>
      </c>
      <c r="L6" s="19"/>
    </row>
    <row r="7" spans="2:12" ht="21" customHeight="1" x14ac:dyDescent="0.2">
      <c r="B7" s="29" t="s">
        <v>35</v>
      </c>
      <c r="J7" s="24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30</v>
      </c>
      <c r="D11" s="9" t="s">
        <v>36</v>
      </c>
      <c r="E11" s="9" t="s">
        <v>60</v>
      </c>
      <c r="F11" s="9" t="s">
        <v>8</v>
      </c>
      <c r="G11" s="14" t="s">
        <v>7</v>
      </c>
      <c r="H11" s="4" t="s">
        <v>61</v>
      </c>
      <c r="I11" s="14" t="s">
        <v>62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K13" sqref="K13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Transportation Service Company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Contact Info.      Federal Tax ID# xxxxxxxxx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45</v>
      </c>
      <c r="C9" s="1"/>
      <c r="F9" s="201" t="s">
        <v>91</v>
      </c>
      <c r="G9" s="202"/>
      <c r="H9" s="41">
        <v>0</v>
      </c>
    </row>
    <row r="10" spans="2:8" ht="15.75" customHeight="1" x14ac:dyDescent="0.2">
      <c r="B10" s="2" t="s">
        <v>46</v>
      </c>
      <c r="C10" s="1"/>
      <c r="F10" s="203" t="s">
        <v>92</v>
      </c>
      <c r="G10" s="204"/>
      <c r="H10" s="42">
        <v>0</v>
      </c>
    </row>
    <row r="11" spans="2:8" ht="15.75" customHeight="1" x14ac:dyDescent="0.2">
      <c r="B11" s="2" t="s">
        <v>47</v>
      </c>
      <c r="C11" s="43"/>
      <c r="F11" s="34"/>
      <c r="G11" s="39"/>
    </row>
    <row r="12" spans="2:8" ht="15.75" customHeight="1" x14ac:dyDescent="0.2">
      <c r="B12" s="2" t="s">
        <v>48</v>
      </c>
      <c r="C12" s="1"/>
      <c r="F12" s="201" t="s">
        <v>93</v>
      </c>
      <c r="G12" s="202"/>
      <c r="H12" s="41">
        <v>0</v>
      </c>
    </row>
    <row r="13" spans="2:8" ht="15.75" customHeight="1" x14ac:dyDescent="0.2">
      <c r="B13" s="2" t="s">
        <v>51</v>
      </c>
      <c r="C13" s="1"/>
      <c r="F13" s="33" t="s">
        <v>94</v>
      </c>
      <c r="G13" s="40"/>
      <c r="H13" s="42">
        <v>0</v>
      </c>
    </row>
    <row r="14" spans="2:8" ht="15.75" customHeight="1" x14ac:dyDescent="0.2">
      <c r="B14" s="2" t="s">
        <v>49</v>
      </c>
      <c r="C14" s="1"/>
    </row>
    <row r="15" spans="2:8" ht="3" customHeight="1" x14ac:dyDescent="0.2"/>
    <row r="16" spans="2:8" ht="15.75" customHeight="1" x14ac:dyDescent="0.2">
      <c r="B16" s="36" t="s">
        <v>72</v>
      </c>
    </row>
    <row r="17" spans="2:8" ht="15.75" customHeight="1" x14ac:dyDescent="0.2">
      <c r="B17" s="2" t="s">
        <v>32</v>
      </c>
      <c r="C17" s="31"/>
    </row>
    <row r="18" spans="2:8" ht="15.75" customHeight="1" x14ac:dyDescent="0.2">
      <c r="B18" s="2" t="s">
        <v>33</v>
      </c>
      <c r="C18" s="31"/>
    </row>
    <row r="19" spans="2:8" ht="12" customHeight="1" x14ac:dyDescent="0.2"/>
    <row r="20" spans="2:8" ht="15.75" customHeight="1" x14ac:dyDescent="0.2">
      <c r="B20" s="10" t="s">
        <v>30</v>
      </c>
      <c r="C20" s="10" t="s">
        <v>60</v>
      </c>
      <c r="D20" s="10" t="s">
        <v>95</v>
      </c>
      <c r="E20" s="10" t="s">
        <v>42</v>
      </c>
      <c r="F20" s="10" t="s">
        <v>96</v>
      </c>
      <c r="G20" s="4" t="s">
        <v>69</v>
      </c>
      <c r="H20" s="4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Transportation Service Company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Contact Info.      Federal Tax ID# xxxxxxxxx</v>
      </c>
    </row>
    <row r="7" spans="2:14" ht="12.75" customHeight="1" x14ac:dyDescent="0.2">
      <c r="K7" s="27"/>
    </row>
    <row r="8" spans="2:14" ht="12.75" customHeight="1" x14ac:dyDescent="0.2">
      <c r="B8" s="29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53</v>
      </c>
      <c r="G13" s="14" t="str">
        <f>oknTax1Name</f>
        <v>PST</v>
      </c>
      <c r="H13" s="14" t="str">
        <f>oknTax2Name</f>
        <v>GST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Transportation Service Company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Contact Info.      Federal Tax ID# xxxxxxxxx</v>
      </c>
    </row>
    <row r="7" spans="2:10" ht="12.75" customHeight="1" x14ac:dyDescent="0.2">
      <c r="E7" s="29"/>
    </row>
    <row r="8" spans="2:10" ht="12.75" customHeight="1" x14ac:dyDescent="0.2">
      <c r="B8" s="29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67</v>
      </c>
      <c r="C13" s="10" t="s">
        <v>30</v>
      </c>
      <c r="D13" s="9" t="s">
        <v>36</v>
      </c>
      <c r="E13" s="9" t="s">
        <v>71</v>
      </c>
      <c r="F13" s="9" t="s">
        <v>68</v>
      </c>
      <c r="G13" s="14" t="s">
        <v>69</v>
      </c>
      <c r="H13" s="14" t="s">
        <v>88</v>
      </c>
      <c r="I13" s="9" t="s">
        <v>56</v>
      </c>
      <c r="J13" s="9" t="s">
        <v>70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256" width="9.140625" style="132"/>
    <col min="257" max="257" width="3" style="132" customWidth="1"/>
    <col min="258" max="258" width="76" style="132" customWidth="1"/>
    <col min="259" max="512" width="9.140625" style="132"/>
    <col min="513" max="513" width="3" style="132" customWidth="1"/>
    <col min="514" max="514" width="76" style="132" customWidth="1"/>
    <col min="515" max="768" width="9.140625" style="132"/>
    <col min="769" max="769" width="3" style="132" customWidth="1"/>
    <col min="770" max="770" width="76" style="132" customWidth="1"/>
    <col min="771" max="1024" width="9.140625" style="132"/>
    <col min="1025" max="1025" width="3" style="132" customWidth="1"/>
    <col min="1026" max="1026" width="76" style="132" customWidth="1"/>
    <col min="1027" max="1280" width="9.140625" style="132"/>
    <col min="1281" max="1281" width="3" style="132" customWidth="1"/>
    <col min="1282" max="1282" width="76" style="132" customWidth="1"/>
    <col min="1283" max="1536" width="9.140625" style="132"/>
    <col min="1537" max="1537" width="3" style="132" customWidth="1"/>
    <col min="1538" max="1538" width="76" style="132" customWidth="1"/>
    <col min="1539" max="1792" width="9.140625" style="132"/>
    <col min="1793" max="1793" width="3" style="132" customWidth="1"/>
    <col min="1794" max="1794" width="76" style="132" customWidth="1"/>
    <col min="1795" max="2048" width="9.140625" style="132"/>
    <col min="2049" max="2049" width="3" style="132" customWidth="1"/>
    <col min="2050" max="2050" width="76" style="132" customWidth="1"/>
    <col min="2051" max="2304" width="9.140625" style="132"/>
    <col min="2305" max="2305" width="3" style="132" customWidth="1"/>
    <col min="2306" max="2306" width="76" style="132" customWidth="1"/>
    <col min="2307" max="2560" width="9.140625" style="132"/>
    <col min="2561" max="2561" width="3" style="132" customWidth="1"/>
    <col min="2562" max="2562" width="76" style="132" customWidth="1"/>
    <col min="2563" max="2816" width="9.140625" style="132"/>
    <col min="2817" max="2817" width="3" style="132" customWidth="1"/>
    <col min="2818" max="2818" width="76" style="132" customWidth="1"/>
    <col min="2819" max="3072" width="9.140625" style="132"/>
    <col min="3073" max="3073" width="3" style="132" customWidth="1"/>
    <col min="3074" max="3074" width="76" style="132" customWidth="1"/>
    <col min="3075" max="3328" width="9.140625" style="132"/>
    <col min="3329" max="3329" width="3" style="132" customWidth="1"/>
    <col min="3330" max="3330" width="76" style="132" customWidth="1"/>
    <col min="3331" max="3584" width="9.140625" style="132"/>
    <col min="3585" max="3585" width="3" style="132" customWidth="1"/>
    <col min="3586" max="3586" width="76" style="132" customWidth="1"/>
    <col min="3587" max="3840" width="9.140625" style="132"/>
    <col min="3841" max="3841" width="3" style="132" customWidth="1"/>
    <col min="3842" max="3842" width="76" style="132" customWidth="1"/>
    <col min="3843" max="4096" width="9.140625" style="132"/>
    <col min="4097" max="4097" width="3" style="132" customWidth="1"/>
    <col min="4098" max="4098" width="76" style="132" customWidth="1"/>
    <col min="4099" max="4352" width="9.140625" style="132"/>
    <col min="4353" max="4353" width="3" style="132" customWidth="1"/>
    <col min="4354" max="4354" width="76" style="132" customWidth="1"/>
    <col min="4355" max="4608" width="9.140625" style="132"/>
    <col min="4609" max="4609" width="3" style="132" customWidth="1"/>
    <col min="4610" max="4610" width="76" style="132" customWidth="1"/>
    <col min="4611" max="4864" width="9.140625" style="132"/>
    <col min="4865" max="4865" width="3" style="132" customWidth="1"/>
    <col min="4866" max="4866" width="76" style="132" customWidth="1"/>
    <col min="4867" max="5120" width="9.140625" style="132"/>
    <col min="5121" max="5121" width="3" style="132" customWidth="1"/>
    <col min="5122" max="5122" width="76" style="132" customWidth="1"/>
    <col min="5123" max="5376" width="9.140625" style="132"/>
    <col min="5377" max="5377" width="3" style="132" customWidth="1"/>
    <col min="5378" max="5378" width="76" style="132" customWidth="1"/>
    <col min="5379" max="5632" width="9.140625" style="132"/>
    <col min="5633" max="5633" width="3" style="132" customWidth="1"/>
    <col min="5634" max="5634" width="76" style="132" customWidth="1"/>
    <col min="5635" max="5888" width="9.140625" style="132"/>
    <col min="5889" max="5889" width="3" style="132" customWidth="1"/>
    <col min="5890" max="5890" width="76" style="132" customWidth="1"/>
    <col min="5891" max="6144" width="9.140625" style="132"/>
    <col min="6145" max="6145" width="3" style="132" customWidth="1"/>
    <col min="6146" max="6146" width="76" style="132" customWidth="1"/>
    <col min="6147" max="6400" width="9.140625" style="132"/>
    <col min="6401" max="6401" width="3" style="132" customWidth="1"/>
    <col min="6402" max="6402" width="76" style="132" customWidth="1"/>
    <col min="6403" max="6656" width="9.140625" style="132"/>
    <col min="6657" max="6657" width="3" style="132" customWidth="1"/>
    <col min="6658" max="6658" width="76" style="132" customWidth="1"/>
    <col min="6659" max="6912" width="9.140625" style="132"/>
    <col min="6913" max="6913" width="3" style="132" customWidth="1"/>
    <col min="6914" max="6914" width="76" style="132" customWidth="1"/>
    <col min="6915" max="7168" width="9.140625" style="132"/>
    <col min="7169" max="7169" width="3" style="132" customWidth="1"/>
    <col min="7170" max="7170" width="76" style="132" customWidth="1"/>
    <col min="7171" max="7424" width="9.140625" style="132"/>
    <col min="7425" max="7425" width="3" style="132" customWidth="1"/>
    <col min="7426" max="7426" width="76" style="132" customWidth="1"/>
    <col min="7427" max="7680" width="9.140625" style="132"/>
    <col min="7681" max="7681" width="3" style="132" customWidth="1"/>
    <col min="7682" max="7682" width="76" style="132" customWidth="1"/>
    <col min="7683" max="7936" width="9.140625" style="132"/>
    <col min="7937" max="7937" width="3" style="132" customWidth="1"/>
    <col min="7938" max="7938" width="76" style="132" customWidth="1"/>
    <col min="7939" max="8192" width="9.140625" style="132"/>
    <col min="8193" max="8193" width="3" style="132" customWidth="1"/>
    <col min="8194" max="8194" width="76" style="132" customWidth="1"/>
    <col min="8195" max="8448" width="9.140625" style="132"/>
    <col min="8449" max="8449" width="3" style="132" customWidth="1"/>
    <col min="8450" max="8450" width="76" style="132" customWidth="1"/>
    <col min="8451" max="8704" width="9.140625" style="132"/>
    <col min="8705" max="8705" width="3" style="132" customWidth="1"/>
    <col min="8706" max="8706" width="76" style="132" customWidth="1"/>
    <col min="8707" max="8960" width="9.140625" style="132"/>
    <col min="8961" max="8961" width="3" style="132" customWidth="1"/>
    <col min="8962" max="8962" width="76" style="132" customWidth="1"/>
    <col min="8963" max="9216" width="9.140625" style="132"/>
    <col min="9217" max="9217" width="3" style="132" customWidth="1"/>
    <col min="9218" max="9218" width="76" style="132" customWidth="1"/>
    <col min="9219" max="9472" width="9.140625" style="132"/>
    <col min="9473" max="9473" width="3" style="132" customWidth="1"/>
    <col min="9474" max="9474" width="76" style="132" customWidth="1"/>
    <col min="9475" max="9728" width="9.140625" style="132"/>
    <col min="9729" max="9729" width="3" style="132" customWidth="1"/>
    <col min="9730" max="9730" width="76" style="132" customWidth="1"/>
    <col min="9731" max="9984" width="9.140625" style="132"/>
    <col min="9985" max="9985" width="3" style="132" customWidth="1"/>
    <col min="9986" max="9986" width="76" style="132" customWidth="1"/>
    <col min="9987" max="10240" width="9.140625" style="132"/>
    <col min="10241" max="10241" width="3" style="132" customWidth="1"/>
    <col min="10242" max="10242" width="76" style="132" customWidth="1"/>
    <col min="10243" max="10496" width="9.140625" style="132"/>
    <col min="10497" max="10497" width="3" style="132" customWidth="1"/>
    <col min="10498" max="10498" width="76" style="132" customWidth="1"/>
    <col min="10499" max="10752" width="9.140625" style="132"/>
    <col min="10753" max="10753" width="3" style="132" customWidth="1"/>
    <col min="10754" max="10754" width="76" style="132" customWidth="1"/>
    <col min="10755" max="11008" width="9.140625" style="132"/>
    <col min="11009" max="11009" width="3" style="132" customWidth="1"/>
    <col min="11010" max="11010" width="76" style="132" customWidth="1"/>
    <col min="11011" max="11264" width="9.140625" style="132"/>
    <col min="11265" max="11265" width="3" style="132" customWidth="1"/>
    <col min="11266" max="11266" width="76" style="132" customWidth="1"/>
    <col min="11267" max="11520" width="9.140625" style="132"/>
    <col min="11521" max="11521" width="3" style="132" customWidth="1"/>
    <col min="11522" max="11522" width="76" style="132" customWidth="1"/>
    <col min="11523" max="11776" width="9.140625" style="132"/>
    <col min="11777" max="11777" width="3" style="132" customWidth="1"/>
    <col min="11778" max="11778" width="76" style="132" customWidth="1"/>
    <col min="11779" max="12032" width="9.140625" style="132"/>
    <col min="12033" max="12033" width="3" style="132" customWidth="1"/>
    <col min="12034" max="12034" width="76" style="132" customWidth="1"/>
    <col min="12035" max="12288" width="9.140625" style="132"/>
    <col min="12289" max="12289" width="3" style="132" customWidth="1"/>
    <col min="12290" max="12290" width="76" style="132" customWidth="1"/>
    <col min="12291" max="12544" width="9.140625" style="132"/>
    <col min="12545" max="12545" width="3" style="132" customWidth="1"/>
    <col min="12546" max="12546" width="76" style="132" customWidth="1"/>
    <col min="12547" max="12800" width="9.140625" style="132"/>
    <col min="12801" max="12801" width="3" style="132" customWidth="1"/>
    <col min="12802" max="12802" width="76" style="132" customWidth="1"/>
    <col min="12803" max="13056" width="9.140625" style="132"/>
    <col min="13057" max="13057" width="3" style="132" customWidth="1"/>
    <col min="13058" max="13058" width="76" style="132" customWidth="1"/>
    <col min="13059" max="13312" width="9.140625" style="132"/>
    <col min="13313" max="13313" width="3" style="132" customWidth="1"/>
    <col min="13314" max="13314" width="76" style="132" customWidth="1"/>
    <col min="13315" max="13568" width="9.140625" style="132"/>
    <col min="13569" max="13569" width="3" style="132" customWidth="1"/>
    <col min="13570" max="13570" width="76" style="132" customWidth="1"/>
    <col min="13571" max="13824" width="9.140625" style="132"/>
    <col min="13825" max="13825" width="3" style="132" customWidth="1"/>
    <col min="13826" max="13826" width="76" style="132" customWidth="1"/>
    <col min="13827" max="14080" width="9.140625" style="132"/>
    <col min="14081" max="14081" width="3" style="132" customWidth="1"/>
    <col min="14082" max="14082" width="76" style="132" customWidth="1"/>
    <col min="14083" max="14336" width="9.140625" style="132"/>
    <col min="14337" max="14337" width="3" style="132" customWidth="1"/>
    <col min="14338" max="14338" width="76" style="132" customWidth="1"/>
    <col min="14339" max="14592" width="9.140625" style="132"/>
    <col min="14593" max="14593" width="3" style="132" customWidth="1"/>
    <col min="14594" max="14594" width="76" style="132" customWidth="1"/>
    <col min="14595" max="14848" width="9.140625" style="132"/>
    <col min="14849" max="14849" width="3" style="132" customWidth="1"/>
    <col min="14850" max="14850" width="76" style="132" customWidth="1"/>
    <col min="14851" max="15104" width="9.140625" style="132"/>
    <col min="15105" max="15105" width="3" style="132" customWidth="1"/>
    <col min="15106" max="15106" width="76" style="132" customWidth="1"/>
    <col min="15107" max="15360" width="9.140625" style="132"/>
    <col min="15361" max="15361" width="3" style="132" customWidth="1"/>
    <col min="15362" max="15362" width="76" style="132" customWidth="1"/>
    <col min="15363" max="15616" width="9.140625" style="132"/>
    <col min="15617" max="15617" width="3" style="132" customWidth="1"/>
    <col min="15618" max="15618" width="76" style="132" customWidth="1"/>
    <col min="15619" max="15872" width="9.140625" style="132"/>
    <col min="15873" max="15873" width="3" style="132" customWidth="1"/>
    <col min="15874" max="15874" width="76" style="132" customWidth="1"/>
    <col min="15875" max="16128" width="9.140625" style="132"/>
    <col min="16129" max="16129" width="3" style="132" customWidth="1"/>
    <col min="16130" max="16130" width="76" style="132" customWidth="1"/>
    <col min="16131" max="16384" width="9.140625" style="132"/>
  </cols>
  <sheetData>
    <row r="1" spans="1:3" ht="32.1" customHeight="1" x14ac:dyDescent="0.3">
      <c r="A1" s="129"/>
      <c r="B1" s="130" t="s">
        <v>133</v>
      </c>
      <c r="C1" s="131"/>
    </row>
    <row r="2" spans="1:3" ht="16.5" x14ac:dyDescent="0.3">
      <c r="A2" s="129"/>
      <c r="B2" s="133"/>
      <c r="C2" s="131"/>
    </row>
    <row r="3" spans="1:3" ht="16.5" x14ac:dyDescent="0.3">
      <c r="A3" s="129"/>
      <c r="B3" s="134" t="s">
        <v>125</v>
      </c>
      <c r="C3" s="131"/>
    </row>
    <row r="4" spans="1:3" x14ac:dyDescent="0.3">
      <c r="A4" s="129"/>
      <c r="B4" s="140" t="s">
        <v>126</v>
      </c>
      <c r="C4" s="131"/>
    </row>
    <row r="5" spans="1:3" ht="16.5" x14ac:dyDescent="0.3">
      <c r="A5" s="129"/>
      <c r="B5" s="135"/>
      <c r="C5" s="131"/>
    </row>
    <row r="6" spans="1:3" ht="16.5" x14ac:dyDescent="0.3">
      <c r="A6" s="129"/>
      <c r="B6" s="136" t="s">
        <v>136</v>
      </c>
      <c r="C6" s="131"/>
    </row>
    <row r="7" spans="1:3" ht="16.5" x14ac:dyDescent="0.3">
      <c r="A7" s="129"/>
      <c r="B7" s="135"/>
      <c r="C7" s="131"/>
    </row>
    <row r="8" spans="1:3" ht="46.5" x14ac:dyDescent="0.3">
      <c r="A8" s="129"/>
      <c r="B8" s="135" t="s">
        <v>127</v>
      </c>
      <c r="C8" s="131"/>
    </row>
    <row r="9" spans="1:3" ht="16.5" x14ac:dyDescent="0.3">
      <c r="A9" s="129"/>
      <c r="B9" s="135"/>
      <c r="C9" s="131"/>
    </row>
    <row r="10" spans="1:3" ht="31.5" x14ac:dyDescent="0.3">
      <c r="A10" s="129"/>
      <c r="B10" s="135" t="s">
        <v>128</v>
      </c>
      <c r="C10" s="131"/>
    </row>
    <row r="11" spans="1:3" ht="16.5" x14ac:dyDescent="0.3">
      <c r="A11" s="129"/>
      <c r="B11" s="135"/>
      <c r="C11" s="131"/>
    </row>
    <row r="12" spans="1:3" ht="31.5" x14ac:dyDescent="0.3">
      <c r="A12" s="129"/>
      <c r="B12" s="135" t="s">
        <v>129</v>
      </c>
      <c r="C12" s="131"/>
    </row>
    <row r="13" spans="1:3" ht="16.5" x14ac:dyDescent="0.3">
      <c r="A13" s="129"/>
      <c r="B13" s="135"/>
      <c r="C13" s="131"/>
    </row>
    <row r="14" spans="1:3" x14ac:dyDescent="0.3">
      <c r="A14" s="129"/>
      <c r="B14" s="137" t="s">
        <v>130</v>
      </c>
      <c r="C14" s="131"/>
    </row>
    <row r="15" spans="1:3" ht="15.75" x14ac:dyDescent="0.3">
      <c r="A15" s="129"/>
      <c r="B15" s="143" t="s">
        <v>131</v>
      </c>
      <c r="C15" s="131"/>
    </row>
    <row r="16" spans="1:3" ht="16.5" x14ac:dyDescent="0.3">
      <c r="A16" s="129"/>
      <c r="B16" s="138"/>
      <c r="C16" s="131"/>
    </row>
    <row r="17" spans="1:3" ht="32.25" x14ac:dyDescent="0.3">
      <c r="A17" s="129"/>
      <c r="B17" s="135" t="s">
        <v>132</v>
      </c>
      <c r="C17" s="131"/>
    </row>
    <row r="18" spans="1:3" x14ac:dyDescent="0.3">
      <c r="A18" s="129"/>
      <c r="B18" s="129"/>
      <c r="C18" s="131"/>
    </row>
    <row r="19" spans="1:3" x14ac:dyDescent="0.3">
      <c r="A19" s="129"/>
      <c r="B19" s="129"/>
      <c r="C19" s="131"/>
    </row>
    <row r="20" spans="1:3" x14ac:dyDescent="0.3">
      <c r="A20" s="129"/>
      <c r="B20" s="129"/>
      <c r="C20" s="131"/>
    </row>
    <row r="21" spans="1:3" x14ac:dyDescent="0.3">
      <c r="A21" s="129"/>
      <c r="B21" s="129"/>
      <c r="C21" s="131"/>
    </row>
    <row r="22" spans="1:3" x14ac:dyDescent="0.3">
      <c r="A22" s="129"/>
      <c r="B22" s="129"/>
      <c r="C22" s="131"/>
    </row>
    <row r="23" spans="1:3" x14ac:dyDescent="0.3">
      <c r="A23" s="129"/>
      <c r="B23" s="129"/>
      <c r="C23" s="131"/>
    </row>
    <row r="24" spans="1:3" x14ac:dyDescent="0.3">
      <c r="A24" s="129"/>
      <c r="B24" s="129"/>
      <c r="C24" s="131"/>
    </row>
    <row r="25" spans="1:3" x14ac:dyDescent="0.3">
      <c r="A25" s="129"/>
      <c r="B25" s="129"/>
      <c r="C25" s="131"/>
    </row>
    <row r="26" spans="1:3" x14ac:dyDescent="0.3">
      <c r="A26" s="129"/>
      <c r="B26" s="129"/>
      <c r="C26" s="131"/>
    </row>
    <row r="27" spans="1:3" x14ac:dyDescent="0.3">
      <c r="A27" s="129"/>
      <c r="B27" s="129"/>
      <c r="C27" s="131"/>
    </row>
    <row r="28" spans="1:3" x14ac:dyDescent="0.3">
      <c r="A28" s="129"/>
      <c r="B28" s="129"/>
      <c r="C28" s="131"/>
    </row>
    <row r="29" spans="1:3" x14ac:dyDescent="0.3">
      <c r="A29" s="129"/>
      <c r="B29" s="129"/>
      <c r="C29" s="131"/>
    </row>
  </sheetData>
  <hyperlinks>
    <hyperlink ref="B14" r:id="rId1" display="See License Agreement" xr:uid="{00000000-0004-0000-0700-000000000000}"/>
    <hyperlink ref="B4" r:id="rId2" tooltip="View online document" display="http://www.invoicingtemplate.com/transporta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DCCA5-78AE-4754-9AAB-BEF06A737C5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63</v>
      </c>
    </row>
    <row r="6" spans="1:5" x14ac:dyDescent="0.2">
      <c r="A6" s="1" t="s">
        <v>6</v>
      </c>
      <c r="B6" s="2" t="s">
        <v>123</v>
      </c>
    </row>
    <row r="7" spans="1:5" x14ac:dyDescent="0.2">
      <c r="A7" s="1" t="s">
        <v>9</v>
      </c>
      <c r="B7" s="1">
        <v>2</v>
      </c>
      <c r="D7" s="1" t="s">
        <v>10</v>
      </c>
      <c r="E7" s="1" t="s">
        <v>11</v>
      </c>
    </row>
    <row r="8" spans="1:5" x14ac:dyDescent="0.2">
      <c r="A8" s="1" t="s">
        <v>12</v>
      </c>
      <c r="B8" s="1">
        <v>1</v>
      </c>
    </row>
    <row r="9" spans="1:5" x14ac:dyDescent="0.2">
      <c r="A9" s="1" t="s">
        <v>13</v>
      </c>
      <c r="B9" s="1">
        <v>0</v>
      </c>
    </row>
    <row r="10" spans="1:5" x14ac:dyDescent="0.2">
      <c r="A10" s="1" t="s">
        <v>14</v>
      </c>
      <c r="B10" s="1">
        <v>1</v>
      </c>
    </row>
    <row r="11" spans="1:5" x14ac:dyDescent="0.2">
      <c r="A11" s="1" t="s">
        <v>15</v>
      </c>
      <c r="B11" s="1">
        <v>1</v>
      </c>
    </row>
    <row r="12" spans="1:5" x14ac:dyDescent="0.2">
      <c r="A12" s="1" t="s">
        <v>16</v>
      </c>
      <c r="B12" s="1">
        <v>1</v>
      </c>
    </row>
    <row r="13" spans="1:5" x14ac:dyDescent="0.2">
      <c r="A13" s="1" t="s">
        <v>17</v>
      </c>
    </row>
    <row r="14" spans="1:5" ht="12.75" x14ac:dyDescent="0.2">
      <c r="A14" t="s">
        <v>18</v>
      </c>
      <c r="B14" s="1">
        <v>0</v>
      </c>
    </row>
    <row r="15" spans="1:5" x14ac:dyDescent="0.2">
      <c r="A15" s="1" t="s">
        <v>19</v>
      </c>
      <c r="B15" s="1" t="s">
        <v>87</v>
      </c>
    </row>
    <row r="16" spans="1:5" x14ac:dyDescent="0.2">
      <c r="A16" s="1" t="s">
        <v>20</v>
      </c>
      <c r="B16" s="1">
        <v>1</v>
      </c>
    </row>
    <row r="17" spans="1:2" x14ac:dyDescent="0.2">
      <c r="A17" s="1" t="s">
        <v>23</v>
      </c>
      <c r="B17" s="1">
        <v>1</v>
      </c>
    </row>
    <row r="18" spans="1:2" x14ac:dyDescent="0.2">
      <c r="A18" s="1" t="s">
        <v>21</v>
      </c>
      <c r="B18" s="1">
        <v>1</v>
      </c>
    </row>
    <row r="19" spans="1:2" x14ac:dyDescent="0.2">
      <c r="A19" s="1" t="s">
        <v>22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139</v>
      </c>
    </row>
    <row r="25" spans="1:2" x14ac:dyDescent="0.2">
      <c r="A25" s="1" t="s">
        <v>111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302</vt:i4>
      </vt:variant>
    </vt:vector>
  </HeadingPairs>
  <TitlesOfParts>
    <vt:vector size="31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oknPassenger_1</vt:lpstr>
      <vt:lpstr>oknPassenger_10</vt:lpstr>
      <vt:lpstr>oknPassenger_11</vt:lpstr>
      <vt:lpstr>oknPassenger_12</vt:lpstr>
      <vt:lpstr>oknPassenger_13</vt:lpstr>
      <vt:lpstr>oknPassenger_14</vt:lpstr>
      <vt:lpstr>oknPassenger_15</vt:lpstr>
      <vt:lpstr>oknPassenger_16</vt:lpstr>
      <vt:lpstr>oknPassenger_2</vt:lpstr>
      <vt:lpstr>oknPassenger_3</vt:lpstr>
      <vt:lpstr>oknPassenger_4</vt:lpstr>
      <vt:lpstr>oknPassenger_5</vt:lpstr>
      <vt:lpstr>oknPassenger_6</vt:lpstr>
      <vt:lpstr>oknPassenger_7</vt:lpstr>
      <vt:lpstr>oknPassenger_8</vt:lpstr>
      <vt:lpstr>oknPassenger_9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Transportation Invoice</dc:title>
  <dc:subject>"Transportation Invoice" summary: This transportation bill sample / invoice template in Excel &amp;quot;.xlsx&amp;quot; format helps you prepare transportation invoice, trucking invoice, carrier invoice and shipping invoice. It also could be used by taxi / limousine service business.</dc:subject>
  <dc:creator>https://www.invoicingtemplate.com/</dc:creator>
  <cp:keywords/>
  <dc:description>https://www.invoicingtemplate.com/transportation.html</dc:description>
  <cp:lastModifiedBy>liangjun yu</cp:lastModifiedBy>
  <cp:lastPrinted>2017-03-24T07:42:36Z</cp:lastPrinted>
  <dcterms:created xsi:type="dcterms:W3CDTF">2000-07-27T22:24:14Z</dcterms:created>
  <dcterms:modified xsi:type="dcterms:W3CDTF">2024-04-10T06:17:11Z</dcterms:modified>
  <cp:category>Transportation Invoice, Transportation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189, Dayton, Ohio, 140489, 141527, 3000266571042981200??0.73%, 55.7 sq mi, 144.3 km2, 2,522/sq mi, 974/km2, 39°46′39″N 84°11′59″W? / ?39.7774°N 84.1996°W? / 39.7774; -84.1996? (Dayton)</vt:lpwstr>
  </property>
</Properties>
</file>