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014\"/>
    </mc:Choice>
  </mc:AlternateContent>
  <xr:revisionPtr revIDLastSave="0" documentId="13_ncr:1_{F486DFC4-63C5-4ADE-878D-B3A682838A6C}" xr6:coauthVersionLast="47" xr6:coauthVersionMax="47" xr10:uidLastSave="{00000000-0000-0000-0000-000000000000}"/>
  <bookViews>
    <workbookView xWindow="-120" yWindow="-120" windowWidth="29040" windowHeight="15720" tabRatio="827" xr2:uid="{00000000-000D-0000-FFFF-FFFF00000000}"/>
  </bookViews>
  <sheets>
    <sheet name="Invoice" sheetId="1" r:id="rId1"/>
    <sheet name="UniformSoftware.com" sheetId="20" r:id="rId2"/>
  </sheets>
  <definedNames>
    <definedName name="InvoicingTemplateLinkTarget" hidden="1">#REF!</definedName>
    <definedName name="oknAccountBalance">Invoice!$M$42</definedName>
    <definedName name="oknBalanceDue">Invoice!$R$36</definedName>
    <definedName name="oknCompanyAddress">Invoice!$G$4</definedName>
    <definedName name="oknCompanyCityStateZip">Invoice!$G$5</definedName>
    <definedName name="oknCompanyContact">Invoice!$G$6</definedName>
    <definedName name="oknCompanyName">Invoice!$G$3</definedName>
    <definedName name="oknCost_1">Invoice!$D$22</definedName>
    <definedName name="oknCost_10">Invoice!$D$31</definedName>
    <definedName name="oknCost_11">Invoice!$D$32</definedName>
    <definedName name="oknCost_12">Invoice!$D$33</definedName>
    <definedName name="oknCost_13">Invoice!$D$34</definedName>
    <definedName name="oknCost_14">Invoice!$D$35</definedName>
    <definedName name="oknCost_15">Invoice!$D$36</definedName>
    <definedName name="oknCost_16">Invoice!$D$37</definedName>
    <definedName name="oknCost_2">Invoice!$D$23</definedName>
    <definedName name="oknCost_3">Invoice!$D$24</definedName>
    <definedName name="oknCost_4">Invoice!$D$25</definedName>
    <definedName name="oknCost_5">Invoice!$D$26</definedName>
    <definedName name="oknCost_6">Invoice!$D$27</definedName>
    <definedName name="oknCost_7">Invoice!$D$28</definedName>
    <definedName name="oknCost_8">Invoice!$D$29</definedName>
    <definedName name="oknCost_9">Invoice!$D$30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Invoice!$M$12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Invoice!$L$5</definedName>
    <definedName name="oknInvoiceID">Invoice!$L$6</definedName>
    <definedName name="oknItemDate_1">Invoice!$F$22</definedName>
    <definedName name="oknItemDate_10">Invoice!$F$31</definedName>
    <definedName name="oknItemDate_11">Invoice!$F$32</definedName>
    <definedName name="oknItemDate_12">Invoice!$F$33</definedName>
    <definedName name="oknItemDate_13">Invoice!$F$34</definedName>
    <definedName name="oknItemDate_14">Invoice!$F$35</definedName>
    <definedName name="oknItemDate_15">Invoice!$F$36</definedName>
    <definedName name="oknItemDate_16">Invoice!$F$37</definedName>
    <definedName name="oknItemDate_2">Invoice!$F$23</definedName>
    <definedName name="oknItemDate_3">Invoice!$F$24</definedName>
    <definedName name="oknItemDate_4">Invoice!$F$25</definedName>
    <definedName name="oknItemDate_5">Invoice!$F$26</definedName>
    <definedName name="oknItemDate_6">Invoice!$F$27</definedName>
    <definedName name="oknItemDate_7">Invoice!$F$28</definedName>
    <definedName name="oknItemDate_8">Invoice!$F$29</definedName>
    <definedName name="oknItemDate_9">Invoice!$F$30</definedName>
    <definedName name="oknLineTotal_1">Invoice!$Y$22</definedName>
    <definedName name="oknLineTotal_10">Invoice!$Y$31</definedName>
    <definedName name="oknLineTotal_11">Invoice!$Y$32</definedName>
    <definedName name="oknLineTotal_12">Invoice!$Y$33</definedName>
    <definedName name="oknLineTotal_13">Invoice!$Y$34</definedName>
    <definedName name="oknLineTotal_14">Invoice!$Y$35</definedName>
    <definedName name="oknLineTotal_15">Invoice!$Y$36</definedName>
    <definedName name="oknLineTotal_16">Invoice!$Y$37</definedName>
    <definedName name="oknLineTotal_2">Invoice!$Y$23</definedName>
    <definedName name="oknLineTotal_3">Invoice!$Y$24</definedName>
    <definedName name="oknLineTotal_4">Invoice!$Y$25</definedName>
    <definedName name="oknLineTotal_5">Invoice!$Y$26</definedName>
    <definedName name="oknLineTotal_6">Invoice!$Y$27</definedName>
    <definedName name="oknLineTotal_7">Invoice!$Y$28</definedName>
    <definedName name="oknLineTotal_8">Invoice!$Y$29</definedName>
    <definedName name="oknLineTotal_9">Invoice!$Y$30</definedName>
    <definedName name="oknLineTotalTaxable">Invoice!$D$38</definedName>
    <definedName name="oknNotes">Invoice!$F$41</definedName>
    <definedName name="oknOrderID">Invoice!$Z$22</definedName>
    <definedName name="oknPassenger_1">Invoice!$H$22</definedName>
    <definedName name="oknPassenger_10">Invoice!$H$31</definedName>
    <definedName name="oknPassenger_11">Invoice!$H$32</definedName>
    <definedName name="oknPassenger_12">Invoice!$H$33</definedName>
    <definedName name="oknPassenger_13">Invoice!$H$34</definedName>
    <definedName name="oknPassenger_14">Invoice!$H$35</definedName>
    <definedName name="oknPassenger_15">Invoice!$H$36</definedName>
    <definedName name="oknPassenger_16">Invoice!$H$37</definedName>
    <definedName name="oknPassenger_2">Invoice!$H$23</definedName>
    <definedName name="oknPassenger_3">Invoice!$H$24</definedName>
    <definedName name="oknPassenger_4">Invoice!$H$25</definedName>
    <definedName name="oknPassenger_5">Invoice!$H$26</definedName>
    <definedName name="oknPassenger_6">Invoice!$H$27</definedName>
    <definedName name="oknPassenger_7">Invoice!$H$28</definedName>
    <definedName name="oknPassenger_8">Invoice!$H$29</definedName>
    <definedName name="oknPassenger_9">Invoice!$H$30</definedName>
    <definedName name="oknPaymentAmount">Invoice!$G$47</definedName>
    <definedName name="oknPaymentCheckNumber">Invoice!$J$47</definedName>
    <definedName name="oknPaymentCreatedDate">Invoice!$F$47</definedName>
    <definedName name="oknPaymentDetail">Invoice!$F$48:$M$50</definedName>
    <definedName name="oknPaymentNotes">Invoice!$M$47</definedName>
    <definedName name="oknPaymentPaymentTerm">Invoice!$I$47</definedName>
    <definedName name="oknPayments">Invoice!$R$35</definedName>
    <definedName name="oknPaymentTerm">Invoice!$K$12</definedName>
    <definedName name="oknPaymentTotalApplied">Invoice!$H$47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Invoice!$M$22</definedName>
    <definedName name="oknPrice_10">Invoice!$M$31</definedName>
    <definedName name="oknPrice_11">Invoice!$M$32</definedName>
    <definedName name="oknPrice_12">Invoice!$M$33</definedName>
    <definedName name="oknPrice_13">Invoice!$M$34</definedName>
    <definedName name="oknPrice_14">Invoice!$M$35</definedName>
    <definedName name="oknPrice_15">Invoice!$M$36</definedName>
    <definedName name="oknPrice_16">Invoice!$M$37</definedName>
    <definedName name="oknPrice_2">Invoice!$M$23</definedName>
    <definedName name="oknPrice_3">Invoice!$M$24</definedName>
    <definedName name="oknPrice_4">Invoice!$M$25</definedName>
    <definedName name="oknPrice_5">Invoice!$M$26</definedName>
    <definedName name="oknPrice_6">Invoice!$M$27</definedName>
    <definedName name="oknPrice_7">Invoice!$M$28</definedName>
    <definedName name="oknPrice_8">Invoice!$M$29</definedName>
    <definedName name="oknPrice_9">Invoice!$M$30</definedName>
    <definedName name="oknPrInvoiceID">#REF!</definedName>
    <definedName name="oknPrNotes">#REF!</definedName>
    <definedName name="oknProductID_1">Invoice!$G$22</definedName>
    <definedName name="oknProductID_10">Invoice!$G$31</definedName>
    <definedName name="oknProductID_11">Invoice!$G$32</definedName>
    <definedName name="oknProductID_12">Invoice!$G$33</definedName>
    <definedName name="oknProductID_13">Invoice!$G$34</definedName>
    <definedName name="oknProductID_14">Invoice!$G$35</definedName>
    <definedName name="oknProductID_15">Invoice!$G$36</definedName>
    <definedName name="oknProductID_16">Invoice!$G$37</definedName>
    <definedName name="oknProductID_2">Invoice!$G$23</definedName>
    <definedName name="oknProductID_3">Invoice!$G$24</definedName>
    <definedName name="oknProductID_4">Invoice!$G$25</definedName>
    <definedName name="oknProductID_5">Invoice!$G$26</definedName>
    <definedName name="oknProductID_6">Invoice!$G$27</definedName>
    <definedName name="oknProductID_7">Invoice!$G$28</definedName>
    <definedName name="oknProductID_8">Invoice!$G$29</definedName>
    <definedName name="oknProductID_9">Invoice!$G$30</definedName>
    <definedName name="oknProductName_1">Invoice!$I$22</definedName>
    <definedName name="oknProductName_10">Invoice!$I$31</definedName>
    <definedName name="oknProductName_11">Invoice!$I$32</definedName>
    <definedName name="oknProductName_12">Invoice!$I$33</definedName>
    <definedName name="oknProductName_13">Invoice!$I$34</definedName>
    <definedName name="oknProductName_14">Invoice!$I$35</definedName>
    <definedName name="oknProductName_15">Invoice!$I$36</definedName>
    <definedName name="oknProductName_16">Invoice!$I$37</definedName>
    <definedName name="oknProductName_2">Invoice!$I$23</definedName>
    <definedName name="oknProductName_3">Invoice!$I$24</definedName>
    <definedName name="oknProductName_4">Invoice!$I$25</definedName>
    <definedName name="oknProductName_5">Invoice!$I$26</definedName>
    <definedName name="oknProductName_6">Invoice!$I$27</definedName>
    <definedName name="oknProductName_7">Invoice!$I$28</definedName>
    <definedName name="oknProductName_8">Invoice!$I$29</definedName>
    <definedName name="oknProductName_9">Invoice!$I$30</definedName>
    <definedName name="oknPrPaymentTerm">#REF!</definedName>
    <definedName name="oknPrTotalApplied">#REF!</definedName>
    <definedName name="oknPrWhoID">#REF!</definedName>
    <definedName name="oknPrWhoName">#REF!</definedName>
    <definedName name="oknQuantity_1">Invoice!$W$22</definedName>
    <definedName name="oknQuantity_10">Invoice!$W$31</definedName>
    <definedName name="oknQuantity_11">Invoice!$W$32</definedName>
    <definedName name="oknQuantity_12">Invoice!$W$33</definedName>
    <definedName name="oknQuantity_13">Invoice!$W$34</definedName>
    <definedName name="oknQuantity_14">Invoice!$W$35</definedName>
    <definedName name="oknQuantity_15">Invoice!$W$36</definedName>
    <definedName name="oknQuantity_16">Invoice!$W$37</definedName>
    <definedName name="oknQuantity_2">Invoice!$W$23</definedName>
    <definedName name="oknQuantity_3">Invoice!$W$24</definedName>
    <definedName name="oknQuantity_4">Invoice!$W$25</definedName>
    <definedName name="oknQuantity_5">Invoice!$W$26</definedName>
    <definedName name="oknQuantity_6">Invoice!$W$27</definedName>
    <definedName name="oknQuantity_7">Invoice!$W$28</definedName>
    <definedName name="oknQuantity_8">Invoice!$W$29</definedName>
    <definedName name="oknQuantity_9">Invoice!$W$30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YearMonth">#REF!</definedName>
    <definedName name="oknSalesRepName">Invoice!$K$10</definedName>
    <definedName name="oknSavingInvoiceClearWorksheet" hidden="1">#REF!</definedName>
    <definedName name="oknSavingInvoicePromptForPayment" hidden="1">#REF!</definedName>
    <definedName name="oknShipAddress">Invoice!$AA$8</definedName>
    <definedName name="oknShipCityStateZip">Invoice!$AA$9</definedName>
    <definedName name="oknShipContact">Invoice!$AA$12</definedName>
    <definedName name="oknShipCountry">Invoice!$AA$11</definedName>
    <definedName name="oknShipDate">Invoice!$AD$22</definedName>
    <definedName name="oknShipName">Invoice!$AA$7</definedName>
    <definedName name="oknShippingCost">Invoice!$AB$24</definedName>
    <definedName name="oknShipVia">Invoice!$AE$22</definedName>
    <definedName name="oknShipZipPostcode">Invoice!$AA$10</definedName>
    <definedName name="oknStatus">Invoice!$A$6</definedName>
    <definedName name="oknSubTotal">Invoice!$M$38</definedName>
    <definedName name="oknTax1">Invoice!$M$39</definedName>
    <definedName name="oknTax1Name">Invoice!$K$39</definedName>
    <definedName name="oknTax1Rate">Invoice!$L$39</definedName>
    <definedName name="oknTax1RateDefault">Invoice!$C$12</definedName>
    <definedName name="oknTax2">Invoice!$M$40</definedName>
    <definedName name="oknTax2IsAppliedToTax1">Invoice!$C$10</definedName>
    <definedName name="oknTax2Name">Invoice!$K$40</definedName>
    <definedName name="oknTax2Rate">Invoice!$L$40</definedName>
    <definedName name="oknTax2RateDefault">Invoice!$C$14</definedName>
    <definedName name="oknTaxable_1">Invoice!$C$22</definedName>
    <definedName name="oknTaxable_10">Invoice!$C$31</definedName>
    <definedName name="oknTaxable_11">Invoice!$C$32</definedName>
    <definedName name="oknTaxable_12">Invoice!$C$33</definedName>
    <definedName name="oknTaxable_13">Invoice!$C$34</definedName>
    <definedName name="oknTaxable_14">Invoice!$C$35</definedName>
    <definedName name="oknTaxable_15">Invoice!$C$36</definedName>
    <definedName name="oknTaxable_16">Invoice!$C$37</definedName>
    <definedName name="oknTaxable_2">Invoice!$C$23</definedName>
    <definedName name="oknTaxable_3">Invoice!$C$24</definedName>
    <definedName name="oknTaxable_4">Invoice!$C$25</definedName>
    <definedName name="oknTaxable_5">Invoice!$C$26</definedName>
    <definedName name="oknTaxable_6">Invoice!$C$27</definedName>
    <definedName name="oknTaxable_7">Invoice!$C$28</definedName>
    <definedName name="oknTaxable_8">Invoice!$C$29</definedName>
    <definedName name="oknTaxable_9">Invoice!$C$30</definedName>
    <definedName name="oknTaxTotalIncludingShippingCost">Invoice!$C$11</definedName>
    <definedName name="oknTaxType">Invoice!$C$9</definedName>
    <definedName name="oknTotal">Invoice!$R$34</definedName>
    <definedName name="oknTotalBalance">Invoice!$M$43</definedName>
    <definedName name="oknWhoAddress">Invoice!$G$11</definedName>
    <definedName name="oknWhoCityStateZip">Invoice!$G$12</definedName>
    <definedName name="oknWhoCountry">Invoice!$AA$4</definedName>
    <definedName name="oknWhoID">Invoice!$G$9</definedName>
    <definedName name="oknWhoName">Invoice!$G$10</definedName>
    <definedName name="oknWhoPhone">Invoice!$G$14</definedName>
    <definedName name="oknWhoZipPostcode">Invoice!$G$13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Invoice!$F$3:$M$51</definedName>
    <definedName name="_xlnm.Print_Titles" localSheetId="0">Invoice!$3:$21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4" i="1" l="1"/>
  <c r="Y34" i="1" s="1"/>
  <c r="W35" i="1"/>
  <c r="Y35" i="1" s="1"/>
  <c r="W36" i="1"/>
  <c r="Y36" i="1" s="1"/>
  <c r="W37" i="1"/>
  <c r="Y37" i="1" s="1"/>
  <c r="Y22" i="1"/>
  <c r="Y23" i="1"/>
  <c r="Y24" i="1"/>
  <c r="Y25" i="1"/>
  <c r="Y26" i="1"/>
  <c r="Y27" i="1"/>
  <c r="Y28" i="1"/>
  <c r="Y29" i="1"/>
  <c r="Y30" i="1"/>
  <c r="Y31" i="1"/>
  <c r="Y32" i="1"/>
  <c r="Y33" i="1"/>
  <c r="W33" i="1"/>
  <c r="W32" i="1"/>
  <c r="W31" i="1"/>
  <c r="W30" i="1"/>
  <c r="W29" i="1"/>
  <c r="W28" i="1"/>
  <c r="W27" i="1"/>
  <c r="W26" i="1"/>
  <c r="W25" i="1"/>
  <c r="W24" i="1"/>
  <c r="W23" i="1"/>
  <c r="W22" i="1"/>
  <c r="M39" i="1"/>
  <c r="M40" i="1"/>
  <c r="D38" i="1" l="1" a="1"/>
  <c r="D38" i="1" s="1"/>
  <c r="M38" i="1"/>
  <c r="R34" i="1" s="1"/>
  <c r="R36" i="1" l="1"/>
  <c r="M43" i="1" l="1"/>
</calcChain>
</file>

<file path=xl/sharedStrings.xml><?xml version="1.0" encoding="utf-8"?>
<sst xmlns="http://schemas.openxmlformats.org/spreadsheetml/2006/main" count="69" uniqueCount="63">
  <si>
    <t>DATE:</t>
  </si>
  <si>
    <t>Bill To:</t>
  </si>
  <si>
    <t>Ship To:</t>
  </si>
  <si>
    <t>SHIPPING &amp; HANDLING</t>
  </si>
  <si>
    <t>TOTAL</t>
  </si>
  <si>
    <t>Quantity</t>
  </si>
  <si>
    <t>SUBTOTAL</t>
  </si>
  <si>
    <t>PAID</t>
  </si>
  <si>
    <t>TOTAL DUE</t>
  </si>
  <si>
    <t>Current Database</t>
  </si>
  <si>
    <t>Invoice Status</t>
  </si>
  <si>
    <t>Taxable</t>
  </si>
  <si>
    <t>Due Date</t>
  </si>
  <si>
    <t>P.O. #</t>
  </si>
  <si>
    <t>PST</t>
  </si>
  <si>
    <t>GST</t>
  </si>
  <si>
    <t>Description</t>
  </si>
  <si>
    <t>INVOICE #:</t>
  </si>
  <si>
    <t>Sales Rep. Name</t>
  </si>
  <si>
    <t>Ship Date</t>
  </si>
  <si>
    <t>Ship Via</t>
  </si>
  <si>
    <t>Terms</t>
  </si>
  <si>
    <t>cost</t>
  </si>
  <si>
    <t>TaxSystem</t>
  </si>
  <si>
    <t xml:space="preserve">THANK YOU FOR YOUR BUSINESS! </t>
  </si>
  <si>
    <t>INVOICE</t>
  </si>
  <si>
    <t>DATE</t>
    <phoneticPr fontId="9" type="noConversion"/>
  </si>
  <si>
    <t>NOTES</t>
    <phoneticPr fontId="9" type="noConversion"/>
  </si>
  <si>
    <t>CHECK/MONEY ORDER#</t>
    <phoneticPr fontId="9" type="noConversion"/>
  </si>
  <si>
    <t>TYPE</t>
    <phoneticPr fontId="9" type="noConversion"/>
  </si>
  <si>
    <t>PAYMENT DETAIL</t>
    <phoneticPr fontId="7" type="noConversion"/>
  </si>
  <si>
    <t>NOTES:</t>
  </si>
  <si>
    <t>APPLIED</t>
  </si>
  <si>
    <t>PREVIOUS BALANCE</t>
    <phoneticPr fontId="7" type="noConversion"/>
  </si>
  <si>
    <t>Account Executive Name</t>
    <phoneticPr fontId="7" type="noConversion"/>
  </si>
  <si>
    <t>Fare</t>
    <phoneticPr fontId="7" type="noConversion"/>
  </si>
  <si>
    <t>Passenger</t>
    <phoneticPr fontId="7" type="noConversion"/>
  </si>
  <si>
    <t>Product code</t>
    <phoneticPr fontId="7" type="noConversion"/>
  </si>
  <si>
    <t>Date</t>
    <phoneticPr fontId="7" type="noConversion"/>
  </si>
  <si>
    <t>#</t>
    <phoneticPr fontId="7" type="noConversion"/>
  </si>
  <si>
    <t>UPS</t>
  </si>
  <si>
    <t>Transportation Service Company Name</t>
    <phoneticPr fontId="7" type="noConversion"/>
  </si>
  <si>
    <t>Address</t>
    <phoneticPr fontId="7" type="noConversion"/>
  </si>
  <si>
    <t>City, State ZIP</t>
    <phoneticPr fontId="7" type="noConversion"/>
  </si>
  <si>
    <t>Contact Info.      Federal Tax ID# xxxxxxxxx</t>
    <phoneticPr fontId="7" type="noConversion"/>
  </si>
  <si>
    <t>Line total</t>
    <phoneticPr fontId="7" type="noConversion"/>
  </si>
  <si>
    <t>Pending</t>
  </si>
  <si>
    <t>Customer</t>
  </si>
  <si>
    <t>Country</t>
  </si>
  <si>
    <t>Current Invoice Balance</t>
  </si>
  <si>
    <t>To create an invoice (tutorial Movie)</t>
  </si>
  <si>
    <r>
      <t xml:space="preserve">Click </t>
    </r>
    <r>
      <rPr>
        <b/>
        <sz val="10"/>
        <rFont val="Arial"/>
        <family val="2"/>
        <charset val="204"/>
      </rPr>
      <t>Clear &amp; New.</t>
    </r>
  </si>
  <si>
    <r>
      <t xml:space="preserve">Fill client information into the </t>
    </r>
    <r>
      <rPr>
        <b/>
        <sz val="10"/>
        <rFont val="Arial"/>
        <family val="2"/>
        <charset val="204"/>
      </rPr>
      <t>BILL To</t>
    </r>
    <r>
      <rPr>
        <sz val="10"/>
        <rFont val="Arial"/>
        <family val="2"/>
      </rPr>
      <t xml:space="preserve"> section. Or click the "on-sheet picker" button to pick from existing customers.</t>
    </r>
  </si>
  <si>
    <t>Fill products / items, or click the "on-sheet picker" button to pick from existing items.</t>
  </si>
  <si>
    <r>
      <t xml:space="preserve">Click </t>
    </r>
    <r>
      <rPr>
        <b/>
        <sz val="9"/>
        <rFont val="Arial"/>
        <family val="2"/>
        <charset val="204"/>
      </rPr>
      <t>Save Invoice</t>
    </r>
    <r>
      <rPr>
        <sz val="9"/>
        <rFont val="Arial"/>
        <family val="2"/>
      </rPr>
      <t xml:space="preserve"> to create a new invoice.</t>
    </r>
  </si>
  <si>
    <t>Extract, Email or print the invoice by clicking the corresponding button on the task pane.</t>
  </si>
  <si>
    <r>
      <t xml:space="preserve">Click the </t>
    </r>
    <r>
      <rPr>
        <b/>
        <sz val="9"/>
        <rFont val="Arial"/>
        <family val="2"/>
        <charset val="204"/>
      </rPr>
      <t>Help</t>
    </r>
    <r>
      <rPr>
        <sz val="9"/>
        <rFont val="Arial"/>
        <family val="2"/>
      </rPr>
      <t xml:space="preserve"> button on the </t>
    </r>
    <r>
      <rPr>
        <b/>
        <sz val="9"/>
        <rFont val="Arial"/>
        <family val="2"/>
        <charset val="204"/>
      </rPr>
      <t>Invoice</t>
    </r>
    <r>
      <rPr>
        <sz val="9"/>
        <rFont val="Arial"/>
        <family val="2"/>
      </rPr>
      <t xml:space="preserve"> ribbon tab to open detailed documents</t>
    </r>
  </si>
  <si>
    <t>c5014</t>
  </si>
  <si>
    <t>Mike</t>
  </si>
  <si>
    <t>Transportation Bill Format</t>
  </si>
  <si>
    <t>Transportation Invoicec5014</t>
  </si>
  <si>
    <t>Transportation Bill Format - 189, Dayton, Ohio, 140489, 141527, 3000266571042981200??0.73%, 55.7 sq mi, 144.3 km2, 2,522/sq mi, 974/km2, 39°46′39″N 84°11′59″W? / ?39.7774°N 84.1996°W? / 39.7774; -84.1996? (Dayton)</t>
  </si>
  <si>
    <t>Transportation Invoicec5014 - 189, Dayton, Ohio, 140489, 141527, 3000266571042981200??0.73%, 55.7 sq mi, 144.3 km2, 2,522/sq mi, 974/km2, 39°46′39″N 84°11′59″W? / ?39.7774°N 84.1996°W? / 39.7774; -84.1996? (Dayton)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</si>
</sst>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  <numFmt numFmtId="171" formatCode="[$-409]d\-mmm\-yy;@"/>
    <numFmt numFmtId="172" formatCode="[$-409]d/mmm/yy;@"/>
  </numFmts>
  <fonts count="3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sz val="10"/>
      <color theme="0"/>
      <name val="Arial"/>
      <family val="2"/>
    </font>
    <font>
      <sz val="10"/>
      <color theme="0"/>
      <name val="Bookman Old Style"/>
      <family val="1"/>
    </font>
    <font>
      <sz val="10"/>
      <name val="Bookman Old Style"/>
      <family val="1"/>
    </font>
    <font>
      <b/>
      <sz val="9"/>
      <name val="Bookman Old Style"/>
      <family val="1"/>
    </font>
    <font>
      <sz val="9"/>
      <name val="Bookman Old Style"/>
      <family val="1"/>
    </font>
    <font>
      <b/>
      <sz val="10"/>
      <color theme="0"/>
      <name val="Bookman Old Style"/>
      <family val="1"/>
    </font>
    <font>
      <b/>
      <sz val="10"/>
      <name val="Bookman Old Style"/>
      <family val="1"/>
    </font>
    <font>
      <sz val="10"/>
      <color indexed="42"/>
      <name val="Bookman Old Style"/>
      <family val="1"/>
    </font>
    <font>
      <b/>
      <sz val="9"/>
      <color theme="0"/>
      <name val="Bookman Old Style"/>
      <family val="1"/>
    </font>
    <font>
      <sz val="8"/>
      <color theme="0"/>
      <name val="Bookman Old Style"/>
      <family val="1"/>
    </font>
    <font>
      <i/>
      <sz val="10"/>
      <name val="Bookman Old Style"/>
      <family val="1"/>
    </font>
    <font>
      <b/>
      <sz val="12"/>
      <color theme="8" tint="-0.499984740745262"/>
      <name val="Bodoni MT Black"/>
      <family val="1"/>
    </font>
    <font>
      <b/>
      <sz val="22"/>
      <color theme="8" tint="-0.499984740745262"/>
      <name val="Bodoni MT Black"/>
      <family val="1"/>
    </font>
    <font>
      <sz val="10"/>
      <color theme="8" tint="0.79998168889431442"/>
      <name val="Bookman Old Style"/>
      <family val="1"/>
    </font>
    <font>
      <b/>
      <sz val="10"/>
      <name val="Arial"/>
      <family val="2"/>
      <charset val="204"/>
    </font>
    <font>
      <sz val="9"/>
      <color theme="0"/>
      <name val="Arial"/>
      <family val="2"/>
    </font>
    <font>
      <b/>
      <sz val="9"/>
      <name val="Arial"/>
      <family val="2"/>
      <charset val="204"/>
    </font>
    <font>
      <sz val="10"/>
      <name val="Trebuchet MS"/>
      <family val="2"/>
    </font>
    <font>
      <u/>
      <sz val="10"/>
      <color indexed="12"/>
      <name val="Verdana"/>
      <family val="2"/>
    </font>
  </fonts>
  <fills count="1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ck">
        <color theme="8" tint="-0.499984740745262"/>
      </top>
      <bottom style="thin">
        <color theme="8" tint="-0.499984740745262"/>
      </bottom>
      <diagonal/>
    </border>
    <border>
      <left/>
      <right style="thin">
        <color theme="8" tint="-0.499984740745262"/>
      </right>
      <top style="thick">
        <color theme="8" tint="-0.499984740745262"/>
      </top>
      <bottom/>
      <diagonal/>
    </border>
    <border>
      <left/>
      <right style="thin">
        <color theme="8" tint="-0.499984740745262"/>
      </right>
      <top/>
      <bottom/>
      <diagonal/>
    </border>
    <border>
      <left/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 style="thin">
        <color theme="8" tint="-0.499984740745262"/>
      </left>
      <right/>
      <top/>
      <bottom/>
      <diagonal/>
    </border>
    <border>
      <left style="thin">
        <color theme="8" tint="-0.499984740745262"/>
      </left>
      <right/>
      <top/>
      <bottom style="thin">
        <color theme="8" tint="-0.499984740745262"/>
      </bottom>
      <diagonal/>
    </border>
    <border>
      <left/>
      <right/>
      <top/>
      <bottom style="thin">
        <color theme="8" tint="-0.499984740745262"/>
      </bottom>
      <diagonal/>
    </border>
    <border>
      <left style="thin">
        <color indexed="64"/>
      </left>
      <right style="thin">
        <color indexed="64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indexed="64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ck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</borders>
  <cellStyleXfs count="10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6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144">
    <xf numFmtId="0" fontId="0" fillId="0" borderId="0" xfId="0"/>
    <xf numFmtId="0" fontId="12" fillId="4" borderId="0" xfId="0" applyFont="1" applyFill="1"/>
    <xf numFmtId="0" fontId="13" fillId="4" borderId="0" xfId="0" applyFont="1" applyFill="1" applyProtection="1">
      <protection locked="0" hidden="1"/>
    </xf>
    <xf numFmtId="0" fontId="13" fillId="4" borderId="0" xfId="0" applyFont="1" applyFill="1"/>
    <xf numFmtId="0" fontId="12" fillId="3" borderId="0" xfId="0" applyFont="1" applyFill="1"/>
    <xf numFmtId="0" fontId="13" fillId="0" borderId="0" xfId="0" applyFont="1" applyProtection="1">
      <protection locked="0" hidden="1"/>
    </xf>
    <xf numFmtId="0" fontId="13" fillId="0" borderId="0" xfId="0" applyFont="1"/>
    <xf numFmtId="0" fontId="17" fillId="0" borderId="0" xfId="0" applyFont="1"/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>
      <alignment vertical="center"/>
    </xf>
    <xf numFmtId="0" fontId="17" fillId="0" borderId="0" xfId="0" applyFont="1" applyAlignment="1">
      <alignment horizontal="right" vertical="center"/>
    </xf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164" fontId="20" fillId="3" borderId="0" xfId="0" applyNumberFormat="1" applyFont="1" applyFill="1" applyAlignment="1">
      <alignment horizontal="right" vertical="center"/>
    </xf>
    <xf numFmtId="169" fontId="20" fillId="3" borderId="0" xfId="0" applyNumberFormat="1" applyFont="1" applyFill="1" applyAlignment="1">
      <alignment horizontal="right" vertical="center"/>
    </xf>
    <xf numFmtId="0" fontId="13" fillId="0" borderId="0" xfId="0" applyFont="1" applyAlignment="1" applyProtection="1">
      <alignment horizontal="right"/>
      <protection locked="0" hidden="1"/>
    </xf>
    <xf numFmtId="49" fontId="13" fillId="0" borderId="0" xfId="0" applyNumberFormat="1" applyFont="1" applyAlignment="1" applyProtection="1">
      <alignment horizontal="left" vertical="center"/>
      <protection locked="0"/>
    </xf>
    <xf numFmtId="0" fontId="12" fillId="3" borderId="0" xfId="0" applyFont="1" applyFill="1" applyAlignment="1">
      <alignment vertical="center"/>
    </xf>
    <xf numFmtId="0" fontId="12" fillId="3" borderId="0" xfId="0" applyFont="1" applyFill="1" applyAlignment="1">
      <alignment horizontal="right" vertical="center"/>
    </xf>
    <xf numFmtId="0" fontId="16" fillId="3" borderId="0" xfId="0" applyFont="1" applyFill="1" applyAlignment="1">
      <alignment horizontal="right" vertical="center"/>
    </xf>
    <xf numFmtId="0" fontId="17" fillId="0" borderId="2" xfId="0" applyFont="1" applyBorder="1" applyAlignment="1">
      <alignment vertical="center"/>
    </xf>
    <xf numFmtId="0" fontId="17" fillId="0" borderId="2" xfId="0" applyFont="1" applyBorder="1" applyAlignment="1">
      <alignment horizontal="center" vertical="center"/>
    </xf>
    <xf numFmtId="0" fontId="13" fillId="0" borderId="0" xfId="0" applyFont="1" applyAlignment="1" applyProtection="1">
      <alignment vertical="center"/>
      <protection locked="0"/>
    </xf>
    <xf numFmtId="171" fontId="15" fillId="0" borderId="10" xfId="0" applyNumberFormat="1" applyFont="1" applyBorder="1" applyAlignment="1" applyProtection="1">
      <alignment horizontal="left" vertical="center"/>
      <protection locked="0"/>
    </xf>
    <xf numFmtId="170" fontId="13" fillId="0" borderId="9" xfId="0" applyNumberFormat="1" applyFont="1" applyBorder="1" applyAlignment="1" applyProtection="1">
      <alignment horizontal="left" vertical="center"/>
      <protection hidden="1"/>
    </xf>
    <xf numFmtId="14" fontId="13" fillId="0" borderId="2" xfId="0" applyNumberFormat="1" applyFont="1" applyBorder="1" applyAlignment="1" applyProtection="1">
      <alignment horizontal="center" vertical="center"/>
      <protection locked="0"/>
    </xf>
    <xf numFmtId="170" fontId="13" fillId="0" borderId="7" xfId="0" applyNumberFormat="1" applyFont="1" applyBorder="1" applyAlignment="1" applyProtection="1">
      <alignment horizontal="left" vertical="center"/>
      <protection hidden="1"/>
    </xf>
    <xf numFmtId="49" fontId="15" fillId="0" borderId="8" xfId="0" applyNumberFormat="1" applyFont="1" applyBorder="1" applyAlignment="1" applyProtection="1">
      <alignment horizontal="left" vertical="center"/>
      <protection locked="0"/>
    </xf>
    <xf numFmtId="0" fontId="15" fillId="0" borderId="8" xfId="0" applyFont="1" applyBorder="1" applyAlignment="1" applyProtection="1">
      <alignment vertical="center"/>
      <protection locked="0"/>
    </xf>
    <xf numFmtId="168" fontId="15" fillId="0" borderId="8" xfId="0" applyNumberFormat="1" applyFont="1" applyBorder="1" applyAlignment="1" applyProtection="1">
      <alignment horizontal="right" vertical="center" indent="1"/>
      <protection locked="0"/>
    </xf>
    <xf numFmtId="0" fontId="13" fillId="0" borderId="0" xfId="0" applyFont="1" applyAlignment="1">
      <alignment horizontal="right" vertical="center"/>
    </xf>
    <xf numFmtId="43" fontId="13" fillId="0" borderId="4" xfId="0" applyNumberFormat="1" applyFont="1" applyBorder="1" applyAlignment="1" applyProtection="1">
      <alignment horizontal="right" vertical="center"/>
      <protection locked="0" hidden="1"/>
    </xf>
    <xf numFmtId="43" fontId="13" fillId="0" borderId="4" xfId="0" applyNumberFormat="1" applyFont="1" applyBorder="1" applyAlignment="1" applyProtection="1">
      <alignment horizontal="right" vertical="center"/>
      <protection hidden="1"/>
    </xf>
    <xf numFmtId="0" fontId="13" fillId="0" borderId="0" xfId="0" applyFont="1" applyAlignment="1" applyProtection="1">
      <alignment vertical="center"/>
      <protection hidden="1"/>
    </xf>
    <xf numFmtId="0" fontId="17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right" vertical="center" indent="1"/>
    </xf>
    <xf numFmtId="0" fontId="13" fillId="0" borderId="0" xfId="0" applyFont="1" applyAlignment="1">
      <alignment vertical="top" wrapText="1"/>
    </xf>
    <xf numFmtId="10" fontId="13" fillId="0" borderId="0" xfId="0" applyNumberFormat="1" applyFont="1" applyAlignment="1" applyProtection="1">
      <alignment horizontal="right" vertical="center" indent="1"/>
      <protection locked="0"/>
    </xf>
    <xf numFmtId="0" fontId="17" fillId="0" borderId="0" xfId="0" applyFont="1" applyAlignment="1">
      <alignment horizontal="right" vertical="center" indent="1"/>
    </xf>
    <xf numFmtId="43" fontId="13" fillId="0" borderId="1" xfId="0" applyNumberFormat="1" applyFont="1" applyBorder="1" applyAlignment="1" applyProtection="1">
      <alignment horizontal="right" vertical="center"/>
      <protection locked="0" hidden="1"/>
    </xf>
    <xf numFmtId="0" fontId="17" fillId="0" borderId="0" xfId="0" applyFont="1" applyAlignment="1">
      <alignment vertical="center"/>
    </xf>
    <xf numFmtId="172" fontId="15" fillId="0" borderId="0" xfId="0" applyNumberFormat="1" applyFont="1" applyAlignment="1" applyProtection="1">
      <alignment vertical="center"/>
      <protection locked="0"/>
    </xf>
    <xf numFmtId="0" fontId="15" fillId="0" borderId="0" xfId="0" applyFont="1" applyAlignment="1" applyProtection="1">
      <alignment vertical="center"/>
      <protection locked="0"/>
    </xf>
    <xf numFmtId="0" fontId="17" fillId="0" borderId="0" xfId="0" applyFont="1" applyAlignment="1">
      <alignment horizontal="center"/>
    </xf>
    <xf numFmtId="0" fontId="13" fillId="6" borderId="0" xfId="0" applyFont="1" applyFill="1"/>
    <xf numFmtId="0" fontId="18" fillId="6" borderId="0" xfId="0" applyFont="1" applyFill="1" applyAlignment="1">
      <alignment horizontal="right"/>
    </xf>
    <xf numFmtId="0" fontId="13" fillId="6" borderId="0" xfId="0" applyFont="1" applyFill="1" applyAlignment="1">
      <alignment vertical="center"/>
    </xf>
    <xf numFmtId="167" fontId="13" fillId="6" borderId="0" xfId="0" applyNumberFormat="1" applyFont="1" applyFill="1" applyAlignment="1">
      <alignment horizontal="left" vertical="center" shrinkToFit="1"/>
    </xf>
    <xf numFmtId="0" fontId="13" fillId="6" borderId="0" xfId="0" applyFont="1" applyFill="1" applyAlignment="1">
      <alignment horizontal="left" vertical="center"/>
    </xf>
    <xf numFmtId="0" fontId="13" fillId="6" borderId="0" xfId="0" applyFont="1" applyFill="1" applyAlignment="1">
      <alignment horizontal="left"/>
    </xf>
    <xf numFmtId="0" fontId="17" fillId="6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44" fontId="13" fillId="6" borderId="0" xfId="0" applyNumberFormat="1" applyFont="1" applyFill="1" applyAlignment="1">
      <alignment horizontal="left" vertical="center"/>
    </xf>
    <xf numFmtId="165" fontId="13" fillId="6" borderId="0" xfId="0" applyNumberFormat="1" applyFont="1" applyFill="1" applyAlignment="1">
      <alignment horizontal="left" vertical="center"/>
    </xf>
    <xf numFmtId="10" fontId="13" fillId="6" borderId="0" xfId="0" applyNumberFormat="1" applyFont="1" applyFill="1" applyAlignment="1">
      <alignment horizontal="right" vertical="center"/>
    </xf>
    <xf numFmtId="43" fontId="13" fillId="6" borderId="0" xfId="0" applyNumberFormat="1" applyFont="1" applyFill="1" applyAlignment="1">
      <alignment horizontal="left" vertical="center"/>
    </xf>
    <xf numFmtId="0" fontId="22" fillId="0" borderId="0" xfId="0" applyFont="1"/>
    <xf numFmtId="0" fontId="23" fillId="0" borderId="0" xfId="0" applyFont="1" applyAlignment="1">
      <alignment horizontal="right"/>
    </xf>
    <xf numFmtId="0" fontId="17" fillId="5" borderId="1" xfId="0" applyFont="1" applyFill="1" applyBorder="1" applyAlignment="1">
      <alignment horizontal="center" vertical="center"/>
    </xf>
    <xf numFmtId="171" fontId="15" fillId="6" borderId="5" xfId="0" applyNumberFormat="1" applyFont="1" applyFill="1" applyBorder="1" applyAlignment="1" applyProtection="1">
      <alignment horizontal="left" vertical="center"/>
      <protection locked="0"/>
    </xf>
    <xf numFmtId="49" fontId="15" fillId="6" borderId="4" xfId="0" applyNumberFormat="1" applyFont="1" applyFill="1" applyBorder="1" applyAlignment="1" applyProtection="1">
      <alignment horizontal="left" vertical="center"/>
      <protection locked="0"/>
    </xf>
    <xf numFmtId="0" fontId="15" fillId="6" borderId="4" xfId="0" applyFont="1" applyFill="1" applyBorder="1" applyAlignment="1" applyProtection="1">
      <alignment vertical="center"/>
      <protection locked="0"/>
    </xf>
    <xf numFmtId="168" fontId="15" fillId="6" borderId="4" xfId="0" applyNumberFormat="1" applyFont="1" applyFill="1" applyBorder="1" applyAlignment="1" applyProtection="1">
      <alignment horizontal="right" vertical="center" indent="1"/>
      <protection locked="0"/>
    </xf>
    <xf numFmtId="168" fontId="15" fillId="6" borderId="8" xfId="0" applyNumberFormat="1" applyFont="1" applyFill="1" applyBorder="1" applyAlignment="1" applyProtection="1">
      <alignment horizontal="right" vertical="center" indent="1"/>
      <protection locked="0"/>
    </xf>
    <xf numFmtId="0" fontId="15" fillId="6" borderId="8" xfId="0" applyFont="1" applyFill="1" applyBorder="1" applyAlignment="1" applyProtection="1">
      <alignment vertical="center"/>
      <protection locked="0"/>
    </xf>
    <xf numFmtId="49" fontId="15" fillId="6" borderId="8" xfId="0" applyNumberFormat="1" applyFont="1" applyFill="1" applyBorder="1" applyAlignment="1" applyProtection="1">
      <alignment horizontal="left" vertical="center"/>
      <protection locked="0"/>
    </xf>
    <xf numFmtId="171" fontId="15" fillId="6" borderId="10" xfId="0" applyNumberFormat="1" applyFont="1" applyFill="1" applyBorder="1" applyAlignment="1" applyProtection="1">
      <alignment horizontal="left" vertical="center"/>
      <protection locked="0"/>
    </xf>
    <xf numFmtId="43" fontId="24" fillId="5" borderId="22" xfId="0" applyNumberFormat="1" applyFont="1" applyFill="1" applyBorder="1" applyAlignment="1" applyProtection="1">
      <alignment horizontal="right" vertical="center"/>
      <protection hidden="1"/>
    </xf>
    <xf numFmtId="43" fontId="24" fillId="5" borderId="23" xfId="0" applyNumberFormat="1" applyFont="1" applyFill="1" applyBorder="1" applyAlignment="1" applyProtection="1">
      <alignment horizontal="right" vertical="center"/>
      <protection locked="0" hidden="1"/>
    </xf>
    <xf numFmtId="43" fontId="24" fillId="5" borderId="24" xfId="0" applyNumberFormat="1" applyFont="1" applyFill="1" applyBorder="1" applyAlignment="1" applyProtection="1">
      <alignment horizontal="right" vertical="center"/>
      <protection hidden="1"/>
    </xf>
    <xf numFmtId="0" fontId="13" fillId="6" borderId="26" xfId="0" applyFont="1" applyFill="1" applyBorder="1" applyAlignment="1">
      <alignment horizontal="right" vertical="center"/>
    </xf>
    <xf numFmtId="0" fontId="13" fillId="6" borderId="27" xfId="0" applyFont="1" applyFill="1" applyBorder="1" applyAlignment="1">
      <alignment horizontal="right" vertical="center"/>
    </xf>
    <xf numFmtId="0" fontId="13" fillId="6" borderId="28" xfId="0" applyFont="1" applyFill="1" applyBorder="1" applyAlignment="1">
      <alignment horizontal="right" vertical="center"/>
    </xf>
    <xf numFmtId="0" fontId="13" fillId="6" borderId="29" xfId="0" applyFont="1" applyFill="1" applyBorder="1" applyAlignment="1">
      <alignment vertical="center"/>
    </xf>
    <xf numFmtId="0" fontId="13" fillId="6" borderId="30" xfId="0" applyFont="1" applyFill="1" applyBorder="1" applyAlignment="1">
      <alignment vertical="center"/>
    </xf>
    <xf numFmtId="0" fontId="13" fillId="6" borderId="31" xfId="0" applyFont="1" applyFill="1" applyBorder="1" applyAlignment="1">
      <alignment vertical="center"/>
    </xf>
    <xf numFmtId="0" fontId="13" fillId="6" borderId="32" xfId="0" applyFont="1" applyFill="1" applyBorder="1" applyAlignment="1">
      <alignment vertical="center"/>
    </xf>
    <xf numFmtId="0" fontId="13" fillId="6" borderId="33" xfId="0" applyFont="1" applyFill="1" applyBorder="1"/>
    <xf numFmtId="0" fontId="17" fillId="5" borderId="25" xfId="0" applyFont="1" applyFill="1" applyBorder="1" applyAlignment="1">
      <alignment horizontal="center" vertical="center"/>
    </xf>
    <xf numFmtId="0" fontId="17" fillId="5" borderId="34" xfId="0" applyFont="1" applyFill="1" applyBorder="1" applyAlignment="1">
      <alignment horizontal="center" vertical="center"/>
    </xf>
    <xf numFmtId="0" fontId="17" fillId="5" borderId="35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7" fillId="5" borderId="37" xfId="0" applyFont="1" applyFill="1" applyBorder="1" applyAlignment="1">
      <alignment horizontal="center" vertical="center"/>
    </xf>
    <xf numFmtId="14" fontId="13" fillId="0" borderId="37" xfId="0" applyNumberFormat="1" applyFont="1" applyBorder="1" applyAlignment="1" applyProtection="1">
      <alignment horizontal="center" vertical="center"/>
      <protection locked="0"/>
    </xf>
    <xf numFmtId="0" fontId="10" fillId="3" borderId="0" xfId="1" applyFill="1" applyAlignment="1" applyProtection="1"/>
    <xf numFmtId="0" fontId="10" fillId="4" borderId="0" xfId="1" applyFill="1" applyAlignment="1" applyProtection="1"/>
    <xf numFmtId="43" fontId="14" fillId="2" borderId="2" xfId="0" applyNumberFormat="1" applyFont="1" applyFill="1" applyBorder="1" applyAlignment="1" applyProtection="1">
      <alignment horizontal="center" vertical="center"/>
      <protection locked="0"/>
    </xf>
    <xf numFmtId="171" fontId="14" fillId="2" borderId="2" xfId="0" applyNumberFormat="1" applyFont="1" applyFill="1" applyBorder="1" applyAlignment="1" applyProtection="1">
      <alignment horizontal="center" vertical="center"/>
      <protection locked="0"/>
    </xf>
    <xf numFmtId="0" fontId="14" fillId="2" borderId="1" xfId="0" applyFont="1" applyFill="1" applyBorder="1" applyAlignment="1" applyProtection="1">
      <alignment horizontal="centerContinuous" vertical="center"/>
      <protection locked="0"/>
    </xf>
    <xf numFmtId="0" fontId="13" fillId="0" borderId="0" xfId="0" applyFont="1" applyAlignment="1" applyProtection="1">
      <alignment horizontal="right" vertical="center"/>
      <protection locked="0"/>
    </xf>
    <xf numFmtId="0" fontId="1" fillId="0" borderId="0" xfId="9"/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14" fontId="13" fillId="0" borderId="2" xfId="0" applyNumberFormat="1" applyFont="1" applyBorder="1" applyAlignment="1" applyProtection="1">
      <alignment horizontal="center" vertical="center"/>
      <protection locked="0"/>
    </xf>
    <xf numFmtId="14" fontId="13" fillId="0" borderId="3" xfId="0" applyNumberFormat="1" applyFont="1" applyBorder="1" applyAlignment="1" applyProtection="1">
      <alignment horizontal="center" vertical="center"/>
      <protection locked="0"/>
    </xf>
    <xf numFmtId="166" fontId="13" fillId="0" borderId="20" xfId="0" applyNumberFormat="1" applyFont="1" applyBorder="1" applyAlignment="1">
      <alignment horizontal="right" vertical="center" indent="1"/>
    </xf>
    <xf numFmtId="166" fontId="13" fillId="0" borderId="9" xfId="0" applyNumberFormat="1" applyFont="1" applyBorder="1" applyAlignment="1">
      <alignment horizontal="right" vertical="center" indent="1"/>
    </xf>
    <xf numFmtId="0" fontId="13" fillId="0" borderId="2" xfId="0" applyFont="1" applyBorder="1" applyAlignment="1" applyProtection="1">
      <alignment horizontal="center" vertical="center"/>
      <protection locked="0"/>
    </xf>
    <xf numFmtId="0" fontId="13" fillId="0" borderId="3" xfId="0" applyFont="1" applyBorder="1" applyAlignment="1" applyProtection="1">
      <alignment horizontal="center" vertical="center"/>
      <protection locked="0"/>
    </xf>
    <xf numFmtId="0" fontId="21" fillId="6" borderId="0" xfId="0" applyFont="1" applyFill="1" applyAlignment="1">
      <alignment horizontal="center" vertical="center"/>
    </xf>
    <xf numFmtId="0" fontId="13" fillId="6" borderId="0" xfId="0" applyFont="1" applyFill="1" applyAlignment="1">
      <alignment horizontal="center" vertical="center"/>
    </xf>
    <xf numFmtId="166" fontId="13" fillId="0" borderId="10" xfId="0" applyNumberFormat="1" applyFont="1" applyBorder="1" applyAlignment="1">
      <alignment horizontal="right" vertical="center" indent="1"/>
    </xf>
    <xf numFmtId="166" fontId="13" fillId="0" borderId="7" xfId="0" applyNumberFormat="1" applyFont="1" applyBorder="1" applyAlignment="1">
      <alignment horizontal="right" vertical="center" indent="1"/>
    </xf>
    <xf numFmtId="0" fontId="15" fillId="0" borderId="10" xfId="0" applyFont="1" applyBorder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7" xfId="0" applyFont="1" applyBorder="1" applyAlignment="1" applyProtection="1">
      <alignment horizontal="left" vertical="center"/>
      <protection locked="0"/>
    </xf>
    <xf numFmtId="0" fontId="15" fillId="6" borderId="5" xfId="0" applyFont="1" applyFill="1" applyBorder="1" applyAlignment="1" applyProtection="1">
      <alignment horizontal="left" vertical="center"/>
      <protection locked="0"/>
    </xf>
    <xf numFmtId="0" fontId="15" fillId="6" borderId="21" xfId="0" applyFont="1" applyFill="1" applyBorder="1" applyAlignment="1" applyProtection="1">
      <alignment horizontal="left" vertical="center"/>
      <protection locked="0"/>
    </xf>
    <xf numFmtId="0" fontId="15" fillId="6" borderId="6" xfId="0" applyFont="1" applyFill="1" applyBorder="1" applyAlignment="1" applyProtection="1">
      <alignment horizontal="left" vertical="center"/>
      <protection locked="0"/>
    </xf>
    <xf numFmtId="0" fontId="15" fillId="6" borderId="10" xfId="0" applyFont="1" applyFill="1" applyBorder="1" applyAlignment="1" applyProtection="1">
      <alignment horizontal="left" vertical="center"/>
      <protection locked="0"/>
    </xf>
    <xf numFmtId="0" fontId="15" fillId="6" borderId="0" xfId="0" applyFont="1" applyFill="1" applyAlignment="1" applyProtection="1">
      <alignment horizontal="left" vertical="center"/>
      <protection locked="0"/>
    </xf>
    <xf numFmtId="0" fontId="15" fillId="6" borderId="7" xfId="0" applyFont="1" applyFill="1" applyBorder="1" applyAlignment="1" applyProtection="1">
      <alignment horizontal="left" vertical="center"/>
      <protection locked="0"/>
    </xf>
    <xf numFmtId="0" fontId="11" fillId="8" borderId="0" xfId="0" applyFont="1" applyFill="1" applyAlignment="1">
      <alignment horizontal="center" vertical="center"/>
    </xf>
    <xf numFmtId="0" fontId="0" fillId="9" borderId="0" xfId="0" applyFill="1" applyAlignment="1">
      <alignment horizontal="left" vertical="center" wrapText="1"/>
    </xf>
    <xf numFmtId="0" fontId="13" fillId="0" borderId="0" xfId="0" applyFont="1" applyAlignment="1" applyProtection="1">
      <alignment horizontal="left" vertical="center"/>
      <protection locked="0"/>
    </xf>
    <xf numFmtId="0" fontId="19" fillId="3" borderId="0" xfId="0" applyFont="1" applyFill="1" applyAlignment="1">
      <alignment horizontal="center"/>
    </xf>
    <xf numFmtId="0" fontId="13" fillId="0" borderId="0" xfId="0" applyFont="1" applyAlignment="1" applyProtection="1">
      <alignment horizontal="left" vertical="top" wrapText="1"/>
      <protection locked="0"/>
    </xf>
    <xf numFmtId="0" fontId="16" fillId="3" borderId="0" xfId="0" applyFont="1" applyFill="1" applyAlignment="1">
      <alignment horizontal="center"/>
    </xf>
    <xf numFmtId="0" fontId="12" fillId="3" borderId="0" xfId="0" applyFont="1" applyFill="1" applyAlignment="1" applyProtection="1">
      <alignment horizontal="center" vertical="center"/>
      <protection locked="0"/>
    </xf>
    <xf numFmtId="0" fontId="16" fillId="3" borderId="0" xfId="0" applyFont="1" applyFill="1" applyAlignment="1">
      <alignment horizontal="center" vertical="center"/>
    </xf>
    <xf numFmtId="0" fontId="14" fillId="2" borderId="2" xfId="0" applyFont="1" applyFill="1" applyBorder="1" applyAlignment="1" applyProtection="1">
      <alignment horizontal="center" vertical="center"/>
      <protection locked="0"/>
    </xf>
    <xf numFmtId="0" fontId="14" fillId="2" borderId="19" xfId="0" applyFont="1" applyFill="1" applyBorder="1" applyAlignment="1" applyProtection="1">
      <alignment horizontal="center" vertical="center"/>
      <protection locked="0"/>
    </xf>
    <xf numFmtId="0" fontId="14" fillId="2" borderId="3" xfId="0" applyFont="1" applyFill="1" applyBorder="1" applyAlignment="1" applyProtection="1">
      <alignment horizontal="center" vertical="center"/>
      <protection locked="0"/>
    </xf>
    <xf numFmtId="0" fontId="13" fillId="0" borderId="11" xfId="0" applyFont="1" applyBorder="1" applyAlignment="1" applyProtection="1">
      <alignment horizontal="left" vertical="top" wrapText="1"/>
      <protection locked="0"/>
    </xf>
    <xf numFmtId="0" fontId="13" fillId="0" borderId="12" xfId="0" applyFont="1" applyBorder="1" applyAlignment="1" applyProtection="1">
      <alignment horizontal="left" vertical="top" wrapText="1"/>
      <protection locked="0"/>
    </xf>
    <xf numFmtId="0" fontId="13" fillId="0" borderId="13" xfId="0" applyFont="1" applyBorder="1" applyAlignment="1" applyProtection="1">
      <alignment horizontal="left" vertical="top" wrapText="1"/>
      <protection locked="0"/>
    </xf>
    <xf numFmtId="0" fontId="13" fillId="0" borderId="14" xfId="0" applyFont="1" applyBorder="1" applyAlignment="1" applyProtection="1">
      <alignment horizontal="left" vertical="top" wrapText="1"/>
      <protection locked="0"/>
    </xf>
    <xf numFmtId="0" fontId="13" fillId="0" borderId="15" xfId="0" applyFont="1" applyBorder="1" applyAlignment="1" applyProtection="1">
      <alignment horizontal="left" vertical="top" wrapText="1"/>
      <protection locked="0"/>
    </xf>
    <xf numFmtId="0" fontId="13" fillId="0" borderId="16" xfId="0" applyFont="1" applyBorder="1" applyAlignment="1" applyProtection="1">
      <alignment horizontal="left" vertical="top" wrapText="1"/>
      <protection locked="0"/>
    </xf>
    <xf numFmtId="0" fontId="13" fillId="0" borderId="17" xfId="0" applyFont="1" applyBorder="1" applyAlignment="1" applyProtection="1">
      <alignment horizontal="left" vertical="top" wrapText="1"/>
      <protection locked="0"/>
    </xf>
    <xf numFmtId="0" fontId="13" fillId="0" borderId="18" xfId="0" applyFont="1" applyBorder="1" applyAlignment="1" applyProtection="1">
      <alignment horizontal="left" vertical="top" wrapText="1"/>
      <protection locked="0"/>
    </xf>
    <xf numFmtId="167" fontId="13" fillId="0" borderId="0" xfId="0" applyNumberFormat="1" applyFont="1" applyAlignment="1" applyProtection="1">
      <alignment horizontal="center" vertical="center" shrinkToFit="1"/>
      <protection locked="0"/>
    </xf>
    <xf numFmtId="0" fontId="17" fillId="5" borderId="34" xfId="0" applyFont="1" applyFill="1" applyBorder="1" applyAlignment="1">
      <alignment horizontal="center" vertical="center"/>
    </xf>
    <xf numFmtId="0" fontId="17" fillId="5" borderId="37" xfId="0" applyFont="1" applyFill="1" applyBorder="1" applyAlignment="1">
      <alignment horizontal="center" vertical="center"/>
    </xf>
    <xf numFmtId="0" fontId="13" fillId="0" borderId="37" xfId="0" applyFont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horizontal="left" vertical="center" wrapText="1"/>
    </xf>
    <xf numFmtId="0" fontId="14" fillId="4" borderId="0" xfId="0" applyFont="1" applyFill="1" applyAlignment="1">
      <alignment horizontal="left" vertical="center" wrapText="1"/>
    </xf>
    <xf numFmtId="0" fontId="15" fillId="4" borderId="0" xfId="0" applyFont="1" applyFill="1" applyAlignment="1">
      <alignment horizontal="left" vertical="center" wrapText="1"/>
    </xf>
    <xf numFmtId="0" fontId="26" fillId="8" borderId="0" xfId="0" applyFont="1" applyFill="1" applyAlignment="1">
      <alignment horizontal="center" vertical="center"/>
    </xf>
    <xf numFmtId="49" fontId="13" fillId="0" borderId="0" xfId="0" applyNumberFormat="1" applyFont="1" applyAlignment="1" applyProtection="1">
      <alignment horizontal="center" vertical="center"/>
      <protection locked="0"/>
    </xf>
    <xf numFmtId="0" fontId="10" fillId="7" borderId="0" xfId="1" applyFill="1" applyAlignment="1" applyProtection="1">
      <alignment horizontal="center" vertical="center" wrapText="1"/>
      <protection locked="0"/>
    </xf>
    <xf numFmtId="0" fontId="0" fillId="9" borderId="0" xfId="0" applyFill="1" applyAlignment="1">
      <alignment horizontal="left"/>
    </xf>
    <xf numFmtId="0" fontId="17" fillId="5" borderId="36" xfId="0" applyFont="1" applyFill="1" applyBorder="1" applyAlignment="1">
      <alignment horizontal="center"/>
    </xf>
  </cellXfs>
  <cellStyles count="10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4F35417D-4698-456B-ABC6-E10AEFB9369B}"/>
    <cellStyle name="Normal 8" xfId="9" xr:uid="{54D9FD97-8601-4124-A0D3-4E4691B8A012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ctrlProps/ctrlProp7.xml><?xml version="1.0" encoding="utf-8"?>
<formControlPr xmlns="http://schemas.microsoft.com/office/spreadsheetml/2009/9/main" objectType="CheckBox" fmlaLink="oknTaxable_7" lockText="1" noThreeD="1"/>
</file>

<file path=xl/ctrlProps/ctrlProp8.xml><?xml version="1.0" encoding="utf-8"?>
<formControlPr xmlns="http://schemas.microsoft.com/office/spreadsheetml/2009/9/main" objectType="CheckBox" fmlaLink="oknTaxable_8" lockText="1" noThreeD="1"/>
</file>

<file path=xl/ctrlProps/ctrlProp9.xml><?xml version="1.0" encoding="utf-8"?>
<formControlPr xmlns="http://schemas.microsoft.com/office/spreadsheetml/2009/9/main" objectType="CheckBox" fmlaLink="oknTaxable_9" lockText="1" noThreeD="1"/>
</file>

<file path=xl/ctrlProps/ctrlProp10.xml><?xml version="1.0" encoding="utf-8"?>
<formControlPr xmlns="http://schemas.microsoft.com/office/spreadsheetml/2009/9/main" objectType="CheckBox" fmlaLink="oknTaxable_10" lockText="1" noThreeD="1"/>
</file>

<file path=xl/ctrlProps/ctrlProp11.xml><?xml version="1.0" encoding="utf-8"?>
<formControlPr xmlns="http://schemas.microsoft.com/office/spreadsheetml/2009/9/main" objectType="CheckBox" fmlaLink="oknTaxable_11" lockText="1" noThreeD="1"/>
</file>

<file path=xl/ctrlProps/ctrlProp12.xml><?xml version="1.0" encoding="utf-8"?>
<formControlPr xmlns="http://schemas.microsoft.com/office/spreadsheetml/2009/9/main" objectType="CheckBox" fmlaLink="oknTaxable_12" lockText="1" noThreeD="1"/>
</file>

<file path=xl/ctrlProps/ctrlProp13.xml><?xml version="1.0" encoding="utf-8"?>
<formControlPr xmlns="http://schemas.microsoft.com/office/spreadsheetml/2009/9/main" objectType="CheckBox" fmlaLink="oknTaxable_13" lockText="1" noThreeD="1"/>
</file>

<file path=xl/ctrlProps/ctrlProp14.xml><?xml version="1.0" encoding="utf-8"?>
<formControlPr xmlns="http://schemas.microsoft.com/office/spreadsheetml/2009/9/main" objectType="CheckBox" fmlaLink="oknTaxable_14" lockText="1" noThreeD="1"/>
</file>

<file path=xl/ctrlProps/ctrlProp15.xml><?xml version="1.0" encoding="utf-8"?>
<formControlPr xmlns="http://schemas.microsoft.com/office/spreadsheetml/2009/9/main" objectType="CheckBox" fmlaLink="oknTaxable_15" lockText="1" noThreeD="1"/>
</file>

<file path=xl/ctrlProps/ctrlProp16.xml><?xml version="1.0" encoding="utf-8"?>
<formControlPr xmlns="http://schemas.microsoft.com/office/spreadsheetml/2009/9/main" objectType="CheckBox" fmlaLink="oknTaxable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transportation.html" TargetMode="External"/><Relationship Id="rId1" Type="http://schemas.openxmlformats.org/officeDocument/2006/relationships/hyperlink" Target="https://www.boostexcel.com/template/transportation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28574</xdr:colOff>
      <xdr:row>6</xdr:row>
      <xdr:rowOff>104775</xdr:rowOff>
    </xdr:from>
    <xdr:to>
      <xdr:col>12</xdr:col>
      <xdr:colOff>1133474</xdr:colOff>
      <xdr:row>6</xdr:row>
      <xdr:rowOff>114486</xdr:rowOff>
    </xdr:to>
    <xdr:sp macro="" textlink="">
      <xdr:nvSpPr>
        <xdr:cNvPr id="1184" name="oknWidget_1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>
          <a:spLocks noChangeShapeType="1"/>
        </xdr:cNvSpPr>
      </xdr:nvSpPr>
      <xdr:spPr bwMode="auto">
        <a:xfrm>
          <a:off x="1295399" y="2000250"/>
          <a:ext cx="6467475" cy="9711"/>
        </a:xfrm>
        <a:prstGeom prst="line">
          <a:avLst/>
        </a:prstGeom>
        <a:noFill/>
        <a:ln w="76200" cmpd="tri">
          <a:solidFill>
            <a:schemeClr val="accent5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21</xdr:row>
          <xdr:rowOff>28575</xdr:rowOff>
        </xdr:from>
        <xdr:to>
          <xdr:col>1</xdr:col>
          <xdr:colOff>447675</xdr:colOff>
          <xdr:row>21</xdr:row>
          <xdr:rowOff>238125</xdr:rowOff>
        </xdr:to>
        <xdr:sp macro="" textlink="">
          <xdr:nvSpPr>
            <xdr:cNvPr id="1226" name="oknWidget_taxable1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22</xdr:row>
          <xdr:rowOff>19050</xdr:rowOff>
        </xdr:from>
        <xdr:to>
          <xdr:col>1</xdr:col>
          <xdr:colOff>447675</xdr:colOff>
          <xdr:row>22</xdr:row>
          <xdr:rowOff>228600</xdr:rowOff>
        </xdr:to>
        <xdr:sp macro="" textlink="">
          <xdr:nvSpPr>
            <xdr:cNvPr id="1227" name="oknWidget_taxable2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23</xdr:row>
          <xdr:rowOff>38100</xdr:rowOff>
        </xdr:from>
        <xdr:to>
          <xdr:col>1</xdr:col>
          <xdr:colOff>447675</xdr:colOff>
          <xdr:row>24</xdr:row>
          <xdr:rowOff>0</xdr:rowOff>
        </xdr:to>
        <xdr:sp macro="" textlink="">
          <xdr:nvSpPr>
            <xdr:cNvPr id="1228" name="oknWidget_taxable3" hidden="1">
              <a:extLst>
                <a:ext uri="{63B3BB69-23CF-44E3-9099-C40C66FF867C}">
                  <a14:compatExt spid="_x0000_s1228"/>
                </a:ext>
                <a:ext uri="{FF2B5EF4-FFF2-40B4-BE49-F238E27FC236}">
                  <a16:creationId xmlns:a16="http://schemas.microsoft.com/office/drawing/2014/main" id="{00000000-0008-0000-0000-0000C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24</xdr:row>
          <xdr:rowOff>38100</xdr:rowOff>
        </xdr:from>
        <xdr:to>
          <xdr:col>1</xdr:col>
          <xdr:colOff>447675</xdr:colOff>
          <xdr:row>25</xdr:row>
          <xdr:rowOff>0</xdr:rowOff>
        </xdr:to>
        <xdr:sp macro="" textlink="">
          <xdr:nvSpPr>
            <xdr:cNvPr id="1229" name="oknWidget_taxable4" hidden="1">
              <a:extLst>
                <a:ext uri="{63B3BB69-23CF-44E3-9099-C40C66FF867C}">
                  <a14:compatExt spid="_x0000_s1229"/>
                </a:ext>
                <a:ext uri="{FF2B5EF4-FFF2-40B4-BE49-F238E27FC236}">
                  <a16:creationId xmlns:a16="http://schemas.microsoft.com/office/drawing/2014/main" id="{00000000-0008-0000-0000-0000C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25</xdr:row>
          <xdr:rowOff>19050</xdr:rowOff>
        </xdr:from>
        <xdr:to>
          <xdr:col>1</xdr:col>
          <xdr:colOff>447675</xdr:colOff>
          <xdr:row>25</xdr:row>
          <xdr:rowOff>228600</xdr:rowOff>
        </xdr:to>
        <xdr:sp macro="" textlink="">
          <xdr:nvSpPr>
            <xdr:cNvPr id="1230" name="oknWidget_taxable5" hidden="1">
              <a:extLst>
                <a:ext uri="{63B3BB69-23CF-44E3-9099-C40C66FF867C}">
                  <a14:compatExt spid="_x0000_s1230"/>
                </a:ext>
                <a:ext uri="{FF2B5EF4-FFF2-40B4-BE49-F238E27FC236}">
                  <a16:creationId xmlns:a16="http://schemas.microsoft.com/office/drawing/2014/main" id="{00000000-0008-0000-0000-0000C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26</xdr:row>
          <xdr:rowOff>9525</xdr:rowOff>
        </xdr:from>
        <xdr:to>
          <xdr:col>1</xdr:col>
          <xdr:colOff>447675</xdr:colOff>
          <xdr:row>26</xdr:row>
          <xdr:rowOff>219075</xdr:rowOff>
        </xdr:to>
        <xdr:sp macro="" textlink="">
          <xdr:nvSpPr>
            <xdr:cNvPr id="1231" name="oknWidget_taxable6" hidden="1">
              <a:extLst>
                <a:ext uri="{63B3BB69-23CF-44E3-9099-C40C66FF867C}">
                  <a14:compatExt spid="_x0000_s1231"/>
                </a:ext>
                <a:ext uri="{FF2B5EF4-FFF2-40B4-BE49-F238E27FC236}">
                  <a16:creationId xmlns:a16="http://schemas.microsoft.com/office/drawing/2014/main" id="{00000000-0008-0000-0000-0000C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27</xdr:row>
          <xdr:rowOff>28575</xdr:rowOff>
        </xdr:from>
        <xdr:to>
          <xdr:col>1</xdr:col>
          <xdr:colOff>447675</xdr:colOff>
          <xdr:row>27</xdr:row>
          <xdr:rowOff>238125</xdr:rowOff>
        </xdr:to>
        <xdr:sp macro="" textlink="">
          <xdr:nvSpPr>
            <xdr:cNvPr id="1232" name="oknWidget_taxable7" hidden="1">
              <a:extLst>
                <a:ext uri="{63B3BB69-23CF-44E3-9099-C40C66FF867C}">
                  <a14:compatExt spid="_x0000_s1232"/>
                </a:ext>
                <a:ext uri="{FF2B5EF4-FFF2-40B4-BE49-F238E27FC236}">
                  <a16:creationId xmlns:a16="http://schemas.microsoft.com/office/drawing/2014/main" id="{00000000-0008-0000-0000-0000D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28</xdr:row>
          <xdr:rowOff>19050</xdr:rowOff>
        </xdr:from>
        <xdr:to>
          <xdr:col>1</xdr:col>
          <xdr:colOff>447675</xdr:colOff>
          <xdr:row>28</xdr:row>
          <xdr:rowOff>228600</xdr:rowOff>
        </xdr:to>
        <xdr:sp macro="" textlink="">
          <xdr:nvSpPr>
            <xdr:cNvPr id="1233" name="oknWidget_taxable8" hidden="1">
              <a:extLst>
                <a:ext uri="{63B3BB69-23CF-44E3-9099-C40C66FF867C}">
                  <a14:compatExt spid="_x0000_s1233"/>
                </a:ext>
                <a:ext uri="{FF2B5EF4-FFF2-40B4-BE49-F238E27FC236}">
                  <a16:creationId xmlns:a16="http://schemas.microsoft.com/office/drawing/2014/main" id="{00000000-0008-0000-0000-0000D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29</xdr:row>
          <xdr:rowOff>0</xdr:rowOff>
        </xdr:from>
        <xdr:to>
          <xdr:col>1</xdr:col>
          <xdr:colOff>447675</xdr:colOff>
          <xdr:row>29</xdr:row>
          <xdr:rowOff>209550</xdr:rowOff>
        </xdr:to>
        <xdr:sp macro="" textlink="">
          <xdr:nvSpPr>
            <xdr:cNvPr id="1234" name="oknWidget_taxable9" hidden="1">
              <a:extLst>
                <a:ext uri="{63B3BB69-23CF-44E3-9099-C40C66FF867C}">
                  <a14:compatExt spid="_x0000_s1234"/>
                </a:ext>
                <a:ext uri="{FF2B5EF4-FFF2-40B4-BE49-F238E27FC236}">
                  <a16:creationId xmlns:a16="http://schemas.microsoft.com/office/drawing/2014/main" id="{00000000-0008-0000-0000-0000D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30</xdr:row>
          <xdr:rowOff>0</xdr:rowOff>
        </xdr:from>
        <xdr:to>
          <xdr:col>1</xdr:col>
          <xdr:colOff>447675</xdr:colOff>
          <xdr:row>30</xdr:row>
          <xdr:rowOff>209550</xdr:rowOff>
        </xdr:to>
        <xdr:sp macro="" textlink="">
          <xdr:nvSpPr>
            <xdr:cNvPr id="1235" name="oknWidget_taxable10" hidden="1">
              <a:extLst>
                <a:ext uri="{63B3BB69-23CF-44E3-9099-C40C66FF867C}">
                  <a14:compatExt spid="_x0000_s1235"/>
                </a:ext>
                <a:ext uri="{FF2B5EF4-FFF2-40B4-BE49-F238E27FC236}">
                  <a16:creationId xmlns:a16="http://schemas.microsoft.com/office/drawing/2014/main" id="{00000000-0008-0000-0000-0000D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31</xdr:row>
          <xdr:rowOff>0</xdr:rowOff>
        </xdr:from>
        <xdr:to>
          <xdr:col>1</xdr:col>
          <xdr:colOff>447675</xdr:colOff>
          <xdr:row>31</xdr:row>
          <xdr:rowOff>209550</xdr:rowOff>
        </xdr:to>
        <xdr:sp macro="" textlink="">
          <xdr:nvSpPr>
            <xdr:cNvPr id="1236" name="oknWidget_taxable11" hidden="1">
              <a:extLst>
                <a:ext uri="{63B3BB69-23CF-44E3-9099-C40C66FF867C}">
                  <a14:compatExt spid="_x0000_s1236"/>
                </a:ext>
                <a:ext uri="{FF2B5EF4-FFF2-40B4-BE49-F238E27FC236}">
                  <a16:creationId xmlns:a16="http://schemas.microsoft.com/office/drawing/2014/main" id="{00000000-0008-0000-0000-0000D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32</xdr:row>
          <xdr:rowOff>9525</xdr:rowOff>
        </xdr:from>
        <xdr:to>
          <xdr:col>1</xdr:col>
          <xdr:colOff>447675</xdr:colOff>
          <xdr:row>32</xdr:row>
          <xdr:rowOff>219075</xdr:rowOff>
        </xdr:to>
        <xdr:sp macro="" textlink="">
          <xdr:nvSpPr>
            <xdr:cNvPr id="1237" name="oknWidget_taxable12" hidden="1">
              <a:extLst>
                <a:ext uri="{63B3BB69-23CF-44E3-9099-C40C66FF867C}">
                  <a14:compatExt spid="_x0000_s1237"/>
                </a:ext>
                <a:ext uri="{FF2B5EF4-FFF2-40B4-BE49-F238E27FC236}">
                  <a16:creationId xmlns:a16="http://schemas.microsoft.com/office/drawing/2014/main" id="{00000000-0008-0000-0000-0000D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33</xdr:row>
          <xdr:rowOff>28575</xdr:rowOff>
        </xdr:from>
        <xdr:to>
          <xdr:col>1</xdr:col>
          <xdr:colOff>447675</xdr:colOff>
          <xdr:row>33</xdr:row>
          <xdr:rowOff>238125</xdr:rowOff>
        </xdr:to>
        <xdr:sp macro="" textlink="">
          <xdr:nvSpPr>
            <xdr:cNvPr id="1238" name="oknWidget_taxable13" hidden="1">
              <a:extLst>
                <a:ext uri="{63B3BB69-23CF-44E3-9099-C40C66FF867C}">
                  <a14:compatExt spid="_x0000_s1238"/>
                </a:ext>
                <a:ext uri="{FF2B5EF4-FFF2-40B4-BE49-F238E27FC236}">
                  <a16:creationId xmlns:a16="http://schemas.microsoft.com/office/drawing/2014/main" id="{00000000-0008-0000-0000-0000D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34</xdr:row>
          <xdr:rowOff>19050</xdr:rowOff>
        </xdr:from>
        <xdr:to>
          <xdr:col>1</xdr:col>
          <xdr:colOff>447675</xdr:colOff>
          <xdr:row>34</xdr:row>
          <xdr:rowOff>228600</xdr:rowOff>
        </xdr:to>
        <xdr:sp macro="" textlink="">
          <xdr:nvSpPr>
            <xdr:cNvPr id="1239" name="oknWidget_taxable14" hidden="1">
              <a:extLst>
                <a:ext uri="{63B3BB69-23CF-44E3-9099-C40C66FF867C}">
                  <a14:compatExt spid="_x0000_s1239"/>
                </a:ext>
                <a:ext uri="{FF2B5EF4-FFF2-40B4-BE49-F238E27FC236}">
                  <a16:creationId xmlns:a16="http://schemas.microsoft.com/office/drawing/2014/main" id="{00000000-0008-0000-0000-0000D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35</xdr:row>
          <xdr:rowOff>28575</xdr:rowOff>
        </xdr:from>
        <xdr:to>
          <xdr:col>1</xdr:col>
          <xdr:colOff>447675</xdr:colOff>
          <xdr:row>35</xdr:row>
          <xdr:rowOff>238125</xdr:rowOff>
        </xdr:to>
        <xdr:sp macro="" textlink="">
          <xdr:nvSpPr>
            <xdr:cNvPr id="1240" name="oknWidget_taxable15" hidden="1">
              <a:extLst>
                <a:ext uri="{63B3BB69-23CF-44E3-9099-C40C66FF867C}">
                  <a14:compatExt spid="_x0000_s1240"/>
                </a:ext>
                <a:ext uri="{FF2B5EF4-FFF2-40B4-BE49-F238E27FC236}">
                  <a16:creationId xmlns:a16="http://schemas.microsoft.com/office/drawing/2014/main" id="{00000000-0008-0000-0000-0000D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152400</xdr:colOff>
          <xdr:row>36</xdr:row>
          <xdr:rowOff>19050</xdr:rowOff>
        </xdr:from>
        <xdr:to>
          <xdr:col>1</xdr:col>
          <xdr:colOff>447675</xdr:colOff>
          <xdr:row>36</xdr:row>
          <xdr:rowOff>228600</xdr:rowOff>
        </xdr:to>
        <xdr:sp macro="" textlink="">
          <xdr:nvSpPr>
            <xdr:cNvPr id="1241" name="oknWidget_taxable16" hidden="1">
              <a:extLst>
                <a:ext uri="{63B3BB69-23CF-44E3-9099-C40C66FF867C}">
                  <a14:compatExt spid="_x0000_s1241"/>
                </a:ext>
                <a:ext uri="{FF2B5EF4-FFF2-40B4-BE49-F238E27FC236}">
                  <a16:creationId xmlns:a16="http://schemas.microsoft.com/office/drawing/2014/main" id="{00000000-0008-0000-0000-0000D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714375</xdr:colOff>
      <xdr:row>8</xdr:row>
      <xdr:rowOff>38100</xdr:rowOff>
    </xdr:from>
    <xdr:ext cx="142875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1981200" y="2200275"/>
          <a:ext cx="1428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ID</a:t>
          </a:r>
        </a:p>
      </xdr:txBody>
    </xdr:sp>
    <xdr:clientData fPrintsWithSheet="0"/>
  </xdr:oneCellAnchor>
  <xdr:oneCellAnchor>
    <xdr:from>
      <xdr:col>5</xdr:col>
      <xdr:colOff>66675</xdr:colOff>
      <xdr:row>9</xdr:row>
      <xdr:rowOff>19050</xdr:rowOff>
    </xdr:from>
    <xdr:ext cx="676275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1333500" y="23812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Name</a:t>
          </a:r>
        </a:p>
      </xdr:txBody>
    </xdr:sp>
    <xdr:clientData fPrintsWithSheet="0"/>
  </xdr:oneCellAnchor>
  <xdr:oneCellAnchor>
    <xdr:from>
      <xdr:col>5</xdr:col>
      <xdr:colOff>66675</xdr:colOff>
      <xdr:row>10</xdr:row>
      <xdr:rowOff>9525</xdr:rowOff>
    </xdr:from>
    <xdr:ext cx="676275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1333500" y="2571750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5</xdr:col>
      <xdr:colOff>66675</xdr:colOff>
      <xdr:row>11</xdr:row>
      <xdr:rowOff>9525</xdr:rowOff>
    </xdr:from>
    <xdr:ext cx="676275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1333500" y="277177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5</xdr:col>
      <xdr:colOff>85725</xdr:colOff>
      <xdr:row>13</xdr:row>
      <xdr:rowOff>19050</xdr:rowOff>
    </xdr:from>
    <xdr:ext cx="676275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1352550" y="2981325"/>
          <a:ext cx="676275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twoCellAnchor>
    <xdr:from>
      <xdr:col>14</xdr:col>
      <xdr:colOff>69850</xdr:colOff>
      <xdr:row>2</xdr:row>
      <xdr:rowOff>127000</xdr:rowOff>
    </xdr:from>
    <xdr:to>
      <xdr:col>19</xdr:col>
      <xdr:colOff>250825</xdr:colOff>
      <xdr:row>11</xdr:row>
      <xdr:rowOff>168275</xdr:rowOff>
    </xdr:to>
    <xdr:sp macro="" textlink="">
      <xdr:nvSpPr>
        <xdr:cNvPr id="21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788987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c5014.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28575</xdr:colOff>
      <xdr:row>2</xdr:row>
      <xdr:rowOff>422275</xdr:rowOff>
    </xdr:from>
    <xdr:to>
      <xdr:col>5</xdr:col>
      <xdr:colOff>739775</xdr:colOff>
      <xdr:row>4</xdr:row>
      <xdr:rowOff>180975</xdr:rowOff>
    </xdr:to>
    <xdr:pic>
      <xdr:nvPicPr>
        <xdr:cNvPr id="3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1193800"/>
          <a:ext cx="711200" cy="482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transportation.html" TargetMode="External"/><Relationship Id="rId13" Type="http://schemas.openxmlformats.org/officeDocument/2006/relationships/ctrlProp" Target="../ctrlProps/ctrlProp1.xml"/><Relationship Id="rId18" Type="http://schemas.openxmlformats.org/officeDocument/2006/relationships/ctrlProp" Target="../ctrlProps/ctrlProp6.xml"/><Relationship Id="rId26" Type="http://schemas.openxmlformats.org/officeDocument/2006/relationships/ctrlProp" Target="../ctrlProps/ctrlProp14.xml"/><Relationship Id="rId3" Type="http://schemas.openxmlformats.org/officeDocument/2006/relationships/hyperlink" Target="http://www.invoicingtemplate.com/transportation.html" TargetMode="External"/><Relationship Id="rId21" Type="http://schemas.openxmlformats.org/officeDocument/2006/relationships/ctrlProp" Target="../ctrlProps/ctrlProp9.xml"/><Relationship Id="rId7" Type="http://schemas.openxmlformats.org/officeDocument/2006/relationships/hyperlink" Target="http://www.invoicingtemplate.com/transportation.html" TargetMode="External"/><Relationship Id="rId12" Type="http://schemas.openxmlformats.org/officeDocument/2006/relationships/vmlDrawing" Target="../drawings/vmlDrawing1.vml"/><Relationship Id="rId17" Type="http://schemas.openxmlformats.org/officeDocument/2006/relationships/ctrlProp" Target="../ctrlProps/ctrlProp5.xml"/><Relationship Id="rId25" Type="http://schemas.openxmlformats.org/officeDocument/2006/relationships/ctrlProp" Target="../ctrlProps/ctrlProp13.xml"/><Relationship Id="rId2" Type="http://schemas.openxmlformats.org/officeDocument/2006/relationships/hyperlink" Target="http://www.invoicingtemplate.com/transportation.html" TargetMode="External"/><Relationship Id="rId16" Type="http://schemas.openxmlformats.org/officeDocument/2006/relationships/ctrlProp" Target="../ctrlProps/ctrlProp4.xml"/><Relationship Id="rId20" Type="http://schemas.openxmlformats.org/officeDocument/2006/relationships/ctrlProp" Target="../ctrlProps/ctrlProp8.xml"/><Relationship Id="rId1" Type="http://schemas.openxmlformats.org/officeDocument/2006/relationships/hyperlink" Target="http://www.invoicingtemplate.com/" TargetMode="External"/><Relationship Id="rId6" Type="http://schemas.openxmlformats.org/officeDocument/2006/relationships/hyperlink" Target="http://www.invoicingtemplate.com/transportation.html" TargetMode="External"/><Relationship Id="rId11" Type="http://schemas.openxmlformats.org/officeDocument/2006/relationships/drawing" Target="../drawings/drawing1.xml"/><Relationship Id="rId24" Type="http://schemas.openxmlformats.org/officeDocument/2006/relationships/ctrlProp" Target="../ctrlProps/ctrlProp12.xml"/><Relationship Id="rId5" Type="http://schemas.openxmlformats.org/officeDocument/2006/relationships/hyperlink" Target="http://www.invoicingtemplate.com/transportation.html" TargetMode="External"/><Relationship Id="rId15" Type="http://schemas.openxmlformats.org/officeDocument/2006/relationships/ctrlProp" Target="../ctrlProps/ctrlProp3.xml"/><Relationship Id="rId23" Type="http://schemas.openxmlformats.org/officeDocument/2006/relationships/ctrlProp" Target="../ctrlProps/ctrlProp11.xml"/><Relationship Id="rId28" Type="http://schemas.openxmlformats.org/officeDocument/2006/relationships/ctrlProp" Target="../ctrlProps/ctrlProp16.xml"/><Relationship Id="rId10" Type="http://schemas.openxmlformats.org/officeDocument/2006/relationships/printerSettings" Target="../printerSettings/printerSettings1.bin"/><Relationship Id="rId19" Type="http://schemas.openxmlformats.org/officeDocument/2006/relationships/ctrlProp" Target="../ctrlProps/ctrlProp7.xml"/><Relationship Id="rId4" Type="http://schemas.openxmlformats.org/officeDocument/2006/relationships/hyperlink" Target="http://www.invoicingtemplate.com/transportation.html" TargetMode="External"/><Relationship Id="rId9" Type="http://schemas.openxmlformats.org/officeDocument/2006/relationships/hyperlink" Target="http://www.invoicingtemplate.com/transportation.html" TargetMode="External"/><Relationship Id="rId14" Type="http://schemas.openxmlformats.org/officeDocument/2006/relationships/ctrlProp" Target="../ctrlProps/ctrlProp2.xml"/><Relationship Id="rId22" Type="http://schemas.openxmlformats.org/officeDocument/2006/relationships/ctrlProp" Target="../ctrlProps/ctrlProp10.xml"/><Relationship Id="rId27" Type="http://schemas.openxmlformats.org/officeDocument/2006/relationships/ctrlProp" Target="../ctrlProps/ctrlProp15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95"/>
  <sheetViews>
    <sheetView showGridLines="0" showRowColHeaders="0" showZeros="0" tabSelected="1" showOutlineSymbols="0" zoomScaleNormal="100" workbookViewId="0">
      <selection activeCell="G10" sqref="G10:I10"/>
    </sheetView>
  </sheetViews>
  <sheetFormatPr defaultRowHeight="15" x14ac:dyDescent="0.3"/>
  <cols>
    <col min="1" max="1" width="9.85546875" style="4" customWidth="1"/>
    <col min="2" max="2" width="8.5703125" style="4" customWidth="1"/>
    <col min="3" max="3" width="10.28515625" style="5" hidden="1" customWidth="1"/>
    <col min="4" max="4" width="16" style="5" hidden="1" customWidth="1"/>
    <col min="5" max="5" width="0.5703125" style="6" customWidth="1"/>
    <col min="6" max="6" width="13.42578125" style="6" customWidth="1"/>
    <col min="7" max="7" width="14.42578125" style="6" customWidth="1"/>
    <col min="8" max="8" width="12.85546875" style="6" customWidth="1"/>
    <col min="9" max="9" width="13" style="6" customWidth="1"/>
    <col min="10" max="10" width="2.85546875" style="6" customWidth="1"/>
    <col min="11" max="11" width="10" style="6" customWidth="1"/>
    <col min="12" max="12" width="13.85546875" style="6" customWidth="1"/>
    <col min="13" max="13" width="17" style="6" customWidth="1"/>
    <col min="14" max="14" width="0.85546875" style="45" customWidth="1"/>
    <col min="15" max="15" width="9.7109375" style="6" customWidth="1"/>
    <col min="16" max="16" width="10" style="6" customWidth="1"/>
    <col min="17" max="17" width="9.28515625" style="6" customWidth="1"/>
    <col min="18" max="18" width="16.28515625" style="6" customWidth="1"/>
    <col min="19" max="21" width="9.140625" style="6"/>
    <col min="22" max="24" width="0" style="6" hidden="1" customWidth="1"/>
    <col min="25" max="25" width="9.28515625" style="6" hidden="1" customWidth="1"/>
    <col min="26" max="27" width="0" style="6" hidden="1" customWidth="1"/>
    <col min="28" max="28" width="9.28515625" style="6" hidden="1" customWidth="1"/>
    <col min="29" max="29" width="0" style="6" hidden="1" customWidth="1"/>
    <col min="30" max="30" width="11.28515625" style="6" hidden="1" customWidth="1"/>
    <col min="31" max="33" width="0" style="6" hidden="1" customWidth="1"/>
    <col min="34" max="16384" width="9.140625" style="6"/>
  </cols>
  <sheetData>
    <row r="1" spans="1:998" s="3" customFormat="1" ht="57" customHeight="1" x14ac:dyDescent="0.3">
      <c r="A1" s="1"/>
      <c r="B1" s="1"/>
      <c r="C1" s="2"/>
      <c r="D1" s="2"/>
      <c r="O1" s="137"/>
      <c r="P1" s="138"/>
      <c r="Q1" s="138"/>
      <c r="AHU1" s="86" t="s">
        <v>60</v>
      </c>
      <c r="AIL1" s="86" t="s">
        <v>62</v>
      </c>
      <c r="AKY1" s="86" t="s">
        <v>62</v>
      </c>
      <c r="ALJ1" s="86" t="s">
        <v>62</v>
      </c>
    </row>
    <row r="2" spans="1:998" ht="3.75" customHeight="1" x14ac:dyDescent="0.3">
      <c r="O2" s="141" t="s">
        <v>50</v>
      </c>
      <c r="P2" s="141"/>
      <c r="Q2" s="141"/>
      <c r="R2" s="141"/>
      <c r="S2" s="141"/>
    </row>
    <row r="3" spans="1:998" ht="41.25" customHeight="1" x14ac:dyDescent="0.4">
      <c r="A3" s="118" t="s">
        <v>9</v>
      </c>
      <c r="B3" s="118"/>
      <c r="G3" s="57" t="s">
        <v>41</v>
      </c>
      <c r="H3" s="7"/>
      <c r="M3" s="58" t="s">
        <v>25</v>
      </c>
      <c r="N3" s="46"/>
      <c r="O3" s="141"/>
      <c r="P3" s="141"/>
      <c r="Q3" s="141"/>
      <c r="R3" s="141"/>
      <c r="S3" s="141"/>
      <c r="Z3" s="6" t="s">
        <v>47</v>
      </c>
    </row>
    <row r="4" spans="1:998" s="9" customFormat="1" ht="15.95" customHeight="1" x14ac:dyDescent="0.3">
      <c r="A4" s="119" t="s">
        <v>57</v>
      </c>
      <c r="B4" s="119"/>
      <c r="C4" s="8"/>
      <c r="D4" s="8"/>
      <c r="G4" s="9" t="s">
        <v>42</v>
      </c>
      <c r="N4" s="47"/>
      <c r="O4" s="82">
        <v>1</v>
      </c>
      <c r="P4" s="142" t="s">
        <v>51</v>
      </c>
      <c r="Q4" s="142"/>
      <c r="R4" s="142"/>
      <c r="S4" s="142"/>
      <c r="Z4" s="6" t="s">
        <v>48</v>
      </c>
      <c r="AA4" s="115"/>
      <c r="AB4" s="115"/>
      <c r="AC4" s="115"/>
    </row>
    <row r="5" spans="1:998" s="9" customFormat="1" ht="15.95" customHeight="1" x14ac:dyDescent="0.2">
      <c r="A5" s="120" t="s">
        <v>10</v>
      </c>
      <c r="B5" s="120"/>
      <c r="C5" s="8"/>
      <c r="D5" s="8"/>
      <c r="G5" s="9" t="s">
        <v>43</v>
      </c>
      <c r="K5" s="10" t="s">
        <v>0</v>
      </c>
      <c r="L5" s="132"/>
      <c r="M5" s="132"/>
      <c r="N5" s="48"/>
      <c r="O5" s="113">
        <v>2</v>
      </c>
      <c r="P5" s="114" t="s">
        <v>52</v>
      </c>
      <c r="Q5" s="114"/>
      <c r="R5" s="114"/>
      <c r="S5" s="114"/>
    </row>
    <row r="6" spans="1:998" s="9" customFormat="1" ht="15.95" customHeight="1" x14ac:dyDescent="0.2">
      <c r="A6" s="119" t="s">
        <v>46</v>
      </c>
      <c r="B6" s="119"/>
      <c r="C6" s="8"/>
      <c r="D6" s="8"/>
      <c r="G6" s="9" t="s">
        <v>44</v>
      </c>
      <c r="K6" s="10" t="s">
        <v>17</v>
      </c>
      <c r="L6" s="140"/>
      <c r="M6" s="140"/>
      <c r="N6" s="49"/>
      <c r="O6" s="113"/>
      <c r="P6" s="114"/>
      <c r="Q6" s="114"/>
      <c r="R6" s="114"/>
      <c r="S6" s="114"/>
    </row>
    <row r="7" spans="1:998" ht="21" customHeight="1" thickBot="1" x14ac:dyDescent="0.35">
      <c r="G7" s="9"/>
      <c r="L7" s="11"/>
      <c r="M7" s="12"/>
      <c r="N7" s="50"/>
      <c r="O7" s="113"/>
      <c r="P7" s="114"/>
      <c r="Q7" s="114"/>
      <c r="R7" s="114"/>
      <c r="S7" s="114"/>
      <c r="Z7" s="7" t="s">
        <v>2</v>
      </c>
      <c r="AA7" s="115"/>
      <c r="AB7" s="115"/>
    </row>
    <row r="8" spans="1:998" ht="21.75" hidden="1" customHeight="1" x14ac:dyDescent="0.3">
      <c r="A8" s="116"/>
      <c r="B8" s="116"/>
      <c r="C8" s="5" t="s">
        <v>23</v>
      </c>
      <c r="O8" s="113"/>
      <c r="P8" s="114"/>
      <c r="Q8" s="114"/>
      <c r="R8" s="114"/>
      <c r="S8" s="114"/>
      <c r="AA8" s="117"/>
      <c r="AB8" s="117"/>
    </row>
    <row r="9" spans="1:998" ht="15.95" customHeight="1" thickTop="1" x14ac:dyDescent="0.3">
      <c r="A9" s="13"/>
      <c r="B9" s="14"/>
      <c r="C9" s="5">
        <v>0</v>
      </c>
      <c r="D9" s="15"/>
      <c r="F9" s="59" t="s">
        <v>1</v>
      </c>
      <c r="G9" s="16"/>
      <c r="K9" s="143" t="s">
        <v>34</v>
      </c>
      <c r="L9" s="143"/>
      <c r="M9" s="143"/>
      <c r="O9" s="113"/>
      <c r="P9" s="114"/>
      <c r="Q9" s="114"/>
      <c r="R9" s="114"/>
      <c r="S9" s="114"/>
      <c r="T9" s="9"/>
      <c r="U9" s="9"/>
      <c r="V9" s="9"/>
      <c r="AA9" s="115"/>
      <c r="AB9" s="115"/>
    </row>
    <row r="10" spans="1:998" ht="15.95" customHeight="1" x14ac:dyDescent="0.3">
      <c r="A10" s="13"/>
      <c r="B10" s="14"/>
      <c r="C10" s="5">
        <v>0</v>
      </c>
      <c r="D10" s="15"/>
      <c r="G10" s="115"/>
      <c r="H10" s="115"/>
      <c r="I10" s="115"/>
      <c r="K10" s="135" t="s">
        <v>58</v>
      </c>
      <c r="L10" s="135"/>
      <c r="M10" s="135"/>
      <c r="O10" s="113">
        <v>3</v>
      </c>
      <c r="P10" s="114" t="s">
        <v>53</v>
      </c>
      <c r="Q10" s="114"/>
      <c r="R10" s="114"/>
      <c r="S10" s="114"/>
      <c r="AA10" s="115"/>
      <c r="AB10" s="115"/>
    </row>
    <row r="11" spans="1:998" ht="15.95" customHeight="1" x14ac:dyDescent="0.3">
      <c r="A11" s="13"/>
      <c r="B11" s="14"/>
      <c r="C11" s="5">
        <v>0</v>
      </c>
      <c r="D11" s="15"/>
      <c r="G11" s="117"/>
      <c r="H11" s="117"/>
      <c r="I11" s="117"/>
      <c r="K11" s="134" t="s">
        <v>21</v>
      </c>
      <c r="L11" s="134"/>
      <c r="M11" s="83" t="s">
        <v>12</v>
      </c>
      <c r="O11" s="113"/>
      <c r="P11" s="114"/>
      <c r="Q11" s="114"/>
      <c r="R11" s="114"/>
      <c r="S11" s="114"/>
      <c r="T11" s="9"/>
      <c r="U11" s="9"/>
      <c r="V11" s="9"/>
      <c r="AA11" s="115"/>
      <c r="AB11" s="115"/>
    </row>
    <row r="12" spans="1:998" ht="15.95" customHeight="1" x14ac:dyDescent="0.3">
      <c r="A12" s="13"/>
      <c r="B12" s="14"/>
      <c r="C12" s="5">
        <v>0.08</v>
      </c>
      <c r="D12" s="15"/>
      <c r="G12" s="115"/>
      <c r="H12" s="115"/>
      <c r="I12" s="115"/>
      <c r="K12" s="135"/>
      <c r="L12" s="135"/>
      <c r="M12" s="84"/>
      <c r="O12" s="113"/>
      <c r="P12" s="114"/>
      <c r="Q12" s="114"/>
      <c r="R12" s="114"/>
      <c r="S12" s="114"/>
      <c r="AA12" s="115"/>
      <c r="AB12" s="115"/>
    </row>
    <row r="13" spans="1:998" ht="15.95" hidden="1" customHeight="1" x14ac:dyDescent="0.3">
      <c r="A13" s="13"/>
      <c r="B13" s="14"/>
      <c r="D13" s="15"/>
      <c r="G13" s="115"/>
      <c r="H13" s="115"/>
      <c r="I13" s="115"/>
      <c r="O13" s="113"/>
      <c r="P13" s="114"/>
      <c r="Q13" s="114"/>
      <c r="R13" s="114"/>
      <c r="S13" s="114"/>
      <c r="T13" s="9"/>
      <c r="U13" s="9"/>
      <c r="V13" s="9"/>
    </row>
    <row r="14" spans="1:998" ht="15.95" customHeight="1" x14ac:dyDescent="0.3">
      <c r="C14" s="5">
        <v>0.06</v>
      </c>
      <c r="D14" s="15"/>
      <c r="G14" s="115"/>
      <c r="H14" s="115"/>
      <c r="I14" s="115"/>
      <c r="O14" s="113"/>
      <c r="P14" s="114"/>
      <c r="Q14" s="114"/>
      <c r="R14" s="114"/>
      <c r="S14" s="114"/>
    </row>
    <row r="15" spans="1:998" ht="14.1" customHeight="1" x14ac:dyDescent="0.3">
      <c r="O15" s="139">
        <v>4</v>
      </c>
      <c r="P15" s="136" t="s">
        <v>54</v>
      </c>
      <c r="Q15" s="136"/>
      <c r="R15" s="136"/>
      <c r="S15" s="136"/>
      <c r="T15" s="9"/>
      <c r="U15" s="9"/>
      <c r="V15" s="9"/>
    </row>
    <row r="16" spans="1:998" ht="12" customHeight="1" x14ac:dyDescent="0.3">
      <c r="O16" s="139"/>
      <c r="P16" s="136"/>
      <c r="Q16" s="136"/>
      <c r="R16" s="136"/>
      <c r="S16" s="136"/>
      <c r="T16" s="9"/>
      <c r="U16" s="9"/>
      <c r="V16" s="9"/>
    </row>
    <row r="17" spans="1:32" s="9" customFormat="1" ht="20.100000000000001" hidden="1" customHeight="1" x14ac:dyDescent="0.2">
      <c r="A17" s="17"/>
      <c r="B17" s="17"/>
      <c r="C17" s="8"/>
      <c r="D17" s="8"/>
      <c r="N17" s="51"/>
      <c r="O17" s="139">
        <v>5</v>
      </c>
      <c r="P17" s="136" t="s">
        <v>55</v>
      </c>
      <c r="Q17" s="136"/>
      <c r="R17" s="136"/>
      <c r="S17" s="136"/>
    </row>
    <row r="18" spans="1:32" s="9" customFormat="1" ht="20.100000000000001" hidden="1" customHeight="1" x14ac:dyDescent="0.2">
      <c r="A18" s="17"/>
      <c r="B18" s="17"/>
      <c r="C18" s="8"/>
      <c r="D18" s="8"/>
      <c r="N18" s="52"/>
      <c r="O18" s="139"/>
      <c r="P18" s="136"/>
      <c r="Q18" s="136"/>
      <c r="R18" s="136"/>
      <c r="S18" s="136"/>
    </row>
    <row r="19" spans="1:32" ht="14.1" hidden="1" customHeight="1" x14ac:dyDescent="0.3">
      <c r="O19" s="139"/>
      <c r="P19" s="136"/>
      <c r="Q19" s="136"/>
      <c r="R19" s="136"/>
      <c r="S19" s="136"/>
    </row>
    <row r="20" spans="1:32" ht="3.75" customHeight="1" thickBot="1" x14ac:dyDescent="0.35">
      <c r="O20" s="139"/>
      <c r="P20" s="136"/>
      <c r="Q20" s="136"/>
      <c r="R20" s="136"/>
      <c r="S20" s="136"/>
    </row>
    <row r="21" spans="1:32" s="9" customFormat="1" ht="20.100000000000001" customHeight="1" thickTop="1" x14ac:dyDescent="0.2">
      <c r="A21" s="18" t="s">
        <v>39</v>
      </c>
      <c r="B21" s="19" t="s">
        <v>11</v>
      </c>
      <c r="C21" s="8" t="s">
        <v>11</v>
      </c>
      <c r="D21" s="8" t="s">
        <v>22</v>
      </c>
      <c r="F21" s="79" t="s">
        <v>38</v>
      </c>
      <c r="G21" s="80" t="s">
        <v>37</v>
      </c>
      <c r="H21" s="80" t="s">
        <v>36</v>
      </c>
      <c r="I21" s="133" t="s">
        <v>16</v>
      </c>
      <c r="J21" s="133"/>
      <c r="K21" s="133"/>
      <c r="L21" s="133"/>
      <c r="M21" s="81" t="s">
        <v>35</v>
      </c>
      <c r="N21" s="51"/>
      <c r="O21" s="139"/>
      <c r="P21" s="136"/>
      <c r="Q21" s="136"/>
      <c r="R21" s="136"/>
      <c r="S21" s="136"/>
      <c r="W21" s="92" t="s">
        <v>5</v>
      </c>
      <c r="X21" s="93"/>
      <c r="Y21" s="20" t="s">
        <v>45</v>
      </c>
      <c r="Z21" s="92" t="s">
        <v>13</v>
      </c>
      <c r="AA21" s="93"/>
      <c r="AB21" s="92" t="s">
        <v>18</v>
      </c>
      <c r="AC21" s="93"/>
      <c r="AD21" s="21" t="s">
        <v>19</v>
      </c>
      <c r="AE21" s="92" t="s">
        <v>20</v>
      </c>
      <c r="AF21" s="93"/>
    </row>
    <row r="22" spans="1:32" s="9" customFormat="1" ht="20.100000000000001" customHeight="1" x14ac:dyDescent="0.2">
      <c r="A22" s="17">
        <v>1</v>
      </c>
      <c r="B22" s="17"/>
      <c r="C22" s="22">
        <v>0</v>
      </c>
      <c r="D22" s="22">
        <v>0</v>
      </c>
      <c r="F22" s="23"/>
      <c r="G22" s="27"/>
      <c r="H22" s="28"/>
      <c r="I22" s="104"/>
      <c r="J22" s="105"/>
      <c r="K22" s="105"/>
      <c r="L22" s="106"/>
      <c r="M22" s="29"/>
      <c r="N22" s="53"/>
      <c r="O22" s="113">
        <v>6</v>
      </c>
      <c r="P22" s="136" t="s">
        <v>56</v>
      </c>
      <c r="Q22" s="136"/>
      <c r="R22" s="136"/>
      <c r="S22" s="136"/>
      <c r="W22" s="96">
        <f>1</f>
        <v>1</v>
      </c>
      <c r="X22" s="97"/>
      <c r="Y22" s="24">
        <f>oknPrice_1</f>
        <v>0</v>
      </c>
      <c r="Z22" s="98"/>
      <c r="AA22" s="99"/>
      <c r="AD22" s="25">
        <v>42818</v>
      </c>
      <c r="AE22" s="94" t="s">
        <v>40</v>
      </c>
      <c r="AF22" s="95"/>
    </row>
    <row r="23" spans="1:32" s="9" customFormat="1" ht="20.100000000000001" customHeight="1" x14ac:dyDescent="0.2">
      <c r="A23" s="17">
        <v>2</v>
      </c>
      <c r="B23" s="17"/>
      <c r="C23" s="22">
        <v>0</v>
      </c>
      <c r="D23" s="22">
        <v>0</v>
      </c>
      <c r="F23" s="67"/>
      <c r="G23" s="66"/>
      <c r="H23" s="65"/>
      <c r="I23" s="110"/>
      <c r="J23" s="111"/>
      <c r="K23" s="111"/>
      <c r="L23" s="112"/>
      <c r="M23" s="64">
        <v>0</v>
      </c>
      <c r="N23" s="54"/>
      <c r="O23" s="113"/>
      <c r="P23" s="136"/>
      <c r="Q23" s="136"/>
      <c r="R23" s="136"/>
      <c r="S23" s="136"/>
      <c r="W23" s="102">
        <f>1</f>
        <v>1</v>
      </c>
      <c r="X23" s="103"/>
      <c r="Y23" s="26">
        <f>oknPrice_2</f>
        <v>0</v>
      </c>
    </row>
    <row r="24" spans="1:32" s="9" customFormat="1" ht="20.100000000000001" customHeight="1" x14ac:dyDescent="0.2">
      <c r="A24" s="17">
        <v>3</v>
      </c>
      <c r="B24" s="17"/>
      <c r="C24" s="22">
        <v>0</v>
      </c>
      <c r="D24" s="22">
        <v>0</v>
      </c>
      <c r="F24" s="23"/>
      <c r="G24" s="27"/>
      <c r="H24" s="28"/>
      <c r="I24" s="104"/>
      <c r="J24" s="105"/>
      <c r="K24" s="105"/>
      <c r="L24" s="106"/>
      <c r="M24" s="29">
        <v>0</v>
      </c>
      <c r="N24" s="54"/>
      <c r="O24" s="113"/>
      <c r="P24" s="136"/>
      <c r="Q24" s="136"/>
      <c r="R24" s="136"/>
      <c r="S24" s="136"/>
      <c r="W24" s="102">
        <f>1</f>
        <v>1</v>
      </c>
      <c r="X24" s="103"/>
      <c r="Y24" s="26">
        <f>oknPrice_3</f>
        <v>0</v>
      </c>
      <c r="AA24" s="30" t="s">
        <v>3</v>
      </c>
      <c r="AB24" s="31">
        <v>0</v>
      </c>
    </row>
    <row r="25" spans="1:32" s="9" customFormat="1" ht="20.100000000000001" customHeight="1" x14ac:dyDescent="0.2">
      <c r="A25" s="17">
        <v>4</v>
      </c>
      <c r="B25" s="17"/>
      <c r="C25" s="22">
        <v>0</v>
      </c>
      <c r="D25" s="22">
        <v>0</v>
      </c>
      <c r="F25" s="67"/>
      <c r="G25" s="66"/>
      <c r="H25" s="65"/>
      <c r="I25" s="110"/>
      <c r="J25" s="111"/>
      <c r="K25" s="111"/>
      <c r="L25" s="112"/>
      <c r="M25" s="64">
        <v>0</v>
      </c>
      <c r="N25" s="54"/>
      <c r="O25" s="113"/>
      <c r="P25" s="136"/>
      <c r="Q25" s="136"/>
      <c r="R25" s="136"/>
      <c r="S25" s="136"/>
      <c r="W25" s="102">
        <f>1</f>
        <v>1</v>
      </c>
      <c r="X25" s="103"/>
      <c r="Y25" s="26">
        <f>oknPrice_4</f>
        <v>0</v>
      </c>
    </row>
    <row r="26" spans="1:32" s="9" customFormat="1" ht="20.100000000000001" customHeight="1" x14ac:dyDescent="0.2">
      <c r="A26" s="17">
        <v>5</v>
      </c>
      <c r="B26" s="17"/>
      <c r="C26" s="22">
        <v>0</v>
      </c>
      <c r="D26" s="22">
        <v>0</v>
      </c>
      <c r="F26" s="23"/>
      <c r="G26" s="27"/>
      <c r="H26" s="28"/>
      <c r="I26" s="104"/>
      <c r="J26" s="105"/>
      <c r="K26" s="105"/>
      <c r="L26" s="106"/>
      <c r="M26" s="29">
        <v>0</v>
      </c>
      <c r="N26" s="54"/>
      <c r="O26"/>
      <c r="P26"/>
      <c r="Q26"/>
      <c r="R26"/>
      <c r="S26"/>
      <c r="W26" s="102">
        <f>1</f>
        <v>1</v>
      </c>
      <c r="X26" s="103"/>
      <c r="Y26" s="26">
        <f>oknPrice_5</f>
        <v>0</v>
      </c>
    </row>
    <row r="27" spans="1:32" s="9" customFormat="1" ht="20.100000000000001" customHeight="1" x14ac:dyDescent="0.2">
      <c r="A27" s="17">
        <v>6</v>
      </c>
      <c r="B27" s="17"/>
      <c r="C27" s="22">
        <v>0</v>
      </c>
      <c r="D27" s="22">
        <v>0</v>
      </c>
      <c r="F27" s="67"/>
      <c r="G27" s="66"/>
      <c r="H27" s="65"/>
      <c r="I27" s="110"/>
      <c r="J27" s="111"/>
      <c r="K27" s="111"/>
      <c r="L27" s="112"/>
      <c r="M27" s="64">
        <v>0</v>
      </c>
      <c r="N27" s="54"/>
      <c r="O27"/>
      <c r="P27"/>
      <c r="Q27"/>
      <c r="R27"/>
      <c r="S27"/>
      <c r="W27" s="102">
        <f>1</f>
        <v>1</v>
      </c>
      <c r="X27" s="103"/>
      <c r="Y27" s="26">
        <f>oknPrice_6</f>
        <v>0</v>
      </c>
    </row>
    <row r="28" spans="1:32" s="9" customFormat="1" ht="20.100000000000001" customHeight="1" x14ac:dyDescent="0.2">
      <c r="A28" s="17">
        <v>7</v>
      </c>
      <c r="B28" s="17"/>
      <c r="C28" s="22">
        <v>0</v>
      </c>
      <c r="D28" s="22">
        <v>0</v>
      </c>
      <c r="F28" s="23"/>
      <c r="G28" s="27"/>
      <c r="H28" s="28"/>
      <c r="I28" s="104"/>
      <c r="J28" s="105"/>
      <c r="K28" s="105"/>
      <c r="L28" s="106"/>
      <c r="M28" s="29">
        <v>0</v>
      </c>
      <c r="N28" s="54"/>
      <c r="O28"/>
      <c r="P28"/>
      <c r="Q28"/>
      <c r="R28"/>
      <c r="S28"/>
      <c r="W28" s="102">
        <f>1</f>
        <v>1</v>
      </c>
      <c r="X28" s="103"/>
      <c r="Y28" s="26">
        <f>oknPrice_7</f>
        <v>0</v>
      </c>
    </row>
    <row r="29" spans="1:32" s="9" customFormat="1" ht="20.100000000000001" customHeight="1" x14ac:dyDescent="0.2">
      <c r="A29" s="17">
        <v>8</v>
      </c>
      <c r="B29" s="17"/>
      <c r="C29" s="22">
        <v>0</v>
      </c>
      <c r="D29" s="22">
        <v>0</v>
      </c>
      <c r="F29" s="67"/>
      <c r="G29" s="66"/>
      <c r="H29" s="65"/>
      <c r="I29" s="110"/>
      <c r="J29" s="111"/>
      <c r="K29" s="111"/>
      <c r="L29" s="112"/>
      <c r="M29" s="64">
        <v>0</v>
      </c>
      <c r="N29" s="54"/>
      <c r="O29"/>
      <c r="P29"/>
      <c r="Q29"/>
      <c r="R29"/>
      <c r="S29"/>
      <c r="W29" s="102">
        <f>1</f>
        <v>1</v>
      </c>
      <c r="X29" s="103"/>
      <c r="Y29" s="26">
        <f>oknPrice_8</f>
        <v>0</v>
      </c>
    </row>
    <row r="30" spans="1:32" s="9" customFormat="1" ht="20.100000000000001" customHeight="1" x14ac:dyDescent="0.2">
      <c r="A30" s="17">
        <v>9</v>
      </c>
      <c r="B30" s="17"/>
      <c r="C30" s="22">
        <v>0</v>
      </c>
      <c r="D30" s="22">
        <v>0</v>
      </c>
      <c r="F30" s="23"/>
      <c r="G30" s="27"/>
      <c r="H30" s="28"/>
      <c r="I30" s="104"/>
      <c r="J30" s="105"/>
      <c r="K30" s="105"/>
      <c r="L30" s="106"/>
      <c r="M30" s="29">
        <v>0</v>
      </c>
      <c r="N30" s="54"/>
      <c r="O30"/>
      <c r="P30"/>
      <c r="Q30"/>
      <c r="R30"/>
      <c r="S30"/>
      <c r="W30" s="102">
        <f>1</f>
        <v>1</v>
      </c>
      <c r="X30" s="103"/>
      <c r="Y30" s="26">
        <f>oknPrice_9</f>
        <v>0</v>
      </c>
    </row>
    <row r="31" spans="1:32" s="9" customFormat="1" ht="20.100000000000001" customHeight="1" x14ac:dyDescent="0.2">
      <c r="A31" s="17">
        <v>10</v>
      </c>
      <c r="B31" s="17"/>
      <c r="C31" s="22">
        <v>0</v>
      </c>
      <c r="D31" s="22">
        <v>0</v>
      </c>
      <c r="F31" s="67"/>
      <c r="G31" s="66"/>
      <c r="H31" s="65"/>
      <c r="I31" s="110"/>
      <c r="J31" s="111"/>
      <c r="K31" s="111"/>
      <c r="L31" s="112"/>
      <c r="M31" s="64">
        <v>0</v>
      </c>
      <c r="N31" s="54"/>
      <c r="O31"/>
      <c r="P31"/>
      <c r="Q31"/>
      <c r="R31"/>
      <c r="S31"/>
      <c r="W31" s="102">
        <f>1</f>
        <v>1</v>
      </c>
      <c r="X31" s="103"/>
      <c r="Y31" s="26">
        <f>oknPrice_10</f>
        <v>0</v>
      </c>
    </row>
    <row r="32" spans="1:32" s="9" customFormat="1" ht="20.100000000000001" customHeight="1" x14ac:dyDescent="0.2">
      <c r="A32" s="17">
        <v>11</v>
      </c>
      <c r="B32" s="17"/>
      <c r="C32" s="22">
        <v>0</v>
      </c>
      <c r="D32" s="22">
        <v>0</v>
      </c>
      <c r="F32" s="23"/>
      <c r="G32" s="27"/>
      <c r="H32" s="28"/>
      <c r="I32" s="104"/>
      <c r="J32" s="105"/>
      <c r="K32" s="105"/>
      <c r="L32" s="106"/>
      <c r="M32" s="29">
        <v>0</v>
      </c>
      <c r="N32" s="54"/>
      <c r="W32" s="102">
        <f>1</f>
        <v>1</v>
      </c>
      <c r="X32" s="103"/>
      <c r="Y32" s="26">
        <f>oknPrice_11</f>
        <v>0</v>
      </c>
    </row>
    <row r="33" spans="1:25" s="9" customFormat="1" ht="20.100000000000001" customHeight="1" thickBot="1" x14ac:dyDescent="0.25">
      <c r="A33" s="17">
        <v>12</v>
      </c>
      <c r="B33" s="17"/>
      <c r="C33" s="22">
        <v>0</v>
      </c>
      <c r="D33" s="22">
        <v>0</v>
      </c>
      <c r="F33" s="67"/>
      <c r="G33" s="66"/>
      <c r="H33" s="65"/>
      <c r="I33" s="110"/>
      <c r="J33" s="111"/>
      <c r="K33" s="111"/>
      <c r="L33" s="112"/>
      <c r="M33" s="64">
        <v>0</v>
      </c>
      <c r="N33" s="54"/>
      <c r="W33" s="102">
        <f>1</f>
        <v>1</v>
      </c>
      <c r="X33" s="103"/>
      <c r="Y33" s="26">
        <f>oknPrice_12</f>
        <v>0</v>
      </c>
    </row>
    <row r="34" spans="1:25" s="9" customFormat="1" ht="20.100000000000001" customHeight="1" thickTop="1" x14ac:dyDescent="0.2">
      <c r="A34" s="17">
        <v>13</v>
      </c>
      <c r="B34" s="17"/>
      <c r="C34" s="22">
        <v>0</v>
      </c>
      <c r="D34" s="22">
        <v>0</v>
      </c>
      <c r="F34" s="23"/>
      <c r="G34" s="27"/>
      <c r="H34" s="28"/>
      <c r="I34" s="104"/>
      <c r="J34" s="105"/>
      <c r="K34" s="105"/>
      <c r="L34" s="106"/>
      <c r="M34" s="29">
        <v>0</v>
      </c>
      <c r="N34" s="53"/>
      <c r="O34" s="74"/>
      <c r="P34" s="75"/>
      <c r="Q34" s="71" t="s">
        <v>4</v>
      </c>
      <c r="R34" s="68">
        <f>ROUND(oknSubTotal + oknShippingCost + IF(oknTaxType=0,0,IF(oknTaxType=1,oknTax1,oknTax1+oknTax2)),2)</f>
        <v>0</v>
      </c>
      <c r="W34" s="102">
        <f>1</f>
        <v>1</v>
      </c>
      <c r="X34" s="103"/>
      <c r="Y34" s="26">
        <f>ROUND(oknQuantity_13 * oknPrice_13,2)</f>
        <v>0</v>
      </c>
    </row>
    <row r="35" spans="1:25" s="9" customFormat="1" ht="20.100000000000001" customHeight="1" x14ac:dyDescent="0.2">
      <c r="A35" s="17">
        <v>14</v>
      </c>
      <c r="B35" s="17"/>
      <c r="C35" s="22">
        <v>0</v>
      </c>
      <c r="D35" s="22">
        <v>0</v>
      </c>
      <c r="F35" s="67"/>
      <c r="G35" s="66"/>
      <c r="H35" s="65"/>
      <c r="I35" s="110"/>
      <c r="J35" s="111"/>
      <c r="K35" s="111"/>
      <c r="L35" s="112"/>
      <c r="M35" s="64">
        <v>0</v>
      </c>
      <c r="N35" s="54"/>
      <c r="O35" s="76"/>
      <c r="P35" s="47"/>
      <c r="Q35" s="72" t="s">
        <v>7</v>
      </c>
      <c r="R35" s="69">
        <v>0</v>
      </c>
      <c r="W35" s="102">
        <f>1</f>
        <v>1</v>
      </c>
      <c r="X35" s="103"/>
      <c r="Y35" s="26">
        <f>ROUND(oknQuantity_14 * oknPrice_14,2)</f>
        <v>0</v>
      </c>
    </row>
    <row r="36" spans="1:25" s="9" customFormat="1" ht="20.100000000000001" customHeight="1" x14ac:dyDescent="0.3">
      <c r="A36" s="17">
        <v>15</v>
      </c>
      <c r="B36" s="17"/>
      <c r="C36" s="22">
        <v>0</v>
      </c>
      <c r="D36" s="22">
        <v>0</v>
      </c>
      <c r="F36" s="23"/>
      <c r="G36" s="27"/>
      <c r="H36" s="28"/>
      <c r="I36" s="104"/>
      <c r="J36" s="105"/>
      <c r="K36" s="105"/>
      <c r="L36" s="106"/>
      <c r="M36" s="29">
        <v>0</v>
      </c>
      <c r="N36" s="53"/>
      <c r="O36" s="77"/>
      <c r="P36" s="78"/>
      <c r="Q36" s="73" t="s">
        <v>49</v>
      </c>
      <c r="R36" s="70">
        <f>ROUND(oknTotal-oknPayments,2)</f>
        <v>0</v>
      </c>
      <c r="W36" s="102">
        <f>1</f>
        <v>1</v>
      </c>
      <c r="X36" s="103"/>
      <c r="Y36" s="26">
        <f>ROUND(oknQuantity_15 * oknPrice_15,2)</f>
        <v>0</v>
      </c>
    </row>
    <row r="37" spans="1:25" s="9" customFormat="1" ht="20.100000000000001" customHeight="1" x14ac:dyDescent="0.2">
      <c r="A37" s="17">
        <v>16</v>
      </c>
      <c r="B37" s="17"/>
      <c r="C37" s="22">
        <v>0</v>
      </c>
      <c r="D37" s="22">
        <v>0</v>
      </c>
      <c r="F37" s="60"/>
      <c r="G37" s="61"/>
      <c r="H37" s="62"/>
      <c r="I37" s="107"/>
      <c r="J37" s="108"/>
      <c r="K37" s="108"/>
      <c r="L37" s="109"/>
      <c r="M37" s="63">
        <v>0</v>
      </c>
      <c r="N37" s="54"/>
      <c r="W37" s="102">
        <f>1</f>
        <v>1</v>
      </c>
      <c r="X37" s="103"/>
      <c r="Y37" s="26">
        <f>ROUND(oknQuantity_16 * oknPrice_16,2)</f>
        <v>0</v>
      </c>
    </row>
    <row r="38" spans="1:25" s="9" customFormat="1" ht="18.75" customHeight="1" x14ac:dyDescent="0.2">
      <c r="A38" s="17"/>
      <c r="B38" s="17"/>
      <c r="C38" s="8"/>
      <c r="D38" s="33">
        <f t="array" ref="D38">SUM(oknTaxable_1:oknTaxable_16*oknLineTotal_1:oknLineTotal_16)</f>
        <v>0</v>
      </c>
      <c r="F38" s="34" t="s">
        <v>31</v>
      </c>
      <c r="G38" s="35"/>
      <c r="H38" s="35"/>
      <c r="I38" s="35"/>
      <c r="J38" s="35"/>
      <c r="L38" s="36" t="s">
        <v>6</v>
      </c>
      <c r="M38" s="32">
        <f>SUM(oknLineTotal_1:oknLineTotal_16)</f>
        <v>0</v>
      </c>
      <c r="N38" s="53"/>
    </row>
    <row r="39" spans="1:25" s="9" customFormat="1" ht="18.75" hidden="1" customHeight="1" x14ac:dyDescent="0.2">
      <c r="A39" s="17"/>
      <c r="B39" s="17"/>
      <c r="C39" s="8"/>
      <c r="D39" s="8"/>
      <c r="G39" s="35"/>
      <c r="H39" s="35"/>
      <c r="I39" s="35"/>
      <c r="J39" s="35"/>
      <c r="K39" s="90" t="s">
        <v>14</v>
      </c>
      <c r="L39" s="38">
        <v>0.08</v>
      </c>
      <c r="M39" s="32">
        <f>ROUND(IF(oknTaxType=0,0, oknTax1Rate*(oknLineTotalTaxable+IF(oknTaxTotalIncludingShippingCost=0,0,oknShippingCost))),2)</f>
        <v>0</v>
      </c>
      <c r="N39" s="53"/>
    </row>
    <row r="40" spans="1:25" s="9" customFormat="1" ht="18.75" hidden="1" customHeight="1" x14ac:dyDescent="0.2">
      <c r="A40" s="17"/>
      <c r="B40" s="17"/>
      <c r="C40" s="8"/>
      <c r="D40" s="8"/>
      <c r="G40" s="37"/>
      <c r="H40" s="37"/>
      <c r="I40" s="37"/>
      <c r="J40" s="35"/>
      <c r="K40" s="90" t="s">
        <v>15</v>
      </c>
      <c r="L40" s="38">
        <v>0.06</v>
      </c>
      <c r="M40" s="32">
        <f>ROUND(IF(oknTaxType&lt;&gt;2,0,oknTax2Rate*(oknLineTotalTaxable+IF(oknTaxTotalIncludingShippingCost=0,0,oknShippingCost)+IF(oknTax2IsAppliedToTax1=0,0,oknTax1))),2)</f>
        <v>0</v>
      </c>
      <c r="N40" s="55"/>
    </row>
    <row r="41" spans="1:25" s="9" customFormat="1" ht="18.75" customHeight="1" x14ac:dyDescent="0.2">
      <c r="A41" s="17"/>
      <c r="B41" s="17"/>
      <c r="C41" s="8"/>
      <c r="D41" s="8"/>
      <c r="F41" s="124"/>
      <c r="G41" s="125"/>
      <c r="H41" s="125"/>
      <c r="I41" s="125"/>
      <c r="J41" s="126"/>
      <c r="N41" s="56"/>
    </row>
    <row r="42" spans="1:25" s="9" customFormat="1" ht="18.75" customHeight="1" x14ac:dyDescent="0.3">
      <c r="A42" s="17"/>
      <c r="B42" s="17"/>
      <c r="C42" s="8"/>
      <c r="D42" s="8"/>
      <c r="F42" s="127"/>
      <c r="G42" s="117"/>
      <c r="H42" s="117"/>
      <c r="I42" s="117"/>
      <c r="J42" s="128"/>
      <c r="K42" s="6"/>
      <c r="L42" s="39" t="s">
        <v>33</v>
      </c>
      <c r="M42" s="40">
        <v>0</v>
      </c>
      <c r="N42" s="53"/>
    </row>
    <row r="43" spans="1:25" ht="18.75" customHeight="1" x14ac:dyDescent="0.3">
      <c r="F43" s="127"/>
      <c r="G43" s="117"/>
      <c r="H43" s="117"/>
      <c r="I43" s="117"/>
      <c r="J43" s="128"/>
      <c r="L43" s="39" t="s">
        <v>8</v>
      </c>
      <c r="M43" s="32">
        <f>oknBalanceDue+oknAccountBalance</f>
        <v>0</v>
      </c>
    </row>
    <row r="44" spans="1:25" ht="18.75" customHeight="1" x14ac:dyDescent="0.3">
      <c r="F44" s="129"/>
      <c r="G44" s="130"/>
      <c r="H44" s="130"/>
      <c r="I44" s="130"/>
      <c r="J44" s="131"/>
    </row>
    <row r="45" spans="1:25" ht="18.75" customHeight="1" x14ac:dyDescent="0.3"/>
    <row r="46" spans="1:25" ht="18.75" hidden="1" customHeight="1" x14ac:dyDescent="0.3">
      <c r="F46" s="41" t="s">
        <v>30</v>
      </c>
    </row>
    <row r="47" spans="1:25" ht="18.75" hidden="1" customHeight="1" x14ac:dyDescent="0.3">
      <c r="F47" s="88" t="s">
        <v>26</v>
      </c>
      <c r="G47" s="87" t="s">
        <v>4</v>
      </c>
      <c r="H47" s="87" t="s">
        <v>32</v>
      </c>
      <c r="I47" s="87" t="s">
        <v>29</v>
      </c>
      <c r="J47" s="121" t="s">
        <v>28</v>
      </c>
      <c r="K47" s="122"/>
      <c r="L47" s="123"/>
      <c r="M47" s="89" t="s">
        <v>27</v>
      </c>
    </row>
    <row r="48" spans="1:25" ht="18.75" hidden="1" customHeight="1" x14ac:dyDescent="0.3">
      <c r="F48" s="42"/>
      <c r="G48" s="43"/>
      <c r="H48" s="43"/>
      <c r="I48" s="43"/>
      <c r="J48" s="43"/>
      <c r="K48" s="43"/>
      <c r="L48" s="43"/>
      <c r="M48" s="43"/>
    </row>
    <row r="49" spans="6:13" ht="18.75" hidden="1" customHeight="1" x14ac:dyDescent="0.3">
      <c r="F49" s="42"/>
      <c r="G49" s="43"/>
      <c r="H49" s="43"/>
      <c r="I49" s="43"/>
      <c r="J49" s="43"/>
      <c r="K49" s="43"/>
      <c r="L49" s="43"/>
      <c r="M49" s="43"/>
    </row>
    <row r="50" spans="6:13" ht="18.75" customHeight="1" x14ac:dyDescent="0.3">
      <c r="F50" s="42"/>
      <c r="G50" s="43"/>
      <c r="H50" s="43"/>
      <c r="I50" s="43"/>
      <c r="J50" s="43"/>
      <c r="K50" s="43"/>
      <c r="L50" s="43"/>
      <c r="M50" s="43"/>
    </row>
    <row r="51" spans="6:13" ht="22.5" customHeight="1" x14ac:dyDescent="0.3">
      <c r="F51" s="100" t="s">
        <v>24</v>
      </c>
      <c r="G51" s="101"/>
      <c r="H51" s="101"/>
      <c r="I51" s="101"/>
      <c r="J51" s="101"/>
      <c r="K51" s="101"/>
      <c r="L51" s="101"/>
      <c r="M51" s="101"/>
    </row>
    <row r="53" spans="6:13" x14ac:dyDescent="0.3">
      <c r="F53" s="44"/>
      <c r="G53" s="44"/>
      <c r="H53" s="44"/>
      <c r="I53" s="44"/>
      <c r="J53" s="44"/>
    </row>
    <row r="982" spans="1:1" hidden="1" x14ac:dyDescent="0.3">
      <c r="A982" s="85" t="s">
        <v>61</v>
      </c>
    </row>
    <row r="989" spans="1:1" hidden="1" x14ac:dyDescent="0.3">
      <c r="A989" s="85" t="s">
        <v>61</v>
      </c>
    </row>
    <row r="990" spans="1:1" hidden="1" x14ac:dyDescent="0.3">
      <c r="A990" s="85" t="s">
        <v>61</v>
      </c>
    </row>
    <row r="995" spans="1:1" hidden="1" x14ac:dyDescent="0.3">
      <c r="A995" s="85" t="s">
        <v>59</v>
      </c>
    </row>
  </sheetData>
  <sheetProtection sheet="1" objects="1" scenarios="1" selectLockedCells="1"/>
  <dataConsolidate/>
  <mergeCells count="78">
    <mergeCell ref="O1:Q1"/>
    <mergeCell ref="I33:L33"/>
    <mergeCell ref="I26:L26"/>
    <mergeCell ref="I28:L28"/>
    <mergeCell ref="I30:L30"/>
    <mergeCell ref="I32:L32"/>
    <mergeCell ref="O15:O16"/>
    <mergeCell ref="P15:S16"/>
    <mergeCell ref="O17:O21"/>
    <mergeCell ref="P17:S21"/>
    <mergeCell ref="L6:M6"/>
    <mergeCell ref="O2:S3"/>
    <mergeCell ref="P4:S4"/>
    <mergeCell ref="O5:O9"/>
    <mergeCell ref="P5:S9"/>
    <mergeCell ref="K9:M9"/>
    <mergeCell ref="W34:X34"/>
    <mergeCell ref="W35:X35"/>
    <mergeCell ref="I22:L22"/>
    <mergeCell ref="I23:L23"/>
    <mergeCell ref="W32:X32"/>
    <mergeCell ref="W33:X33"/>
    <mergeCell ref="I31:L31"/>
    <mergeCell ref="W31:X31"/>
    <mergeCell ref="I34:L34"/>
    <mergeCell ref="I35:L35"/>
    <mergeCell ref="W29:X29"/>
    <mergeCell ref="O22:O25"/>
    <mergeCell ref="P22:S25"/>
    <mergeCell ref="A3:B3"/>
    <mergeCell ref="A4:B4"/>
    <mergeCell ref="A5:B5"/>
    <mergeCell ref="A6:B6"/>
    <mergeCell ref="J47:L47"/>
    <mergeCell ref="F41:J44"/>
    <mergeCell ref="L5:M5"/>
    <mergeCell ref="I21:L21"/>
    <mergeCell ref="K11:L11"/>
    <mergeCell ref="K10:M10"/>
    <mergeCell ref="K12:L12"/>
    <mergeCell ref="AA4:AC4"/>
    <mergeCell ref="AA7:AB7"/>
    <mergeCell ref="AA8:AB8"/>
    <mergeCell ref="AA9:AB9"/>
    <mergeCell ref="AA10:AB10"/>
    <mergeCell ref="O10:O14"/>
    <mergeCell ref="P10:S14"/>
    <mergeCell ref="AA12:AB12"/>
    <mergeCell ref="AA11:AB11"/>
    <mergeCell ref="A8:B8"/>
    <mergeCell ref="G14:I14"/>
    <mergeCell ref="G13:I13"/>
    <mergeCell ref="G10:I10"/>
    <mergeCell ref="G11:I11"/>
    <mergeCell ref="G12:I12"/>
    <mergeCell ref="F51:M51"/>
    <mergeCell ref="W23:X23"/>
    <mergeCell ref="W24:X24"/>
    <mergeCell ref="W25:X25"/>
    <mergeCell ref="W26:X26"/>
    <mergeCell ref="W28:X28"/>
    <mergeCell ref="I36:L36"/>
    <mergeCell ref="W36:X36"/>
    <mergeCell ref="I37:L37"/>
    <mergeCell ref="W37:X37"/>
    <mergeCell ref="I25:L25"/>
    <mergeCell ref="I24:L24"/>
    <mergeCell ref="W27:X27"/>
    <mergeCell ref="W30:X30"/>
    <mergeCell ref="I27:L27"/>
    <mergeCell ref="I29:L29"/>
    <mergeCell ref="AE21:AF21"/>
    <mergeCell ref="AE22:AF22"/>
    <mergeCell ref="W21:X21"/>
    <mergeCell ref="W22:X22"/>
    <mergeCell ref="AB21:AC21"/>
    <mergeCell ref="Z22:AA22"/>
    <mergeCell ref="Z21:AA21"/>
  </mergeCells>
  <phoneticPr fontId="7" type="noConversion"/>
  <dataValidations count="9">
    <dataValidation type="decimal" operator="lessThanOrEqual" allowBlank="1" showInputMessage="1" showErrorMessage="1" errorTitle="Invalid Input" error="Please enter a valid numeric_x000a_value." sqref="AB24 R35 L39:L40 M22:M37 W22:X37" xr:uid="{00000000-0002-0000-0000-000000000000}">
      <formula1>999999999.99</formula1>
    </dataValidation>
    <dataValidation type="textLength" allowBlank="1" showInputMessage="1" showErrorMessage="1" sqref="Z22:AA22 AA11:AB12 G22:G37 M12 L6 G9 G14:I14 AA4:AC4" xr:uid="{00000000-0002-0000-0000-000001000000}">
      <formula1>1</formula1>
      <formula2>30</formula2>
    </dataValidation>
    <dataValidation type="textLength" allowBlank="1" showInputMessage="1" showErrorMessage="1" sqref="AE22:AF22 K12 K10" xr:uid="{00000000-0002-0000-0000-000002000000}">
      <formula1>1</formula1>
      <formula2>50</formula2>
    </dataValidation>
    <dataValidation type="date" allowBlank="1" showErrorMessage="1" errorTitle="Invalid Input" error="Please enter a valid date." sqref="AD22 L5" xr:uid="{00000000-0002-0000-0000-000003000000}">
      <formula1>36526</formula1>
      <formula2>402132</formula2>
    </dataValidation>
    <dataValidation type="textLength" allowBlank="1" showInputMessage="1" showErrorMessage="1" errorTitle="Invalid Input" error="Max characters allowed: 60" sqref="AA9:AB10 AA7:AB7 G12:I13 G10:I10" xr:uid="{00000000-0002-0000-0000-000004000000}">
      <formula1>0</formula1>
      <formula2>60</formula2>
    </dataValidation>
    <dataValidation type="textLength" allowBlank="1" showInputMessage="1" showErrorMessage="1" errorTitle="Invalid Input" error="Max characters allowed: 60" sqref="AA8:AB8" xr:uid="{00000000-0002-0000-0000-000005000000}">
      <formula1>0</formula1>
      <formula2>160</formula2>
    </dataValidation>
    <dataValidation type="textLength" operator="lessThanOrEqual" allowBlank="1" showInputMessage="1" showErrorMessage="1" errorTitle="Invalid Input" error="Max characters allowed: 100" sqref="H22:I37" xr:uid="{00000000-0002-0000-0000-000006000000}">
      <formula1>100</formula1>
    </dataValidation>
    <dataValidation type="textLength" allowBlank="1" showInputMessage="1" showErrorMessage="1" errorTitle="Invalid Input" error="Max characters allowed: 60" sqref="G11:I11" xr:uid="{00000000-0002-0000-0000-000007000000}">
      <formula1>0</formula1>
      <formula2>255</formula2>
    </dataValidation>
    <dataValidation type="textLength" allowBlank="1" showInputMessage="1" showErrorMessage="1" sqref="G40:I40 F41:J44" xr:uid="{00000000-0002-0000-0000-000008000000}">
      <formula1>1</formula1>
      <formula2>255</formula2>
    </dataValidation>
  </dataValidations>
  <hyperlinks>
    <hyperlink ref="O2:S3" r:id="rId1" display="To create an invoice (tutorial Movie)" xr:uid="{00000000-0004-0000-0000-000000000000}"/>
    <hyperlink ref="A995" r:id="rId2" tooltip="Transportation Bill Format" display="http://www.invoicingtemplate.com/transportation.html" xr:uid="{00000000-0004-0000-0000-000001000000}"/>
    <hyperlink ref="AHU1" r:id="rId3" tooltip="Transportation Invoice" display="http://www.invoicingtemplate.com/transportation.html" xr:uid="{00000000-0004-0000-0000-000002000000}"/>
    <hyperlink ref="A982" r:id="rId4" tooltip="Transportation Bill Format" display="http://www.invoicingtemplate.com/transportation.html" xr:uid="{00000000-0004-0000-0000-000003000000}"/>
    <hyperlink ref="AIL1" r:id="rId5" tooltip="Transportation Invoice" display="http://www.invoicingtemplate.com/transportation.html" xr:uid="{00000000-0004-0000-0000-000004000000}"/>
    <hyperlink ref="A989" r:id="rId6" tooltip="Transportation Bill Format" display="http://www.invoicingtemplate.com/transportation.html" xr:uid="{00000000-0004-0000-0000-000005000000}"/>
    <hyperlink ref="AKY1" r:id="rId7" tooltip="Transportation Invoice" display="http://www.invoicingtemplate.com/transportation.html" xr:uid="{00000000-0004-0000-0000-000006000000}"/>
    <hyperlink ref="A990" r:id="rId8" tooltip="Transportation Bill Format" display="http://www.invoicingtemplate.com/transportation.html" xr:uid="{00000000-0004-0000-0000-000007000000}"/>
    <hyperlink ref="ALJ1" r:id="rId9" tooltip="Transportation Invoice" display="http://www.invoicingtemplate.com/transportation.html" xr:uid="{00000000-0004-0000-0000-000008000000}"/>
  </hyperlinks>
  <printOptions horizontalCentered="1" vertic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0"/>
  <headerFooter alignWithMargins="0"/>
  <drawing r:id="rId11"/>
  <legacyDrawing r:id="rId1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6" r:id="rId13" name="oknWidget_taxable1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21</xdr:row>
                    <xdr:rowOff>28575</xdr:rowOff>
                  </from>
                  <to>
                    <xdr:col>1</xdr:col>
                    <xdr:colOff>447675</xdr:colOff>
                    <xdr:row>21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14" name="oknWidget_taxable2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22</xdr:row>
                    <xdr:rowOff>19050</xdr:rowOff>
                  </from>
                  <to>
                    <xdr:col>1</xdr:col>
                    <xdr:colOff>447675</xdr:colOff>
                    <xdr:row>22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8" r:id="rId15" name="oknWidget_taxable3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23</xdr:row>
                    <xdr:rowOff>38100</xdr:rowOff>
                  </from>
                  <to>
                    <xdr:col>1</xdr:col>
                    <xdr:colOff>447675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9" r:id="rId16" name="oknWidget_taxable4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24</xdr:row>
                    <xdr:rowOff>38100</xdr:rowOff>
                  </from>
                  <to>
                    <xdr:col>1</xdr:col>
                    <xdr:colOff>447675</xdr:colOff>
                    <xdr:row>25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0" r:id="rId17" name="oknWidget_taxable5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25</xdr:row>
                    <xdr:rowOff>19050</xdr:rowOff>
                  </from>
                  <to>
                    <xdr:col>1</xdr:col>
                    <xdr:colOff>447675</xdr:colOff>
                    <xdr:row>25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" r:id="rId18" name="oknWidget_taxable6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26</xdr:row>
                    <xdr:rowOff>9525</xdr:rowOff>
                  </from>
                  <to>
                    <xdr:col>1</xdr:col>
                    <xdr:colOff>447675</xdr:colOff>
                    <xdr:row>26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2" r:id="rId19" name="oknWidget_taxable7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27</xdr:row>
                    <xdr:rowOff>28575</xdr:rowOff>
                  </from>
                  <to>
                    <xdr:col>1</xdr:col>
                    <xdr:colOff>447675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3" r:id="rId20" name="oknWidget_taxable8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28</xdr:row>
                    <xdr:rowOff>19050</xdr:rowOff>
                  </from>
                  <to>
                    <xdr:col>1</xdr:col>
                    <xdr:colOff>447675</xdr:colOff>
                    <xdr:row>28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4" r:id="rId21" name="oknWidget_taxable9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29</xdr:row>
                    <xdr:rowOff>0</xdr:rowOff>
                  </from>
                  <to>
                    <xdr:col>1</xdr:col>
                    <xdr:colOff>447675</xdr:colOff>
                    <xdr:row>29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5" r:id="rId22" name="oknWidget_taxable10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30</xdr:row>
                    <xdr:rowOff>0</xdr:rowOff>
                  </from>
                  <to>
                    <xdr:col>1</xdr:col>
                    <xdr:colOff>447675</xdr:colOff>
                    <xdr:row>30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6" r:id="rId23" name="oknWidget_taxable11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31</xdr:row>
                    <xdr:rowOff>0</xdr:rowOff>
                  </from>
                  <to>
                    <xdr:col>1</xdr:col>
                    <xdr:colOff>447675</xdr:colOff>
                    <xdr:row>31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7" r:id="rId24" name="oknWidget_taxable12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32</xdr:row>
                    <xdr:rowOff>9525</xdr:rowOff>
                  </from>
                  <to>
                    <xdr:col>1</xdr:col>
                    <xdr:colOff>447675</xdr:colOff>
                    <xdr:row>32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8" r:id="rId25" name="oknWidget_taxable13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33</xdr:row>
                    <xdr:rowOff>28575</xdr:rowOff>
                  </from>
                  <to>
                    <xdr:col>1</xdr:col>
                    <xdr:colOff>447675</xdr:colOff>
                    <xdr:row>33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9" r:id="rId26" name="oknWidget_taxable14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34</xdr:row>
                    <xdr:rowOff>19050</xdr:rowOff>
                  </from>
                  <to>
                    <xdr:col>1</xdr:col>
                    <xdr:colOff>447675</xdr:colOff>
                    <xdr:row>34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0" r:id="rId27" name="oknWidget_taxable15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35</xdr:row>
                    <xdr:rowOff>28575</xdr:rowOff>
                  </from>
                  <to>
                    <xdr:col>1</xdr:col>
                    <xdr:colOff>447675</xdr:colOff>
                    <xdr:row>35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1" r:id="rId28" name="oknWidget_taxable16">
              <controlPr defaultSize="0" autoFill="0" autoLine="0" autoPict="0" altText="">
                <anchor moveWithCells="1">
                  <from>
                    <xdr:col>1</xdr:col>
                    <xdr:colOff>152400</xdr:colOff>
                    <xdr:row>36</xdr:row>
                    <xdr:rowOff>19050</xdr:rowOff>
                  </from>
                  <to>
                    <xdr:col>1</xdr:col>
                    <xdr:colOff>447675</xdr:colOff>
                    <xdr:row>36</xdr:row>
                    <xdr:rowOff>228600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405D1A-1D05-400E-8831-161235542245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9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200</vt:i4>
      </vt:variant>
    </vt:vector>
  </HeadingPairs>
  <TitlesOfParts>
    <vt:vector size="202" baseType="lpstr">
      <vt:lpstr>Invoice</vt:lpstr>
      <vt:lpstr>UniformSoftware.com</vt:lpstr>
      <vt:lpstr>oknAccountBalance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oknItemDate_1</vt:lpstr>
      <vt:lpstr>oknItemDate_10</vt:lpstr>
      <vt:lpstr>oknItemDate_11</vt:lpstr>
      <vt:lpstr>oknItemDate_12</vt:lpstr>
      <vt:lpstr>oknItemDate_13</vt:lpstr>
      <vt:lpstr>oknItemDate_14</vt:lpstr>
      <vt:lpstr>oknItemDate_15</vt:lpstr>
      <vt:lpstr>oknItemDate_16</vt:lpstr>
      <vt:lpstr>oknItemDate_2</vt:lpstr>
      <vt:lpstr>oknItemDate_3</vt:lpstr>
      <vt:lpstr>oknItemDate_4</vt:lpstr>
      <vt:lpstr>oknItemDate_5</vt:lpstr>
      <vt:lpstr>oknItemDate_6</vt:lpstr>
      <vt:lpstr>oknItemDate_7</vt:lpstr>
      <vt:lpstr>oknItemDate_8</vt:lpstr>
      <vt:lpstr>oknItemDate_9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oknPassenger_1</vt:lpstr>
      <vt:lpstr>oknPassenger_10</vt:lpstr>
      <vt:lpstr>oknPassenger_11</vt:lpstr>
      <vt:lpstr>oknPassenger_12</vt:lpstr>
      <vt:lpstr>oknPassenger_13</vt:lpstr>
      <vt:lpstr>oknPassenger_14</vt:lpstr>
      <vt:lpstr>oknPassenger_15</vt:lpstr>
      <vt:lpstr>oknPassenger_16</vt:lpstr>
      <vt:lpstr>oknPassenger_2</vt:lpstr>
      <vt:lpstr>oknPassenger_3</vt:lpstr>
      <vt:lpstr>oknPassenger_4</vt:lpstr>
      <vt:lpstr>oknPassenger_5</vt:lpstr>
      <vt:lpstr>oknPassenger_6</vt:lpstr>
      <vt:lpstr>oknPassenger_7</vt:lpstr>
      <vt:lpstr>oknPassenger_8</vt:lpstr>
      <vt:lpstr>oknPassenger_9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oknTotalBalance</vt:lpstr>
      <vt:lpstr>oknWhoAddress</vt:lpstr>
      <vt:lpstr>oknWhoCityStateZip</vt:lpstr>
      <vt:lpstr>oknWhoCountry</vt:lpstr>
      <vt:lpstr>oknWhoID</vt:lpstr>
      <vt:lpstr>oknWhoName</vt:lpstr>
      <vt:lpstr>oknWhoPhone</vt:lpstr>
      <vt:lpstr>oknWhoZipPostcode</vt:lpstr>
      <vt:lpstr>Invoice!Print_Area</vt:lpstr>
      <vt:lpstr>Invoice!Print_Titles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Transportation Invoice</dc:title>
  <dc:subject>"Transportation Invoice" summary: This transportation bill sample / invoice template in Excel &amp;quot;.xlsx&amp;quot; format helps you prepare transportation invoice, trucking invoice, carrier invoice and shipping invoice. It also could be used by taxi / limousine service business.</dc:subject>
  <dc:creator>https://www.invoicingtemplate.com/</dc:creator>
  <cp:keywords/>
  <dc:description>https://www.invoicingtemplate.com/transportation.html</dc:description>
  <cp:lastModifiedBy>liangjun yu</cp:lastModifiedBy>
  <cp:lastPrinted>2017-03-24T07:42:36Z</cp:lastPrinted>
  <dcterms:created xsi:type="dcterms:W3CDTF">2000-07-27T22:24:14Z</dcterms:created>
  <dcterms:modified xsi:type="dcterms:W3CDTF">2024-03-08T11:27:08Z</dcterms:modified>
  <cp:category>Transportation Invoice, Transportation Bill Format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189, Dayton, Ohio, 140489, 141527, 3000266571042981200??0.73%, 55.7 sq mi, 144.3 km2, 2,522/sq mi, 974/km2, 39°46′39″N 84°11′59″W? / ?39.7774°N 84.1996°W? / 39.7774; -84.1996? (Dayton)</vt:lpwstr>
  </property>
</Properties>
</file>