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21\"/>
    </mc:Choice>
  </mc:AlternateContent>
  <xr:revisionPtr revIDLastSave="0" documentId="13_ncr:1_{61977326-6182-4B0E-8672-152884593C79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Invoice" sheetId="1" r:id="rId1"/>
    <sheet name="Sales Report" sheetId="31" r:id="rId2"/>
    <sheet name="Customer Report" sheetId="32" r:id="rId3"/>
    <sheet name="Product Report" sheetId="33" r:id="rId4"/>
    <sheet name="Customer Statement" sheetId="34" r:id="rId5"/>
    <sheet name="Sales Rep. Report" sheetId="35" r:id="rId6"/>
    <sheet name="Payment Report" sheetId="36" r:id="rId7"/>
    <sheet name="©" sheetId="40" r:id="rId8"/>
    <sheet name="UniformSoftware.com" sheetId="41" r:id="rId9"/>
    <sheet name="Office-Kit.com.System" sheetId="2" state="veryHidden" r:id="rId10"/>
  </sheets>
  <externalReferences>
    <externalReference r:id="rId11"/>
  </externalReferences>
  <definedNames>
    <definedName name="InvoicingTemplateLinkTarget" hidden="1">'Office-Kit.com.System'!$A$1</definedName>
    <definedName name="oknBalanceDue">Invoice!$S$46</definedName>
    <definedName name="oknCompanyAddress">Invoice!$F$5</definedName>
    <definedName name="oknCompanyCityStateZip">Invoice!$F$6</definedName>
    <definedName name="oknCompanyContact">Invoice!$F$8</definedName>
    <definedName name="oknCompanyName">Invoice!$F$4</definedName>
    <definedName name="oknCost_1">Invoice!$D$16</definedName>
    <definedName name="oknCost_10">Invoice!$D$25</definedName>
    <definedName name="oknCost_11">Invoice!$D$26</definedName>
    <definedName name="oknCost_12">Invoice!$D$27</definedName>
    <definedName name="oknCost_13">Invoice!$D$28</definedName>
    <definedName name="oknCost_14">Invoice!$D$29</definedName>
    <definedName name="oknCost_15">Invoice!$D$30</definedName>
    <definedName name="oknCost_16">Invoice!$D$31</definedName>
    <definedName name="oknCost_17">Invoice!$D$32</definedName>
    <definedName name="oknCost_18">Invoice!$D$33</definedName>
    <definedName name="oknCost_2">Invoice!$D$17</definedName>
    <definedName name="oknCost_3">Invoice!$D$18</definedName>
    <definedName name="oknCost_4">Invoice!$D$19</definedName>
    <definedName name="oknCost_5">Invoice!$D$20</definedName>
    <definedName name="oknCost_6">Invoice!$D$21</definedName>
    <definedName name="oknCost_7">Invoice!$D$22</definedName>
    <definedName name="oknCost_8">Invoice!$D$23</definedName>
    <definedName name="oknCost_9">Invoice!$D$24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bic_1">Invoice!$K$16</definedName>
    <definedName name="oknCubic_10">Invoice!$K$25</definedName>
    <definedName name="oknCubic_11">Invoice!$K$26</definedName>
    <definedName name="oknCubic_12">Invoice!$K$27</definedName>
    <definedName name="oknCubic_13">Invoice!$K$28</definedName>
    <definedName name="oknCubic_14">Invoice!$K$29</definedName>
    <definedName name="oknCubic_15">Invoice!$K$30</definedName>
    <definedName name="oknCubic_16">Invoice!$K$31</definedName>
    <definedName name="oknCubic_17">Invoice!$K$32</definedName>
    <definedName name="oknCubic_18">Invoice!$K$33</definedName>
    <definedName name="oknCubic_2">Invoice!$K$17</definedName>
    <definedName name="oknCubic_3">Invoice!$K$18</definedName>
    <definedName name="oknCubic_4">Invoice!$K$19</definedName>
    <definedName name="oknCubic_5">Invoice!$K$20</definedName>
    <definedName name="oknCubic_6">Invoice!$K$21</definedName>
    <definedName name="oknCubic_7">Invoice!$K$22</definedName>
    <definedName name="oknCubic_8">Invoice!$K$23</definedName>
    <definedName name="oknCubic_9">Invoice!$K$24</definedName>
    <definedName name="oknCustCity">Invoice!$AA$19</definedName>
    <definedName name="oknCustRef_1">Invoice!$G$16</definedName>
    <definedName name="oknCustRef_10">Invoice!$G$25</definedName>
    <definedName name="oknCustRef_11">Invoice!$G$26</definedName>
    <definedName name="oknCustRef_12">Invoice!$G$27</definedName>
    <definedName name="oknCustRef_13">Invoice!$G$28</definedName>
    <definedName name="oknCustRef_14">Invoice!$G$29</definedName>
    <definedName name="oknCustRef_15">Invoice!$G$30</definedName>
    <definedName name="oknCustRef_16">Invoice!$G$31</definedName>
    <definedName name="oknCustRef_17">Invoice!$G$32</definedName>
    <definedName name="oknCustRef_18">Invoice!$G$33</definedName>
    <definedName name="oknCustRef_2">Invoice!$G$17</definedName>
    <definedName name="oknCustRef_3">Invoice!$G$18</definedName>
    <definedName name="oknCustRef_4">Invoice!$G$19</definedName>
    <definedName name="oknCustRef_5">Invoice!$G$20</definedName>
    <definedName name="oknCustRef_6">Invoice!$G$21</definedName>
    <definedName name="oknCustRef_7">Invoice!$G$22</definedName>
    <definedName name="oknCustRef_8">Invoice!$G$23</definedName>
    <definedName name="oknCustRef_9">Invoice!$G$24</definedName>
    <definedName name="oknCustSTZip">Invoice!$AA$20</definedName>
    <definedName name="oknDatabaseName">Invoice!$A$4</definedName>
    <definedName name="oknDealerExt_19">Invoice!#REF!</definedName>
    <definedName name="oknDealerExt_20">Invoice!#REF!</definedName>
    <definedName name="oknDealerExt_21">Invoice!#REF!</definedName>
    <definedName name="oknDealerExt_22">Invoice!#REF!</definedName>
    <definedName name="oknDealerExt_23">Invoice!#REF!</definedName>
    <definedName name="oknDealerExt_24">Invoice!#REF!</definedName>
    <definedName name="oknDealerExt_25">Invoice!#REF!</definedName>
    <definedName name="oknDealerExt_26">Invoice!#REF!</definedName>
    <definedName name="oknDealerExt_27">Invoice!#REF!</definedName>
    <definedName name="oknDealerExt_28">Invoice!#REF!</definedName>
    <definedName name="oknDealerExtTotal">Invoice!$K$34</definedName>
    <definedName name="oknDisc_19">Invoice!#REF!</definedName>
    <definedName name="oknDisc_20">Invoice!#REF!</definedName>
    <definedName name="oknDisc_21">Invoice!#REF!</definedName>
    <definedName name="oknDisc_22">Invoice!#REF!</definedName>
    <definedName name="oknDisc_23">Invoice!#REF!</definedName>
    <definedName name="oknDisc_24">Invoice!#REF!</definedName>
    <definedName name="oknDisc_25">Invoice!#REF!</definedName>
    <definedName name="oknDisc_26">Invoice!#REF!</definedName>
    <definedName name="oknDisc_27">Invoice!#REF!</definedName>
    <definedName name="oknDisc_28">Invoice!#REF!</definedName>
    <definedName name="oknDueDate">Invoice!$M$13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Extras_1">Invoice!$O$16</definedName>
    <definedName name="oknExtras_10">Invoice!$O$25</definedName>
    <definedName name="oknExtras_11">Invoice!$O$26</definedName>
    <definedName name="oknExtras_12">Invoice!$O$27</definedName>
    <definedName name="oknExtras_13">Invoice!$O$28</definedName>
    <definedName name="oknExtras_14">Invoice!$O$29</definedName>
    <definedName name="oknExtras_15">Invoice!$O$30</definedName>
    <definedName name="oknExtras_16">Invoice!$O$31</definedName>
    <definedName name="oknExtras_17">Invoice!$O$32</definedName>
    <definedName name="oknExtras_18">Invoice!$O$33</definedName>
    <definedName name="oknExtras_2">Invoice!$O$17</definedName>
    <definedName name="oknExtras_3">Invoice!$O$18</definedName>
    <definedName name="oknExtras_4">Invoice!$O$19</definedName>
    <definedName name="oknExtras_5">Invoice!$O$20</definedName>
    <definedName name="oknExtras_6">Invoice!$O$21</definedName>
    <definedName name="oknExtras_7">Invoice!$O$22</definedName>
    <definedName name="oknExtras_8">Invoice!$O$23</definedName>
    <definedName name="oknExtras_9">Invoice!$O$24</definedName>
    <definedName name="oknFuelLevy">Invoice!#REF!</definedName>
    <definedName name="oknFuelLevy_1">Invoice!$N$16</definedName>
    <definedName name="oknFuelLevy_10">Invoice!$N$25</definedName>
    <definedName name="oknFuelLevy_11">Invoice!$N$26</definedName>
    <definedName name="oknFuelLevy_12">Invoice!$N$27</definedName>
    <definedName name="oknFuelLevy_2">Invoice!$N$17</definedName>
    <definedName name="oknFuelLevy_3">Invoice!$N$18</definedName>
    <definedName name="oknFuelLevy_4">Invoice!$N$19</definedName>
    <definedName name="oknFuelLevy_5">Invoice!$N$20</definedName>
    <definedName name="oknFuelLevy_6">Invoice!$N$21</definedName>
    <definedName name="oknFuelLevy_7">Invoice!$N$22</definedName>
    <definedName name="oknFuelLevy_8">Invoice!$N$23</definedName>
    <definedName name="oknFuelLevy_9">Invoice!$N$24</definedName>
    <definedName name="oknInvoiceBodyMaxNumber" hidden="1">'Office-Kit.com.System'!$B$19</definedName>
    <definedName name="oknInvoiceBodyMinNumber" hidden="1">'Office-Kit.com.System'!$B$18</definedName>
    <definedName name="oknInvoiceDate">Invoice!$N$13</definedName>
    <definedName name="oknInvoiceID">Invoice!$P$13</definedName>
    <definedName name="oknItemDate_1">Invoice!$F$16</definedName>
    <definedName name="oknItemDate_10">Invoice!$F$25</definedName>
    <definedName name="oknItemDate_11">Invoice!$F$26</definedName>
    <definedName name="oknItemDate_12">Invoice!$F$27</definedName>
    <definedName name="oknItemDate_13">Invoice!$F$28</definedName>
    <definedName name="oknItemDate_14">Invoice!$F$29</definedName>
    <definedName name="oknItemDate_15">Invoice!$F$30</definedName>
    <definedName name="oknItemDate_16">Invoice!$F$31</definedName>
    <definedName name="oknItemDate_17">Invoice!$F$32</definedName>
    <definedName name="oknItemDate_18">Invoice!$F$33</definedName>
    <definedName name="oknItemDate_2">Invoice!$F$17</definedName>
    <definedName name="oknItemDate_3">Invoice!$F$18</definedName>
    <definedName name="oknItemDate_4">Invoice!$F$19</definedName>
    <definedName name="oknItemDate_5">Invoice!$F$20</definedName>
    <definedName name="oknItemDate_6">Invoice!$F$21</definedName>
    <definedName name="oknItemDate_7">Invoice!$F$22</definedName>
    <definedName name="oknItemDate_8">Invoice!$F$23</definedName>
    <definedName name="oknItemDate_9">Invoice!$F$24</definedName>
    <definedName name="oknItemFrom_1">Invoice!$H$16</definedName>
    <definedName name="oknItemFrom_10">Invoice!$H$25</definedName>
    <definedName name="oknItemFrom_11">Invoice!$H$26</definedName>
    <definedName name="oknItemFrom_12">Invoice!$H$27</definedName>
    <definedName name="oknItemFrom_13">Invoice!$H$28</definedName>
    <definedName name="oknItemFrom_14">Invoice!$H$29</definedName>
    <definedName name="oknItemFrom_15">Invoice!$H$30</definedName>
    <definedName name="oknItemFrom_16">Invoice!$H$31</definedName>
    <definedName name="oknItemFrom_17">Invoice!$H$32</definedName>
    <definedName name="oknItemFrom_18">Invoice!$H$33</definedName>
    <definedName name="oknItemFrom_2">Invoice!$H$17</definedName>
    <definedName name="oknItemFrom_3">Invoice!$H$18</definedName>
    <definedName name="oknItemFrom_4">Invoice!$H$19</definedName>
    <definedName name="oknItemFrom_5">Invoice!$H$20</definedName>
    <definedName name="oknItemFrom_6">Invoice!$H$21</definedName>
    <definedName name="oknItemFrom_7">Invoice!$H$22</definedName>
    <definedName name="oknItemFrom_8">Invoice!$H$23</definedName>
    <definedName name="oknItemFrom_9">Invoice!$H$24</definedName>
    <definedName name="oknItemTo_1">Invoice!$I$16</definedName>
    <definedName name="oknItemTo_10">Invoice!$I$25</definedName>
    <definedName name="oknItemTo_11">Invoice!$I$26</definedName>
    <definedName name="oknItemTo_12">Invoice!$I$27</definedName>
    <definedName name="oknItemTo_13">Invoice!$I$28</definedName>
    <definedName name="oknItemTo_14">Invoice!$I$29</definedName>
    <definedName name="oknItemTo_15">Invoice!$I$30</definedName>
    <definedName name="oknItemTo_16">Invoice!$I$31</definedName>
    <definedName name="oknItemTo_17">Invoice!$I$32</definedName>
    <definedName name="oknItemTo_18">Invoice!$I$33</definedName>
    <definedName name="oknItemTo_2">Invoice!$I$17</definedName>
    <definedName name="oknItemTo_3">Invoice!$I$18</definedName>
    <definedName name="oknItemTo_4">Invoice!$I$19</definedName>
    <definedName name="oknItemTo_5">Invoice!$I$20</definedName>
    <definedName name="oknItemTo_6">Invoice!$I$21</definedName>
    <definedName name="oknItemTo_7">Invoice!$I$22</definedName>
    <definedName name="oknItemTo_8">Invoice!$I$23</definedName>
    <definedName name="oknItemTo_9">Invoice!$I$24</definedName>
    <definedName name="oknLinetotal_1">Invoice!$P$16</definedName>
    <definedName name="oknLinetotal_10">Invoice!$P$25</definedName>
    <definedName name="oknLinetotal_11">Invoice!$P$26</definedName>
    <definedName name="oknLinetotal_12">Invoice!$P$27</definedName>
    <definedName name="oknLinetotal_13">Invoice!$P$28</definedName>
    <definedName name="oknLinetotal_14">Invoice!$P$29</definedName>
    <definedName name="oknLinetotal_15">Invoice!$P$30</definedName>
    <definedName name="oknLinetotal_16">Invoice!$P$31</definedName>
    <definedName name="oknLinetotal_17">Invoice!$P$32</definedName>
    <definedName name="oknLinetotal_18">Invoice!$P$33</definedName>
    <definedName name="oknLinetotal_2">Invoice!$P$17</definedName>
    <definedName name="oknLinetotal_3">Invoice!$P$18</definedName>
    <definedName name="oknLinetotal_4">Invoice!$P$19</definedName>
    <definedName name="oknLinetotal_5">Invoice!$P$20</definedName>
    <definedName name="oknLinetotal_6">Invoice!$P$21</definedName>
    <definedName name="oknLinetotal_7">Invoice!$P$22</definedName>
    <definedName name="oknLinetotal_8">Invoice!$P$23</definedName>
    <definedName name="oknLinetotal_9">Invoice!$P$24</definedName>
    <definedName name="oknLineTotalTaxable">[1]Invoice!$D$33</definedName>
    <definedName name="oknMisc">Invoice!$S$47</definedName>
    <definedName name="oknNetEach_19">Invoice!#REF!</definedName>
    <definedName name="oknNetEach_20">Invoice!#REF!</definedName>
    <definedName name="oknNetEach_21">Invoice!#REF!</definedName>
    <definedName name="oknNetEach_22">Invoice!#REF!</definedName>
    <definedName name="oknNetEach_23">Invoice!#REF!</definedName>
    <definedName name="oknNetEach_24">Invoice!#REF!</definedName>
    <definedName name="oknNetEach_25">Invoice!#REF!</definedName>
    <definedName name="oknNetEach_26">Invoice!#REF!</definedName>
    <definedName name="oknNetEach_27">Invoice!#REF!</definedName>
    <definedName name="oknNetEach_28">Invoice!#REF!</definedName>
    <definedName name="oknNotes">Invoice!#REF!</definedName>
    <definedName name="oknOrderID">Invoice!$L$13</definedName>
    <definedName name="oknPaymentAmount">Invoice!#REF!</definedName>
    <definedName name="oknPaymentCheckNumber">Invoice!#REF!</definedName>
    <definedName name="oknPaymentCreatedDate">Invoice!#REF!</definedName>
    <definedName name="oknPaymentDetail">Invoice!$F$38:$P$40</definedName>
    <definedName name="oknPaymentNotes">Invoice!#REF!</definedName>
    <definedName name="oknPaymentPaymentTerm">Invoice!#REF!</definedName>
    <definedName name="oknPayments">Invoice!$S$44</definedName>
    <definedName name="oknPaymentTerm">Invoice!#REF!</definedName>
    <definedName name="oknPaymentTotalApplied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Invoice!$M$16</definedName>
    <definedName name="oknPrice_10">Invoice!$M$25</definedName>
    <definedName name="oknPrice_11">Invoice!$M$26</definedName>
    <definedName name="oknPrice_12">Invoice!$M$27</definedName>
    <definedName name="oknPrice_13">Invoice!$M$28</definedName>
    <definedName name="oknPrice_14">Invoice!$M$29</definedName>
    <definedName name="oknPrice_15">Invoice!$M$30</definedName>
    <definedName name="oknPrice_16">Invoice!$M$31</definedName>
    <definedName name="oknPrice_17">Invoice!$M$32</definedName>
    <definedName name="oknPrice_18">Invoice!$M$33</definedName>
    <definedName name="oknPrice_19">Invoice!#REF!</definedName>
    <definedName name="oknPrice_2">Invoice!$M$17</definedName>
    <definedName name="oknPrice_20">Invoice!#REF!</definedName>
    <definedName name="oknPrice_21">Invoice!#REF!</definedName>
    <definedName name="oknPrice_22">Invoice!#REF!</definedName>
    <definedName name="oknPrice_23">Invoice!#REF!</definedName>
    <definedName name="oknPrice_24">Invoice!#REF!</definedName>
    <definedName name="oknPrice_25">Invoice!#REF!</definedName>
    <definedName name="oknPrice_26">Invoice!#REF!</definedName>
    <definedName name="oknPrice_27">Invoice!#REF!</definedName>
    <definedName name="oknPrice_28">Invoice!#REF!</definedName>
    <definedName name="oknPrice_3">Invoice!$M$18</definedName>
    <definedName name="oknPrice_4">Invoice!$M$19</definedName>
    <definedName name="oknPrice_5">Invoice!$M$20</definedName>
    <definedName name="oknPrice_6">Invoice!$M$21</definedName>
    <definedName name="oknPrice_7">Invoice!$M$22</definedName>
    <definedName name="oknPrice_8">Invoice!$M$23</definedName>
    <definedName name="oknPrice_9">Invoice!$M$24</definedName>
    <definedName name="oknPrInvoiceID">'Payment Report'!$D$13</definedName>
    <definedName name="oknPrNotes">'Payment Report'!$F$13</definedName>
    <definedName name="oknProductID_1">Invoice!$R$16</definedName>
    <definedName name="oknProductID_10">Invoice!$R$25</definedName>
    <definedName name="oknProductID_11">Invoice!$R$26</definedName>
    <definedName name="oknProductID_12">Invoice!$R$27</definedName>
    <definedName name="oknProductID_13">Invoice!$T$28</definedName>
    <definedName name="oknProductID_14">Invoice!$T$29</definedName>
    <definedName name="oknProductID_15">Invoice!$T$30</definedName>
    <definedName name="oknProductID_16">Invoice!$T$31</definedName>
    <definedName name="oknProductID_17">Invoice!$T$32</definedName>
    <definedName name="oknProductID_18">Invoice!$T$33</definedName>
    <definedName name="oknProductID_19">Invoice!#REF!</definedName>
    <definedName name="oknProductID_2">Invoice!$R$17</definedName>
    <definedName name="oknProductID_20">Invoice!#REF!</definedName>
    <definedName name="oknProductID_21">Invoice!#REF!</definedName>
    <definedName name="oknProductID_22">Invoice!#REF!</definedName>
    <definedName name="oknProductID_23">Invoice!#REF!</definedName>
    <definedName name="oknProductID_24">Invoice!#REF!</definedName>
    <definedName name="oknProductID_25">Invoice!#REF!</definedName>
    <definedName name="oknProductID_26">Invoice!#REF!</definedName>
    <definedName name="oknProductID_27">Invoice!#REF!</definedName>
    <definedName name="oknProductID_28">Invoice!#REF!</definedName>
    <definedName name="oknProductID_3">Invoice!$R$18</definedName>
    <definedName name="oknProductID_4">Invoice!$R$19</definedName>
    <definedName name="oknProductID_5">Invoice!$R$20</definedName>
    <definedName name="oknProductID_6">Invoice!$R$21</definedName>
    <definedName name="oknProductID_7">Invoice!$R$22</definedName>
    <definedName name="oknProductID_8">Invoice!$R$23</definedName>
    <definedName name="oknProductID_9">Invoice!$R$24</definedName>
    <definedName name="oknProductName_1">Invoice!$J$16</definedName>
    <definedName name="oknProductName_10">Invoice!$J$25</definedName>
    <definedName name="oknProductName_11">Invoice!$J$26</definedName>
    <definedName name="oknProductName_12">Invoice!$J$27</definedName>
    <definedName name="oknProductName_13">Invoice!$J$28</definedName>
    <definedName name="oknProductName_14">Invoice!$J$29</definedName>
    <definedName name="oknProductName_15">Invoice!$J$30</definedName>
    <definedName name="oknProductName_16">Invoice!$J$31</definedName>
    <definedName name="oknProductName_17">Invoice!$J$32</definedName>
    <definedName name="oknProductName_18">Invoice!$J$33</definedName>
    <definedName name="oknProductName_19">Invoice!#REF!</definedName>
    <definedName name="oknProductName_2">Invoice!$J$17</definedName>
    <definedName name="oknProductName_20">Invoice!#REF!</definedName>
    <definedName name="oknProductName_21">Invoice!#REF!</definedName>
    <definedName name="oknProductName_22">Invoice!#REF!</definedName>
    <definedName name="oknProductName_23">Invoice!#REF!</definedName>
    <definedName name="oknProductName_24">Invoice!#REF!</definedName>
    <definedName name="oknProductName_25">Invoice!#REF!</definedName>
    <definedName name="oknProductName_26">Invoice!#REF!</definedName>
    <definedName name="oknProductName_27">Invoice!#REF!</definedName>
    <definedName name="oknProductName_28">Invoice!#REF!</definedName>
    <definedName name="oknProductName_3">Invoice!$J$18</definedName>
    <definedName name="oknProductName_4">Invoice!$J$19</definedName>
    <definedName name="oknProductName_5">Invoice!$J$20</definedName>
    <definedName name="oknProductName_6">Invoice!$J$21</definedName>
    <definedName name="oknProductName_7">Invoice!$J$22</definedName>
    <definedName name="oknProductName_8">Invoice!$J$23</definedName>
    <definedName name="oknProductName_9">Invoice!$J$24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Invoice!$L$16</definedName>
    <definedName name="oknQuantity_10">Invoice!$L$25</definedName>
    <definedName name="oknQuantity_11">Invoice!$L$26</definedName>
    <definedName name="oknQuantity_12">Invoice!$L$27</definedName>
    <definedName name="oknQuantity_13">Invoice!$L$28</definedName>
    <definedName name="oknQuantity_14">Invoice!$L$29</definedName>
    <definedName name="oknQuantity_15">Invoice!$L$30</definedName>
    <definedName name="oknQuantity_16">Invoice!$L$31</definedName>
    <definedName name="oknQuantity_17">Invoice!$L$32</definedName>
    <definedName name="oknQuantity_18">Invoice!$L$33</definedName>
    <definedName name="oknQuantity_19">Invoice!#REF!</definedName>
    <definedName name="oknQuantity_2">Invoice!$L$17</definedName>
    <definedName name="oknQuantity_20">Invoice!#REF!</definedName>
    <definedName name="oknQuantity_21">Invoice!#REF!</definedName>
    <definedName name="oknQuantity_22">Invoice!#REF!</definedName>
    <definedName name="oknQuantity_23">Invoice!#REF!</definedName>
    <definedName name="oknQuantity_24">Invoice!#REF!</definedName>
    <definedName name="oknQuantity_25">Invoice!#REF!</definedName>
    <definedName name="oknQuantity_26">Invoice!#REF!</definedName>
    <definedName name="oknQuantity_27">Invoice!#REF!</definedName>
    <definedName name="oknQuantity_28">Invoice!#REF!</definedName>
    <definedName name="oknQuantity_3">Invoice!$L$18</definedName>
    <definedName name="oknQuantity_4">Invoice!$L$19</definedName>
    <definedName name="oknQuantity_5">Invoice!$L$20</definedName>
    <definedName name="oknQuantity_6">Invoice!$L$21</definedName>
    <definedName name="oknQuantity_7">Invoice!$L$22</definedName>
    <definedName name="oknQuantity_8">Invoice!$L$23</definedName>
    <definedName name="oknQuantity_9">Invoice!$L$24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Date">Invoice!#REF!</definedName>
    <definedName name="oknShippingCost">Invoice!$S$45</definedName>
    <definedName name="oknShipVia">Invoice!#REF!</definedName>
    <definedName name="oknShipZipPostcode">Invoice!$AA$21</definedName>
    <definedName name="oknStatus">Invoice!$A$6</definedName>
    <definedName name="oknSubTotal">Invoice!$P$34</definedName>
    <definedName name="oknTax1">Invoice!$P$35</definedName>
    <definedName name="oknTax1Name">Invoice!$N$35</definedName>
    <definedName name="oknTax1Rate">Invoice!$O$35</definedName>
    <definedName name="oknTax1RateDefault" hidden="1">Invoice!#REF!</definedName>
    <definedName name="oknTax2">Invoice!$AA$24</definedName>
    <definedName name="oknTax2IsAppliedToTax1" hidden="1">Invoice!$C$12</definedName>
    <definedName name="oknTax2Name">Invoice!$AA$25</definedName>
    <definedName name="oknTax2Rate">Invoice!$AA$23</definedName>
    <definedName name="oknTax2RateDefault" hidden="1">Invoice!#REF!</definedName>
    <definedName name="oknTaxable_1">Invoice!$C$16</definedName>
    <definedName name="oknTaxable_10">Invoice!$C$25</definedName>
    <definedName name="oknTaxable_11">Invoice!$C$26</definedName>
    <definedName name="oknTaxable_12">Invoice!$C$27</definedName>
    <definedName name="oknTaxable_13">Invoice!$C$28</definedName>
    <definedName name="oknTaxable_14">Invoice!$C$29</definedName>
    <definedName name="oknTaxable_15">Invoice!$C$30</definedName>
    <definedName name="oknTaxable_16">Invoice!$C$31</definedName>
    <definedName name="oknTaxable_17">Invoice!$C$32</definedName>
    <definedName name="oknTaxable_18">Invoice!$C$33</definedName>
    <definedName name="oknTaxable_19">Invoice!#REF!</definedName>
    <definedName name="oknTaxable_2">Invoice!$C$17</definedName>
    <definedName name="oknTaxable_20">Invoice!#REF!</definedName>
    <definedName name="oknTaxable_21">Invoice!#REF!</definedName>
    <definedName name="oknTaxable_22">Invoice!#REF!</definedName>
    <definedName name="oknTaxable_23">Invoice!#REF!</definedName>
    <definedName name="oknTaxable_24">Invoice!#REF!</definedName>
    <definedName name="oknTaxable_25">Invoice!#REF!</definedName>
    <definedName name="oknTaxable_26">Invoice!#REF!</definedName>
    <definedName name="oknTaxable_27">Invoice!#REF!</definedName>
    <definedName name="oknTaxable_28">Invoice!#REF!</definedName>
    <definedName name="oknTaxable_3">Invoice!$C$18</definedName>
    <definedName name="oknTaxable_4">Invoice!$C$19</definedName>
    <definedName name="oknTaxable_5">Invoice!$C$20</definedName>
    <definedName name="oknTaxable_6">Invoice!$C$21</definedName>
    <definedName name="oknTaxable_7">Invoice!$C$22</definedName>
    <definedName name="oknTaxable_8">Invoice!$C$23</definedName>
    <definedName name="oknTaxable_9">Invoice!$C$24</definedName>
    <definedName name="oknTaxTotalIncludingShippingCost" hidden="1">Invoice!$C$13</definedName>
    <definedName name="oknTaxType" hidden="1">Invoice!$C$11</definedName>
    <definedName name="oknTotal">Invoice!$P$36</definedName>
    <definedName name="oknWhoAddress">Invoice!$L$8</definedName>
    <definedName name="oknWhoCityStateZip">Invoice!$L$9</definedName>
    <definedName name="oknWhoEmail">Invoice!$L$10</definedName>
    <definedName name="oknWhoID">Invoice!$J$13</definedName>
    <definedName name="oknWhoName">Invoice!$L$7</definedName>
    <definedName name="oknWhoPhone">Invoice!$AA$22</definedName>
    <definedName name="oknWhoZipPostcode">Invoice!$AA$18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Invoice!$F$3:$P$37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36" l="1"/>
  <c r="B5" i="36"/>
  <c r="B4" i="36"/>
  <c r="B3" i="36"/>
  <c r="H13" i="35"/>
  <c r="G13" i="35"/>
  <c r="B6" i="35"/>
  <c r="B5" i="35"/>
  <c r="B4" i="35"/>
  <c r="B3" i="35"/>
  <c r="B6" i="34"/>
  <c r="B5" i="34"/>
  <c r="B4" i="34"/>
  <c r="B3" i="34"/>
  <c r="B6" i="33"/>
  <c r="B5" i="33"/>
  <c r="B4" i="33"/>
  <c r="B3" i="33"/>
  <c r="H11" i="32"/>
  <c r="G11" i="32"/>
  <c r="B6" i="32"/>
  <c r="B5" i="32"/>
  <c r="B4" i="32"/>
  <c r="B3" i="32"/>
  <c r="K12" i="31"/>
  <c r="J12" i="31"/>
  <c r="B6" i="31"/>
  <c r="B5" i="31"/>
  <c r="B4" i="31"/>
  <c r="B3" i="31"/>
  <c r="N16" i="1"/>
  <c r="N17" i="1"/>
  <c r="N18" i="1"/>
  <c r="N19" i="1"/>
  <c r="N20" i="1"/>
  <c r="N21" i="1"/>
  <c r="N22" i="1"/>
  <c r="N23" i="1"/>
  <c r="N24" i="1"/>
  <c r="N25" i="1"/>
  <c r="N26" i="1"/>
  <c r="N27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T33" i="1"/>
  <c r="T32" i="1"/>
  <c r="T31" i="1"/>
  <c r="T30" i="1"/>
  <c r="T29" i="1"/>
  <c r="T28" i="1"/>
  <c r="D34" i="1" l="1" a="1"/>
  <c r="D34" i="1" s="1"/>
  <c r="P34" i="1"/>
  <c r="P35" i="1" s="1"/>
  <c r="AA24" i="1"/>
  <c r="P36" i="1" l="1"/>
  <c r="S46" i="1" s="1"/>
</calcChain>
</file>

<file path=xl/sharedStrings.xml><?xml version="1.0" encoding="utf-8"?>
<sst xmlns="http://schemas.openxmlformats.org/spreadsheetml/2006/main" count="247" uniqueCount="167">
  <si>
    <t>TOTAL</t>
  </si>
  <si>
    <t>SoftID</t>
    <phoneticPr fontId="12" type="noConversion"/>
  </si>
  <si>
    <t>DbPath</t>
    <phoneticPr fontId="12" type="noConversion"/>
  </si>
  <si>
    <t>Taxable</t>
    <phoneticPr fontId="8" type="noConversion"/>
  </si>
  <si>
    <t>TaxSystem</t>
    <phoneticPr fontId="8" type="noConversion"/>
  </si>
  <si>
    <t>Price</t>
  </si>
  <si>
    <t>Quantity</t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</si>
  <si>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</si>
  <si>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</si>
  <si>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</si>
  <si>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</si>
  <si>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</si>
  <si>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</si>
  <si>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</si>
  <si>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</si>
  <si>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</si>
  <si>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</si>
  <si>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</si>
  <si>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</si>
  <si>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</si>
  <si>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</si>
  <si>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</si>
  <si>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SUBTOTAL</t>
  </si>
  <si>
    <t>Current Database</t>
  </si>
  <si>
    <t>Invoice Status</t>
  </si>
  <si>
    <t>Taxable</t>
  </si>
  <si>
    <t>cost</t>
    <phoneticPr fontId="8" type="noConversion"/>
  </si>
  <si>
    <t>Date</t>
  </si>
  <si>
    <t>From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</si>
  <si>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</si>
  <si>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</si>
  <si>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</si>
  <si>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</si>
  <si>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</si>
  <si>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</si>
  <si>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</si>
  <si>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</si>
  <si>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</si>
  <si>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</si>
  <si>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</si>
  <si>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</si>
  <si>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</si>
  <si>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</si>
  <si>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</si>
  <si>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</si>
  <si>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</si>
  <si>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</si>
  <si>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</si>
  <si>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</si>
  <si>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</si>
  <si>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</si>
  <si>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Type</t>
  </si>
  <si>
    <t>Check / Money Order #</t>
  </si>
  <si>
    <t>Notes</t>
  </si>
  <si>
    <t>Amount</t>
  </si>
  <si>
    <t>Customer Name</t>
  </si>
  <si>
    <t>#</t>
  </si>
  <si>
    <t>Bill To:</t>
  </si>
  <si>
    <t>ID:</t>
  </si>
  <si>
    <t>Name:</t>
  </si>
  <si>
    <t>Address:</t>
  </si>
  <si>
    <t>City,ST ZIP:</t>
  </si>
  <si>
    <t>Country:</t>
  </si>
  <si>
    <t>Phone:</t>
  </si>
  <si>
    <t>Statement Period:</t>
  </si>
  <si>
    <t>From:</t>
  </si>
  <si>
    <t>To:</t>
  </si>
  <si>
    <t>Allow incomplete line</t>
  </si>
  <si>
    <t>Allow zero line total</t>
  </si>
  <si>
    <t>Total Applied</t>
  </si>
  <si>
    <t>INVOICE</t>
  </si>
  <si>
    <t>Inv. Date</t>
  </si>
  <si>
    <t>Descrip</t>
  </si>
  <si>
    <t>Cubic</t>
  </si>
  <si>
    <t>Weight</t>
  </si>
  <si>
    <t>Rate</t>
  </si>
  <si>
    <t>Extras</t>
  </si>
  <si>
    <t>Cust A/c</t>
  </si>
  <si>
    <t>Ref #</t>
  </si>
  <si>
    <t>taxable total</t>
    <phoneticPr fontId="12" type="noConversion"/>
  </si>
  <si>
    <t>paid</t>
    <phoneticPr fontId="12" type="noConversion"/>
  </si>
  <si>
    <t>balance</t>
    <phoneticPr fontId="12" type="noConversion"/>
  </si>
  <si>
    <t>Shipping post code</t>
    <phoneticPr fontId="12" type="noConversion"/>
  </si>
  <si>
    <t>Produc#</t>
    <phoneticPr fontId="12" type="noConversion"/>
  </si>
  <si>
    <t>Cust Ref</t>
    <phoneticPr fontId="12" type="noConversion"/>
  </si>
  <si>
    <t>$C$3</t>
    <phoneticPr fontId="12" type="noConversion"/>
  </si>
  <si>
    <t>GST</t>
  </si>
  <si>
    <t>Fuel Levy</t>
  </si>
  <si>
    <t>Please don't delete the following:</t>
    <phoneticPr fontId="12" type="noConversion"/>
  </si>
  <si>
    <t>cm021</t>
  </si>
  <si>
    <t>cm021.mdb</t>
  </si>
  <si>
    <t>oknCustCity</t>
  </si>
  <si>
    <t>who phone</t>
  </si>
  <si>
    <t>whozippostalcode</t>
  </si>
  <si>
    <t>CustSTZIP</t>
  </si>
  <si>
    <t>tax2rate</t>
  </si>
  <si>
    <t>tax2</t>
  </si>
  <si>
    <t>tax 2 name</t>
  </si>
  <si>
    <r>
      <t xml:space="preserve">Please remit payment to:
</t>
    </r>
    <r>
      <rPr>
        <sz val="9"/>
        <rFont val="Arial"/>
        <family val="2"/>
      </rPr>
      <t>Bank: bank name
BSB: xxx-xxx
A/c No.: xxxxxxxxx
Name: account name</t>
    </r>
  </si>
  <si>
    <t>Address</t>
  </si>
  <si>
    <t>City State ZIP</t>
  </si>
  <si>
    <t>Email</t>
  </si>
  <si>
    <t>Client</t>
  </si>
  <si>
    <t>Customer</t>
  </si>
  <si>
    <t>Balance forward</t>
    <phoneticPr fontId="12" type="noConversion"/>
  </si>
  <si>
    <t>Current balance</t>
    <phoneticPr fontId="12" type="noConversion"/>
  </si>
  <si>
    <t>Invoice total</t>
    <phoneticPr fontId="12" type="noConversion"/>
  </si>
  <si>
    <t>Payment total</t>
    <phoneticPr fontId="12" type="noConversion"/>
  </si>
  <si>
    <t>Date</t>
    <phoneticPr fontId="12" type="noConversion"/>
  </si>
  <si>
    <t>Description</t>
    <phoneticPr fontId="12" type="noConversion"/>
  </si>
  <si>
    <t>Document#</t>
    <phoneticPr fontId="12" type="noConversion"/>
  </si>
  <si>
    <t>Due Date</t>
    <phoneticPr fontId="12" type="noConversion"/>
  </si>
  <si>
    <t>Status</t>
    <phoneticPr fontId="12" type="noConversion"/>
  </si>
  <si>
    <t>Amount</t>
    <phoneticPr fontId="12" type="noConversion"/>
  </si>
  <si>
    <t>Balance</t>
    <phoneticPr fontId="12" type="noConversion"/>
  </si>
  <si>
    <t>PO. Box xxx, City</t>
  </si>
  <si>
    <t xml:space="preserve">ABN xx xxx xxx xxx </t>
  </si>
  <si>
    <t xml:space="preserve">Tel: xx xxxx xxxx </t>
  </si>
  <si>
    <t>transport business name</t>
  </si>
  <si>
    <t>Pending</t>
  </si>
  <si>
    <t>ALEXANDRIA</t>
  </si>
  <si>
    <t>NSW 2015</t>
  </si>
  <si>
    <t>MASCOT</t>
  </si>
  <si>
    <t>4PCS</t>
  </si>
  <si>
    <t>SYDENHAM</t>
  </si>
  <si>
    <t>WARRIEWOOD</t>
  </si>
  <si>
    <t>EAST BOTANY</t>
  </si>
  <si>
    <t>1PC</t>
  </si>
  <si>
    <t>PORT BOTANY</t>
  </si>
  <si>
    <t>3PCS</t>
  </si>
  <si>
    <t>7PCS</t>
  </si>
  <si>
    <t>WARRIWOOD</t>
  </si>
  <si>
    <t>6PCS</t>
  </si>
  <si>
    <t>SOMERSBY</t>
  </si>
  <si>
    <t>15PCS</t>
  </si>
  <si>
    <t>TEMPE</t>
  </si>
  <si>
    <t>44PCS</t>
  </si>
  <si>
    <t>shipping cost</t>
  </si>
  <si>
    <t>misc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</si>
  <si>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</si>
  <si>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</si>
  <si>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</si>
  <si>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</si>
  <si>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</si>
  <si>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</si>
  <si>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State / Province</t>
  </si>
  <si>
    <t>ref#1</t>
  </si>
  <si>
    <t>ref#2</t>
  </si>
  <si>
    <t>ref#4</t>
  </si>
  <si>
    <t>ref#3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</si>
  <si>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</si>
  <si>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</si>
  <si>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</si>
  <si>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</si>
  <si>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</si>
  <si>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</si>
  <si>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</si>
  <si>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</si>
  <si>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Transport Invoice with GST - cm021</t>
  </si>
  <si>
    <t>Transport Invoicing Form with GST</t>
  </si>
  <si>
    <t>Transport Invoice with GSTcm021</t>
  </si>
  <si>
    <t>© 2017 InvoicingTemplate.com / Uniform Software LTD</t>
  </si>
  <si>
    <t>Transport Invoicing Form with GST - 68, Greensboro, North Carolina, 287027, 269666, 7000643796399991100?+6.44%, 128.3 sq mi, 332.3 km2, 2,237/sq mi, 864/km2, 36°05′42″N 79°49′37″W? / ?36.0951°N 79.8270°W? / 36.0951; -79.8270? (Greensboro)</t>
  </si>
  <si>
    <t>Transport Invoice with GSTcm021 - 68, Greensboro, North Carolina, 287027, 269666, 7000643796399991100?+6.44%, 128.3 sq mi, 332.3 km2, 2,237/sq mi, 864/km2, 36°05′42″N 79°49′37″W? / ?36.0951°N 79.8270°W? / 36.0951; -79.8270? (Greensboro)</t>
  </si>
  <si>
    <t>Transport Invoicing Form with GST - 69, Plano, Texas, 286057, 259841, 7001100892468855950?+10.09%, 71.7 sq mi, 185.7 km2, 3,990/sq mi, 1,540/km2, 33°03′03″N 96°44′52″W? / ?33.0508°N 96.7479°W? / 33.0508; -96.7479? (Plano)</t>
  </si>
  <si>
    <t>Transport Invoice with GSTcm021 - 69, Plano, Texas, 286057, 259841, 7001100892468855950?+10.09%, 71.7 sq mi, 185.7 km2, 3,990/sq mi, 1,540/km2, 33°03′03″N 96°44′52″W? / ?33.0508°N 96.7479°W? / 33.0508; -96.7479? (Plano)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</si>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</sst>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[$-409]mmmm\ d\,\ yyyy;@"/>
    <numFmt numFmtId="167" formatCode="[$-409]d/mmm/yy;@"/>
    <numFmt numFmtId="168" formatCode="_-* #,##0.00_ ;_-* \-#,##0.00\ ;_-* &quot;-&quot;??_ ;_-@_ "/>
    <numFmt numFmtId="169" formatCode="d/mm/yy;@"/>
    <numFmt numFmtId="170" formatCode="&quot;$&quot;#,##0.00"/>
    <numFmt numFmtId="171" formatCode="0.000"/>
  </numFmts>
  <fonts count="5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Tahoma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24"/>
      <name val="Arial"/>
      <family val="2"/>
    </font>
    <font>
      <u/>
      <sz val="9"/>
      <name val="Arial"/>
      <family val="2"/>
    </font>
    <font>
      <b/>
      <sz val="12"/>
      <name val="Arial Black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6" tint="-0.499984740745262"/>
      <name val="Arial Black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1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5" borderId="1" applyNumberFormat="0" applyAlignment="0" applyProtection="0"/>
    <xf numFmtId="0" fontId="24" fillId="15" borderId="2" applyNumberFormat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1" applyNumberFormat="0" applyAlignment="0" applyProtection="0"/>
    <xf numFmtId="0" fontId="31" fillId="0" borderId="6" applyNumberFormat="0" applyFill="0" applyAlignment="0" applyProtection="0"/>
    <xf numFmtId="0" fontId="32" fillId="7" borderId="0" applyNumberFormat="0" applyBorder="0" applyAlignment="0" applyProtection="0"/>
    <xf numFmtId="0" fontId="7" fillId="4" borderId="7" applyNumberFormat="0" applyFont="0" applyAlignment="0" applyProtection="0"/>
    <xf numFmtId="0" fontId="33" fillId="5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6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9" fillId="0" borderId="0" xfId="0" applyFont="1"/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1" fillId="0" borderId="0" xfId="0" applyFont="1" applyAlignment="1">
      <alignment horizontal="center"/>
    </xf>
    <xf numFmtId="164" fontId="13" fillId="16" borderId="10" xfId="0" applyNumberFormat="1" applyFont="1" applyFill="1" applyBorder="1" applyAlignment="1">
      <alignment horizontal="center"/>
    </xf>
    <xf numFmtId="164" fontId="11" fillId="17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17" borderId="0" xfId="0" applyFont="1" applyFill="1"/>
    <xf numFmtId="0" fontId="13" fillId="16" borderId="10" xfId="0" applyFont="1" applyFill="1" applyBorder="1" applyAlignment="1">
      <alignment horizontal="center"/>
    </xf>
    <xf numFmtId="14" fontId="13" fillId="16" borderId="10" xfId="0" applyNumberFormat="1" applyFont="1" applyFill="1" applyBorder="1" applyAlignment="1">
      <alignment horizontal="center"/>
    </xf>
    <xf numFmtId="0" fontId="11" fillId="17" borderId="0" xfId="0" applyFont="1" applyFill="1" applyAlignment="1">
      <alignment horizontal="left" indent="1"/>
    </xf>
    <xf numFmtId="4" fontId="11" fillId="17" borderId="0" xfId="0" applyNumberFormat="1" applyFont="1" applyFill="1"/>
    <xf numFmtId="4" fontId="11" fillId="0" borderId="0" xfId="0" applyNumberFormat="1" applyFont="1"/>
    <xf numFmtId="4" fontId="13" fillId="16" borderId="10" xfId="0" applyNumberFormat="1" applyFont="1" applyFill="1" applyBorder="1" applyAlignment="1">
      <alignment horizontal="center"/>
    </xf>
    <xf numFmtId="14" fontId="11" fillId="17" borderId="0" xfId="0" applyNumberFormat="1" applyFont="1" applyFill="1"/>
    <xf numFmtId="14" fontId="11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1" fillId="0" borderId="0" xfId="0" applyFont="1" applyAlignment="1">
      <alignment horizontal="left"/>
    </xf>
    <xf numFmtId="0" fontId="11" fillId="17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6" fontId="11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1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1" fillId="0" borderId="0" xfId="0" applyNumberFormat="1" applyFont="1" applyAlignment="1">
      <alignment shrinkToFit="1"/>
    </xf>
    <xf numFmtId="0" fontId="13" fillId="0" borderId="0" xfId="0" applyFont="1"/>
    <xf numFmtId="0" fontId="16" fillId="0" borderId="0" xfId="0" applyFont="1"/>
    <xf numFmtId="0" fontId="10" fillId="0" borderId="10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/>
    </xf>
    <xf numFmtId="0" fontId="0" fillId="0" borderId="11" xfId="0" applyBorder="1"/>
    <xf numFmtId="0" fontId="19" fillId="0" borderId="0" xfId="0" applyFont="1" applyAlignment="1">
      <alignment vertical="center"/>
    </xf>
    <xf numFmtId="10" fontId="19" fillId="0" borderId="0" xfId="0" applyNumberFormat="1" applyFont="1" applyAlignment="1" applyProtection="1">
      <alignment horizontal="right" vertical="center" indent="1"/>
      <protection locked="0"/>
    </xf>
    <xf numFmtId="14" fontId="10" fillId="0" borderId="11" xfId="0" applyNumberFormat="1" applyFont="1" applyBorder="1" applyAlignment="1">
      <alignment horizontal="center" vertical="center"/>
    </xf>
    <xf numFmtId="43" fontId="18" fillId="0" borderId="12" xfId="0" applyNumberFormat="1" applyFont="1" applyBorder="1" applyAlignment="1" applyProtection="1">
      <alignment horizontal="right" vertical="center"/>
      <protection hidden="1"/>
    </xf>
    <xf numFmtId="43" fontId="8" fillId="0" borderId="10" xfId="0" applyNumberFormat="1" applyFont="1" applyBorder="1" applyAlignment="1" applyProtection="1">
      <alignment horizontal="right" vertical="center"/>
      <protection hidden="1"/>
    </xf>
    <xf numFmtId="0" fontId="13" fillId="16" borderId="10" xfId="0" applyFont="1" applyFill="1" applyBorder="1"/>
    <xf numFmtId="0" fontId="11" fillId="0" borderId="0" xfId="0" applyFont="1" applyAlignment="1" applyProtection="1">
      <alignment vertical="center"/>
      <protection locked="0"/>
    </xf>
    <xf numFmtId="14" fontId="11" fillId="17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11" fillId="0" borderId="13" xfId="0" applyNumberFormat="1" applyFont="1" applyBorder="1" applyProtection="1">
      <protection locked="0"/>
    </xf>
    <xf numFmtId="14" fontId="13" fillId="16" borderId="14" xfId="0" applyNumberFormat="1" applyFont="1" applyFill="1" applyBorder="1" applyAlignment="1">
      <alignment horizontal="left" indent="1"/>
    </xf>
    <xf numFmtId="164" fontId="11" fillId="0" borderId="12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64" fontId="13" fillId="16" borderId="15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0" fontId="7" fillId="0" borderId="0" xfId="0" applyFont="1" applyProtection="1">
      <protection locked="0" hidden="1"/>
    </xf>
    <xf numFmtId="0" fontId="7" fillId="0" borderId="0" xfId="0" applyFont="1"/>
    <xf numFmtId="167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vertical="top" wrapText="1"/>
    </xf>
    <xf numFmtId="0" fontId="0" fillId="0" borderId="0" xfId="0" applyProtection="1">
      <protection locked="0"/>
    </xf>
    <xf numFmtId="43" fontId="18" fillId="0" borderId="10" xfId="0" applyNumberFormat="1" applyFont="1" applyBorder="1" applyAlignment="1" applyProtection="1">
      <alignment horizontal="right" vertical="center"/>
      <protection hidden="1"/>
    </xf>
    <xf numFmtId="43" fontId="18" fillId="0" borderId="10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>
      <alignment vertical="top"/>
    </xf>
    <xf numFmtId="170" fontId="16" fillId="0" borderId="17" xfId="0" applyNumberFormat="1" applyFont="1" applyBorder="1" applyAlignment="1">
      <alignment vertical="center" wrapText="1"/>
    </xf>
    <xf numFmtId="14" fontId="16" fillId="18" borderId="18" xfId="0" applyNumberFormat="1" applyFont="1" applyFill="1" applyBorder="1" applyAlignment="1" applyProtection="1">
      <alignment vertical="center" wrapText="1"/>
      <protection locked="0"/>
    </xf>
    <xf numFmtId="0" fontId="16" fillId="18" borderId="0" xfId="0" applyFont="1" applyFill="1" applyAlignment="1" applyProtection="1">
      <alignment vertical="center" wrapText="1"/>
      <protection locked="0"/>
    </xf>
    <xf numFmtId="171" fontId="16" fillId="18" borderId="0" xfId="0" applyNumberFormat="1" applyFont="1" applyFill="1" applyAlignment="1" applyProtection="1">
      <alignment vertical="center" wrapText="1"/>
      <protection locked="0"/>
    </xf>
    <xf numFmtId="170" fontId="16" fillId="18" borderId="0" xfId="0" applyNumberFormat="1" applyFont="1" applyFill="1" applyAlignment="1" applyProtection="1">
      <alignment vertical="center" wrapText="1"/>
      <protection locked="0"/>
    </xf>
    <xf numFmtId="170" fontId="16" fillId="18" borderId="19" xfId="0" applyNumberFormat="1" applyFont="1" applyFill="1" applyBorder="1" applyAlignment="1">
      <alignment vertical="center" wrapText="1"/>
    </xf>
    <xf numFmtId="14" fontId="16" fillId="0" borderId="18" xfId="0" applyNumberFormat="1" applyFont="1" applyBorder="1" applyAlignment="1" applyProtection="1">
      <alignment vertical="center"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171" fontId="16" fillId="0" borderId="0" xfId="0" applyNumberFormat="1" applyFont="1" applyAlignment="1" applyProtection="1">
      <alignment vertical="center" wrapText="1"/>
      <protection locked="0"/>
    </xf>
    <xf numFmtId="170" fontId="16" fillId="0" borderId="0" xfId="0" applyNumberFormat="1" applyFont="1" applyAlignment="1" applyProtection="1">
      <alignment vertical="center" wrapText="1"/>
      <protection locked="0"/>
    </xf>
    <xf numFmtId="170" fontId="16" fillId="0" borderId="19" xfId="0" applyNumberFormat="1" applyFont="1" applyBorder="1" applyAlignment="1">
      <alignment vertical="center" wrapText="1"/>
    </xf>
    <xf numFmtId="14" fontId="16" fillId="18" borderId="14" xfId="0" applyNumberFormat="1" applyFont="1" applyFill="1" applyBorder="1" applyAlignment="1" applyProtection="1">
      <alignment vertical="center" wrapText="1"/>
      <protection locked="0"/>
    </xf>
    <xf numFmtId="0" fontId="16" fillId="18" borderId="20" xfId="0" applyFont="1" applyFill="1" applyBorder="1" applyAlignment="1" applyProtection="1">
      <alignment vertical="center" wrapText="1"/>
      <protection locked="0"/>
    </xf>
    <xf numFmtId="171" fontId="16" fillId="18" borderId="20" xfId="0" applyNumberFormat="1" applyFont="1" applyFill="1" applyBorder="1" applyAlignment="1" applyProtection="1">
      <alignment vertical="center" wrapText="1"/>
      <protection locked="0"/>
    </xf>
    <xf numFmtId="170" fontId="16" fillId="18" borderId="20" xfId="0" applyNumberFormat="1" applyFont="1" applyFill="1" applyBorder="1" applyAlignment="1" applyProtection="1">
      <alignment vertical="center" wrapText="1"/>
      <protection locked="0"/>
    </xf>
    <xf numFmtId="170" fontId="16" fillId="18" borderId="15" xfId="0" applyNumberFormat="1" applyFont="1" applyFill="1" applyBorder="1" applyAlignment="1">
      <alignment vertical="center" wrapText="1"/>
    </xf>
    <xf numFmtId="14" fontId="16" fillId="0" borderId="21" xfId="0" applyNumberFormat="1" applyFont="1" applyBorder="1" applyAlignment="1" applyProtection="1">
      <alignment horizontal="right" vertical="center" wrapText="1" indent="1"/>
      <protection locked="0"/>
    </xf>
    <xf numFmtId="14" fontId="16" fillId="18" borderId="18" xfId="0" applyNumberFormat="1" applyFont="1" applyFill="1" applyBorder="1" applyAlignment="1" applyProtection="1">
      <alignment horizontal="right" vertical="center" wrapText="1" indent="1"/>
      <protection locked="0"/>
    </xf>
    <xf numFmtId="14" fontId="16" fillId="0" borderId="18" xfId="0" applyNumberFormat="1" applyFont="1" applyBorder="1" applyAlignment="1" applyProtection="1">
      <alignment horizontal="right" vertical="center" wrapText="1" indent="1"/>
      <protection locked="0"/>
    </xf>
    <xf numFmtId="14" fontId="16" fillId="18" borderId="14" xfId="0" applyNumberFormat="1" applyFont="1" applyFill="1" applyBorder="1" applyAlignment="1" applyProtection="1">
      <alignment horizontal="right" vertical="center" wrapText="1" indent="1"/>
      <protection locked="0"/>
    </xf>
    <xf numFmtId="0" fontId="13" fillId="0" borderId="0" xfId="0" applyFont="1" applyAlignment="1">
      <alignment horizontal="center" vertical="center" wrapText="1"/>
    </xf>
    <xf numFmtId="0" fontId="40" fillId="19" borderId="0" xfId="0" applyFont="1" applyFill="1"/>
    <xf numFmtId="165" fontId="42" fillId="19" borderId="0" xfId="0" applyNumberFormat="1" applyFont="1" applyFill="1" applyAlignment="1">
      <alignment horizontal="right" vertical="center"/>
    </xf>
    <xf numFmtId="168" fontId="42" fillId="19" borderId="0" xfId="0" applyNumberFormat="1" applyFont="1" applyFill="1" applyAlignment="1">
      <alignment vertical="center"/>
    </xf>
    <xf numFmtId="10" fontId="42" fillId="19" borderId="0" xfId="0" applyNumberFormat="1" applyFont="1" applyFill="1" applyAlignment="1">
      <alignment horizontal="right" vertical="center"/>
    </xf>
    <xf numFmtId="0" fontId="41" fillId="19" borderId="0" xfId="0" applyFont="1" applyFill="1" applyAlignment="1">
      <alignment horizontal="right"/>
    </xf>
    <xf numFmtId="0" fontId="41" fillId="19" borderId="0" xfId="0" applyFont="1" applyFill="1" applyAlignment="1">
      <alignment horizontal="right" vertical="center"/>
    </xf>
    <xf numFmtId="0" fontId="41" fillId="19" borderId="0" xfId="0" applyFont="1" applyFill="1"/>
    <xf numFmtId="0" fontId="41" fillId="19" borderId="0" xfId="0" applyFont="1" applyFill="1" applyAlignment="1">
      <alignment vertical="center"/>
    </xf>
    <xf numFmtId="0" fontId="40" fillId="19" borderId="0" xfId="0" applyFont="1" applyFill="1" applyAlignment="1">
      <alignment vertical="center"/>
    </xf>
    <xf numFmtId="0" fontId="43" fillId="0" borderId="0" xfId="0" applyFont="1" applyAlignment="1">
      <alignment horizontal="right"/>
    </xf>
    <xf numFmtId="0" fontId="40" fillId="20" borderId="0" xfId="0" applyFont="1" applyFill="1"/>
    <xf numFmtId="0" fontId="7" fillId="0" borderId="0" xfId="0" applyFont="1" applyAlignment="1">
      <alignment vertical="center"/>
    </xf>
    <xf numFmtId="0" fontId="0" fillId="21" borderId="0" xfId="0" applyFill="1" applyProtection="1">
      <protection locked="0"/>
    </xf>
    <xf numFmtId="0" fontId="41" fillId="19" borderId="10" xfId="0" applyFont="1" applyFill="1" applyBorder="1" applyAlignment="1">
      <alignment horizontal="center" vertical="center"/>
    </xf>
    <xf numFmtId="0" fontId="44" fillId="19" borderId="10" xfId="0" applyFont="1" applyFill="1" applyBorder="1" applyAlignment="1">
      <alignment horizontal="center" vertical="center"/>
    </xf>
    <xf numFmtId="0" fontId="44" fillId="19" borderId="16" xfId="0" applyFont="1" applyFill="1" applyBorder="1" applyAlignment="1">
      <alignment horizontal="center" vertical="center"/>
    </xf>
    <xf numFmtId="0" fontId="0" fillId="22" borderId="0" xfId="0" applyFill="1"/>
    <xf numFmtId="0" fontId="7" fillId="22" borderId="0" xfId="0" applyFont="1" applyFill="1" applyAlignment="1">
      <alignment vertical="center"/>
    </xf>
    <xf numFmtId="0" fontId="0" fillId="22" borderId="0" xfId="0" applyFill="1" applyAlignment="1">
      <alignment vertical="center"/>
    </xf>
    <xf numFmtId="0" fontId="40" fillId="20" borderId="0" xfId="0" applyFont="1" applyFill="1" applyProtection="1">
      <protection locked="0" hidden="1"/>
    </xf>
    <xf numFmtId="0" fontId="0" fillId="21" borderId="0" xfId="0" applyFill="1" applyAlignment="1" applyProtection="1">
      <alignment vertical="center"/>
      <protection locked="0"/>
    </xf>
    <xf numFmtId="0" fontId="0" fillId="0" borderId="0" xfId="0" applyAlignment="1">
      <alignment horizontal="right"/>
    </xf>
    <xf numFmtId="10" fontId="19" fillId="0" borderId="0" xfId="0" applyNumberFormat="1" applyFont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0" fontId="16" fillId="0" borderId="23" xfId="0" applyFont="1" applyBorder="1" applyAlignment="1" applyProtection="1">
      <alignment vertical="center" wrapText="1"/>
      <protection locked="0"/>
    </xf>
    <xf numFmtId="171" fontId="16" fillId="0" borderId="23" xfId="0" applyNumberFormat="1" applyFont="1" applyBorder="1" applyAlignment="1" applyProtection="1">
      <alignment vertical="center" wrapText="1"/>
      <protection locked="0"/>
    </xf>
    <xf numFmtId="170" fontId="16" fillId="0" borderId="23" xfId="0" applyNumberFormat="1" applyFont="1" applyBorder="1" applyAlignment="1" applyProtection="1">
      <alignment vertical="center" wrapText="1"/>
      <protection locked="0"/>
    </xf>
    <xf numFmtId="170" fontId="16" fillId="0" borderId="23" xfId="0" applyNumberFormat="1" applyFont="1" applyBorder="1" applyAlignment="1">
      <alignment vertical="center" wrapText="1"/>
    </xf>
    <xf numFmtId="0" fontId="16" fillId="18" borderId="24" xfId="0" applyFont="1" applyFill="1" applyBorder="1" applyAlignment="1" applyProtection="1">
      <alignment vertical="center" wrapText="1"/>
      <protection locked="0"/>
    </xf>
    <xf numFmtId="171" fontId="16" fillId="18" borderId="24" xfId="0" applyNumberFormat="1" applyFont="1" applyFill="1" applyBorder="1" applyAlignment="1" applyProtection="1">
      <alignment vertical="center" wrapText="1"/>
      <protection locked="0"/>
    </xf>
    <xf numFmtId="170" fontId="16" fillId="18" borderId="24" xfId="0" applyNumberFormat="1" applyFont="1" applyFill="1" applyBorder="1" applyAlignment="1" applyProtection="1">
      <alignment vertical="center" wrapText="1"/>
      <protection locked="0"/>
    </xf>
    <xf numFmtId="170" fontId="16" fillId="18" borderId="24" xfId="0" applyNumberFormat="1" applyFont="1" applyFill="1" applyBorder="1" applyAlignment="1">
      <alignment vertical="center" wrapText="1"/>
    </xf>
    <xf numFmtId="0" fontId="16" fillId="0" borderId="24" xfId="0" applyFont="1" applyBorder="1" applyAlignment="1" applyProtection="1">
      <alignment vertical="center" wrapText="1"/>
      <protection locked="0"/>
    </xf>
    <xf numFmtId="171" fontId="16" fillId="0" borderId="24" xfId="0" applyNumberFormat="1" applyFont="1" applyBorder="1" applyAlignment="1" applyProtection="1">
      <alignment vertical="center" wrapText="1"/>
      <protection locked="0"/>
    </xf>
    <xf numFmtId="170" fontId="16" fillId="0" borderId="24" xfId="0" applyNumberFormat="1" applyFont="1" applyBorder="1" applyAlignment="1" applyProtection="1">
      <alignment vertical="center" wrapText="1"/>
      <protection locked="0"/>
    </xf>
    <xf numFmtId="170" fontId="16" fillId="0" borderId="24" xfId="0" applyNumberFormat="1" applyFont="1" applyBorder="1" applyAlignment="1">
      <alignment vertical="center" wrapText="1"/>
    </xf>
    <xf numFmtId="0" fontId="16" fillId="18" borderId="25" xfId="0" applyFont="1" applyFill="1" applyBorder="1" applyAlignment="1" applyProtection="1">
      <alignment vertical="center" wrapText="1"/>
      <protection locked="0"/>
    </xf>
    <xf numFmtId="171" fontId="16" fillId="18" borderId="25" xfId="0" applyNumberFormat="1" applyFont="1" applyFill="1" applyBorder="1" applyAlignment="1" applyProtection="1">
      <alignment vertical="center" wrapText="1"/>
      <protection locked="0"/>
    </xf>
    <xf numFmtId="170" fontId="16" fillId="18" borderId="25" xfId="0" applyNumberFormat="1" applyFont="1" applyFill="1" applyBorder="1" applyAlignment="1" applyProtection="1">
      <alignment vertical="center" wrapText="1"/>
      <protection locked="0"/>
    </xf>
    <xf numFmtId="170" fontId="16" fillId="18" borderId="25" xfId="0" applyNumberFormat="1" applyFont="1" applyFill="1" applyBorder="1" applyAlignment="1">
      <alignment vertical="center" wrapText="1"/>
    </xf>
    <xf numFmtId="0" fontId="39" fillId="0" borderId="0" xfId="0" applyFont="1"/>
    <xf numFmtId="0" fontId="16" fillId="0" borderId="23" xfId="0" applyFont="1" applyBorder="1" applyAlignment="1" applyProtection="1">
      <alignment horizontal="center" vertical="center" wrapText="1"/>
      <protection locked="0"/>
    </xf>
    <xf numFmtId="0" fontId="16" fillId="18" borderId="24" xfId="0" applyFont="1" applyFill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center" vertical="center" wrapText="1"/>
      <protection locked="0"/>
    </xf>
    <xf numFmtId="0" fontId="16" fillId="18" borderId="25" xfId="0" applyFont="1" applyFill="1" applyBorder="1" applyAlignment="1" applyProtection="1">
      <alignment horizontal="center" vertical="center" wrapText="1"/>
      <protection locked="0"/>
    </xf>
    <xf numFmtId="0" fontId="45" fillId="0" borderId="0" xfId="0" applyFont="1" applyAlignment="1">
      <alignment horizontal="right"/>
    </xf>
    <xf numFmtId="0" fontId="46" fillId="0" borderId="0" xfId="0" applyFont="1" applyAlignment="1">
      <alignment horizontal="right"/>
    </xf>
    <xf numFmtId="0" fontId="40" fillId="24" borderId="0" xfId="0" applyFont="1" applyFill="1" applyAlignment="1">
      <alignment horizontal="center" vertical="center"/>
    </xf>
    <xf numFmtId="0" fontId="7" fillId="23" borderId="0" xfId="0" applyFont="1" applyFill="1" applyAlignment="1">
      <alignment horizontal="left" vertical="top" wrapText="1"/>
    </xf>
    <xf numFmtId="0" fontId="0" fillId="23" borderId="0" xfId="0" applyFill="1"/>
    <xf numFmtId="0" fontId="40" fillId="19" borderId="13" xfId="0" applyFont="1" applyFill="1" applyBorder="1"/>
    <xf numFmtId="0" fontId="16" fillId="0" borderId="13" xfId="0" applyFont="1" applyBorder="1" applyAlignment="1" applyProtection="1">
      <alignment vertical="center" wrapText="1"/>
      <protection locked="0"/>
    </xf>
    <xf numFmtId="0" fontId="16" fillId="18" borderId="26" xfId="0" applyFont="1" applyFill="1" applyBorder="1" applyAlignment="1" applyProtection="1">
      <alignment vertical="center" wrapText="1"/>
      <protection locked="0"/>
    </xf>
    <xf numFmtId="0" fontId="16" fillId="0" borderId="26" xfId="0" applyFont="1" applyBorder="1" applyAlignment="1" applyProtection="1">
      <alignment vertical="center" wrapText="1"/>
      <protection locked="0"/>
    </xf>
    <xf numFmtId="0" fontId="16" fillId="18" borderId="12" xfId="0" applyFont="1" applyFill="1" applyBorder="1" applyAlignment="1" applyProtection="1">
      <alignment vertical="center" wrapText="1"/>
      <protection locked="0"/>
    </xf>
    <xf numFmtId="0" fontId="7" fillId="0" borderId="27" xfId="43" applyFont="1" applyBorder="1"/>
    <xf numFmtId="0" fontId="52" fillId="0" borderId="28" xfId="43" applyFont="1" applyBorder="1" applyAlignment="1">
      <alignment horizontal="left" vertical="center"/>
    </xf>
    <xf numFmtId="0" fontId="51" fillId="0" borderId="27" xfId="43" applyBorder="1"/>
    <xf numFmtId="0" fontId="51" fillId="0" borderId="0" xfId="43"/>
    <xf numFmtId="0" fontId="53" fillId="0" borderId="29" xfId="43" applyFont="1" applyBorder="1" applyAlignment="1">
      <alignment horizontal="left" wrapText="1" indent="1"/>
    </xf>
    <xf numFmtId="0" fontId="53" fillId="0" borderId="27" xfId="43" applyFont="1" applyBorder="1"/>
    <xf numFmtId="0" fontId="53" fillId="0" borderId="27" xfId="43" applyFont="1" applyBorder="1" applyAlignment="1">
      <alignment horizontal="left" wrapText="1"/>
    </xf>
    <xf numFmtId="0" fontId="54" fillId="0" borderId="27" xfId="43" applyFont="1" applyBorder="1" applyAlignment="1">
      <alignment horizontal="left" wrapText="1"/>
    </xf>
    <xf numFmtId="0" fontId="55" fillId="0" borderId="27" xfId="45" applyBorder="1" applyAlignment="1" applyProtection="1">
      <alignment horizontal="left" wrapText="1"/>
    </xf>
    <xf numFmtId="0" fontId="53" fillId="0" borderId="27" xfId="43" applyFont="1" applyBorder="1" applyAlignment="1">
      <alignment horizontal="left"/>
    </xf>
    <xf numFmtId="0" fontId="7" fillId="0" borderId="0" xfId="43" applyFont="1"/>
    <xf numFmtId="0" fontId="47" fillId="0" borderId="0" xfId="42" applyAlignment="1" applyProtection="1"/>
    <xf numFmtId="0" fontId="47" fillId="19" borderId="0" xfId="42" applyFill="1" applyAlignment="1" applyProtection="1"/>
    <xf numFmtId="0" fontId="47" fillId="20" borderId="0" xfId="42" applyFill="1" applyAlignment="1" applyProtection="1"/>
    <xf numFmtId="0" fontId="2" fillId="0" borderId="0" xfId="49"/>
    <xf numFmtId="169" fontId="10" fillId="0" borderId="16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8" fillId="0" borderId="0" xfId="0" applyFont="1" applyAlignment="1" applyProtection="1">
      <alignment vertical="top" wrapText="1"/>
      <protection locked="0"/>
    </xf>
    <xf numFmtId="0" fontId="7" fillId="0" borderId="0" xfId="0" applyFont="1" applyProtection="1">
      <protection locked="0"/>
    </xf>
    <xf numFmtId="0" fontId="19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1" fillId="0" borderId="0" xfId="50"/>
    <xf numFmtId="0" fontId="41" fillId="19" borderId="0" xfId="0" applyFont="1" applyFill="1" applyAlignment="1">
      <alignment horizontal="center"/>
    </xf>
    <xf numFmtId="0" fontId="40" fillId="20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41" fillId="19" borderId="22" xfId="0" applyFont="1" applyFill="1" applyBorder="1" applyAlignment="1">
      <alignment horizontal="center" vertical="center"/>
    </xf>
    <xf numFmtId="0" fontId="41" fillId="19" borderId="16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21" xfId="0" applyFont="1" applyBorder="1" applyAlignment="1">
      <alignment horizontal="left" vertical="top" wrapText="1"/>
    </xf>
    <xf numFmtId="0" fontId="38" fillId="0" borderId="11" xfId="0" applyFont="1" applyBorder="1" applyAlignment="1">
      <alignment horizontal="left" vertical="top" wrapText="1"/>
    </xf>
    <xf numFmtId="0" fontId="38" fillId="0" borderId="17" xfId="0" applyFont="1" applyBorder="1" applyAlignment="1">
      <alignment horizontal="left" vertical="top" wrapText="1"/>
    </xf>
    <xf numFmtId="0" fontId="38" fillId="0" borderId="18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38" fillId="0" borderId="19" xfId="0" applyFont="1" applyBorder="1" applyAlignment="1">
      <alignment horizontal="left" vertical="top" wrapText="1"/>
    </xf>
    <xf numFmtId="0" fontId="38" fillId="0" borderId="14" xfId="0" applyFont="1" applyBorder="1" applyAlignment="1">
      <alignment horizontal="left" vertical="top" wrapText="1"/>
    </xf>
    <xf numFmtId="0" fontId="38" fillId="0" borderId="20" xfId="0" applyFont="1" applyBorder="1" applyAlignment="1">
      <alignment horizontal="left" vertical="top" wrapText="1"/>
    </xf>
    <xf numFmtId="0" fontId="38" fillId="0" borderId="15" xfId="0" applyFont="1" applyBorder="1" applyAlignment="1">
      <alignment horizontal="left" vertical="top" wrapText="1"/>
    </xf>
    <xf numFmtId="169" fontId="10" fillId="0" borderId="22" xfId="0" applyNumberFormat="1" applyFont="1" applyBorder="1" applyAlignment="1" applyProtection="1">
      <alignment horizontal="center" vertical="center"/>
      <protection locked="0"/>
    </xf>
    <xf numFmtId="169" fontId="10" fillId="0" borderId="16" xfId="0" applyNumberFormat="1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47" fillId="23" borderId="0" xfId="42" applyFill="1" applyAlignment="1" applyProtection="1">
      <alignment horizontal="center" vertical="center" wrapText="1"/>
      <protection locked="0"/>
    </xf>
    <xf numFmtId="0" fontId="0" fillId="25" borderId="0" xfId="0" applyFill="1" applyAlignment="1">
      <alignment vertical="center"/>
    </xf>
    <xf numFmtId="0" fontId="0" fillId="25" borderId="0" xfId="0" applyFill="1" applyAlignment="1">
      <alignment vertical="center" wrapText="1"/>
    </xf>
    <xf numFmtId="0" fontId="11" fillId="25" borderId="0" xfId="0" applyFont="1" applyFill="1" applyAlignment="1">
      <alignment vertical="center" wrapText="1"/>
    </xf>
    <xf numFmtId="0" fontId="49" fillId="24" borderId="0" xfId="0" applyFont="1" applyFill="1" applyAlignment="1">
      <alignment horizontal="center" vertical="center"/>
    </xf>
    <xf numFmtId="0" fontId="40" fillId="24" borderId="0" xfId="0" applyFont="1" applyFill="1" applyAlignment="1">
      <alignment horizontal="center" vertical="center"/>
    </xf>
    <xf numFmtId="14" fontId="13" fillId="16" borderId="21" xfId="0" applyNumberFormat="1" applyFont="1" applyFill="1" applyBorder="1" applyAlignment="1">
      <alignment horizontal="left" indent="1"/>
    </xf>
    <xf numFmtId="14" fontId="13" fillId="16" borderId="17" xfId="0" applyNumberFormat="1" applyFont="1" applyFill="1" applyBorder="1" applyAlignment="1">
      <alignment horizontal="left" indent="1"/>
    </xf>
    <xf numFmtId="14" fontId="13" fillId="16" borderId="14" xfId="0" applyNumberFormat="1" applyFont="1" applyFill="1" applyBorder="1" applyAlignment="1">
      <alignment horizontal="left" indent="1"/>
    </xf>
    <xf numFmtId="14" fontId="13" fillId="16" borderId="15" xfId="0" applyNumberFormat="1" applyFont="1" applyFill="1" applyBorder="1" applyAlignment="1">
      <alignment horizontal="left" inden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AE3950E6-828A-47FA-96CA-ACDAB632AA4A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transport-invoice-with-gst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10</xdr:row>
      <xdr:rowOff>76200</xdr:rowOff>
    </xdr:from>
    <xdr:to>
      <xdr:col>15</xdr:col>
      <xdr:colOff>914400</xdr:colOff>
      <xdr:row>10</xdr:row>
      <xdr:rowOff>85725</xdr:rowOff>
    </xdr:to>
    <xdr:sp macro="" textlink="">
      <xdr:nvSpPr>
        <xdr:cNvPr id="1429" name="oknWidget_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>
          <a:spLocks noChangeShapeType="1"/>
        </xdr:cNvSpPr>
      </xdr:nvSpPr>
      <xdr:spPr bwMode="auto">
        <a:xfrm flipV="1">
          <a:off x="1466850" y="2867025"/>
          <a:ext cx="8896350" cy="9525"/>
        </a:xfrm>
        <a:prstGeom prst="line">
          <a:avLst/>
        </a:prstGeom>
        <a:noFill/>
        <a:ln w="76200" cmpd="tri">
          <a:solidFill>
            <a:srgbClr val="77933C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95250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95250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371475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371475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523875</xdr:colOff>
      <xdr:row>0</xdr:row>
      <xdr:rowOff>85725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77215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523875</xdr:colOff>
      <xdr:row>0</xdr:row>
      <xdr:rowOff>390525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77215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76200</xdr:colOff>
      <xdr:row>0</xdr:row>
      <xdr:rowOff>85725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72465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76200</xdr:colOff>
      <xdr:row>0</xdr:row>
      <xdr:rowOff>390525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72465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514350</xdr:colOff>
      <xdr:row>0</xdr:row>
      <xdr:rowOff>85725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67715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523875</xdr:colOff>
      <xdr:row>0</xdr:row>
      <xdr:rowOff>390525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68667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57150</xdr:colOff>
      <xdr:row>4</xdr:row>
      <xdr:rowOff>85725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219950" y="16383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14</xdr:col>
      <xdr:colOff>161925</xdr:colOff>
      <xdr:row>4</xdr:row>
      <xdr:rowOff>85725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829675" y="16383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11</xdr:col>
      <xdr:colOff>114300</xdr:colOff>
      <xdr:row>4</xdr:row>
      <xdr:rowOff>57150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762750" y="16478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15</xdr:row>
          <xdr:rowOff>66675</xdr:rowOff>
        </xdr:from>
        <xdr:to>
          <xdr:col>1</xdr:col>
          <xdr:colOff>628650</xdr:colOff>
          <xdr:row>16</xdr:row>
          <xdr:rowOff>47625</xdr:rowOff>
        </xdr:to>
        <xdr:sp macro="" textlink="">
          <xdr:nvSpPr>
            <xdr:cNvPr id="1357" name="oknWidget_taxable1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16</xdr:row>
          <xdr:rowOff>66675</xdr:rowOff>
        </xdr:from>
        <xdr:to>
          <xdr:col>1</xdr:col>
          <xdr:colOff>628650</xdr:colOff>
          <xdr:row>17</xdr:row>
          <xdr:rowOff>47625</xdr:rowOff>
        </xdr:to>
        <xdr:sp macro="" textlink="">
          <xdr:nvSpPr>
            <xdr:cNvPr id="1358" name="oknWidget_taxable2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17</xdr:row>
          <xdr:rowOff>85725</xdr:rowOff>
        </xdr:from>
        <xdr:to>
          <xdr:col>1</xdr:col>
          <xdr:colOff>628650</xdr:colOff>
          <xdr:row>18</xdr:row>
          <xdr:rowOff>66675</xdr:rowOff>
        </xdr:to>
        <xdr:sp macro="" textlink="">
          <xdr:nvSpPr>
            <xdr:cNvPr id="1359" name="oknWidget_taxable3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18</xdr:row>
          <xdr:rowOff>85725</xdr:rowOff>
        </xdr:from>
        <xdr:to>
          <xdr:col>1</xdr:col>
          <xdr:colOff>628650</xdr:colOff>
          <xdr:row>19</xdr:row>
          <xdr:rowOff>66675</xdr:rowOff>
        </xdr:to>
        <xdr:sp macro="" textlink="">
          <xdr:nvSpPr>
            <xdr:cNvPr id="1360" name="oknWidget_taxable4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19</xdr:row>
          <xdr:rowOff>76200</xdr:rowOff>
        </xdr:from>
        <xdr:to>
          <xdr:col>1</xdr:col>
          <xdr:colOff>628650</xdr:colOff>
          <xdr:row>20</xdr:row>
          <xdr:rowOff>57150</xdr:rowOff>
        </xdr:to>
        <xdr:sp macro="" textlink="">
          <xdr:nvSpPr>
            <xdr:cNvPr id="1361" name="oknWidget_taxable5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20</xdr:row>
          <xdr:rowOff>85725</xdr:rowOff>
        </xdr:from>
        <xdr:to>
          <xdr:col>1</xdr:col>
          <xdr:colOff>628650</xdr:colOff>
          <xdr:row>21</xdr:row>
          <xdr:rowOff>66675</xdr:rowOff>
        </xdr:to>
        <xdr:sp macro="" textlink="">
          <xdr:nvSpPr>
            <xdr:cNvPr id="1362" name="oknWidget_taxable6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21</xdr:row>
          <xdr:rowOff>85725</xdr:rowOff>
        </xdr:from>
        <xdr:to>
          <xdr:col>1</xdr:col>
          <xdr:colOff>628650</xdr:colOff>
          <xdr:row>22</xdr:row>
          <xdr:rowOff>66675</xdr:rowOff>
        </xdr:to>
        <xdr:sp macro="" textlink="">
          <xdr:nvSpPr>
            <xdr:cNvPr id="1363" name="oknWidget_taxable7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22</xdr:row>
          <xdr:rowOff>85725</xdr:rowOff>
        </xdr:from>
        <xdr:to>
          <xdr:col>1</xdr:col>
          <xdr:colOff>628650</xdr:colOff>
          <xdr:row>23</xdr:row>
          <xdr:rowOff>66675</xdr:rowOff>
        </xdr:to>
        <xdr:sp macro="" textlink="">
          <xdr:nvSpPr>
            <xdr:cNvPr id="1364" name="oknWidget_taxable8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23</xdr:row>
          <xdr:rowOff>76200</xdr:rowOff>
        </xdr:from>
        <xdr:to>
          <xdr:col>1</xdr:col>
          <xdr:colOff>628650</xdr:colOff>
          <xdr:row>24</xdr:row>
          <xdr:rowOff>57150</xdr:rowOff>
        </xdr:to>
        <xdr:sp macro="" textlink="">
          <xdr:nvSpPr>
            <xdr:cNvPr id="1365" name="oknWidget_taxable9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24</xdr:row>
          <xdr:rowOff>66675</xdr:rowOff>
        </xdr:from>
        <xdr:to>
          <xdr:col>1</xdr:col>
          <xdr:colOff>628650</xdr:colOff>
          <xdr:row>25</xdr:row>
          <xdr:rowOff>47625</xdr:rowOff>
        </xdr:to>
        <xdr:sp macro="" textlink="">
          <xdr:nvSpPr>
            <xdr:cNvPr id="1366" name="oknWidget_taxable10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25</xdr:row>
          <xdr:rowOff>76200</xdr:rowOff>
        </xdr:from>
        <xdr:to>
          <xdr:col>1</xdr:col>
          <xdr:colOff>628650</xdr:colOff>
          <xdr:row>26</xdr:row>
          <xdr:rowOff>57150</xdr:rowOff>
        </xdr:to>
        <xdr:sp macro="" textlink="">
          <xdr:nvSpPr>
            <xdr:cNvPr id="1367" name="oknWidget_taxable11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26</xdr:row>
          <xdr:rowOff>66675</xdr:rowOff>
        </xdr:from>
        <xdr:to>
          <xdr:col>1</xdr:col>
          <xdr:colOff>628650</xdr:colOff>
          <xdr:row>33</xdr:row>
          <xdr:rowOff>47625</xdr:rowOff>
        </xdr:to>
        <xdr:sp macro="" textlink="">
          <xdr:nvSpPr>
            <xdr:cNvPr id="1368" name="oknWidget_taxable12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2</xdr:row>
      <xdr:rowOff>142875</xdr:rowOff>
    </xdr:from>
    <xdr:to>
      <xdr:col>7</xdr:col>
      <xdr:colOff>1162050</xdr:colOff>
      <xdr:row>2</xdr:row>
      <xdr:rowOff>549275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914400"/>
          <a:ext cx="2743200" cy="40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32769" name="oknWidget_2">
          <a:extLst>
            <a:ext uri="{FF2B5EF4-FFF2-40B4-BE49-F238E27FC236}">
              <a16:creationId xmlns:a16="http://schemas.microsoft.com/office/drawing/2014/main" id="{00000000-0008-0000-0100-0000018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3793" name="oknWidget_2">
          <a:extLst>
            <a:ext uri="{FF2B5EF4-FFF2-40B4-BE49-F238E27FC236}">
              <a16:creationId xmlns:a16="http://schemas.microsoft.com/office/drawing/2014/main" id="{00000000-0008-0000-0200-0000018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34817" name="oknWidget_2">
          <a:extLst>
            <a:ext uri="{FF2B5EF4-FFF2-40B4-BE49-F238E27FC236}">
              <a16:creationId xmlns:a16="http://schemas.microsoft.com/office/drawing/2014/main" id="{00000000-0008-0000-0300-0000018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35841" name="oknWidget_2">
          <a:extLst>
            <a:ext uri="{FF2B5EF4-FFF2-40B4-BE49-F238E27FC236}">
              <a16:creationId xmlns:a16="http://schemas.microsoft.com/office/drawing/2014/main" id="{00000000-0008-0000-0400-0000018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36865" name="oknWidget_2">
          <a:extLst>
            <a:ext uri="{FF2B5EF4-FFF2-40B4-BE49-F238E27FC236}">
              <a16:creationId xmlns:a16="http://schemas.microsoft.com/office/drawing/2014/main" id="{00000000-0008-0000-0500-0000019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37889" name="oknWidget_PaymentReport2">
          <a:extLst>
            <a:ext uri="{FF2B5EF4-FFF2-40B4-BE49-F238E27FC236}">
              <a16:creationId xmlns:a16="http://schemas.microsoft.com/office/drawing/2014/main" id="{00000000-0008-0000-0600-0000019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33">
          <cell r="D3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transport-invoice-with-gst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transport-invoice-with-gst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transport-invoice-with-gst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transport-invoice-with-gst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transport-invoice-with-gst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transport-invoice-with-gst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transport-invoice-with-gst.html" TargetMode="External"/><Relationship Id="rId9" Type="http://schemas.openxmlformats.org/officeDocument/2006/relationships/hyperlink" Target="http://www.invoicingtemplate.com/transport-invoice-with-gst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transport-invoice-with-gst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Y974"/>
  <sheetViews>
    <sheetView showGridLines="0" showRowColHeaders="0" showZeros="0" tabSelected="1" showOutlineSymbols="0" zoomScaleNormal="100" workbookViewId="0">
      <selection activeCell="L7" sqref="L7:P7"/>
    </sheetView>
  </sheetViews>
  <sheetFormatPr defaultRowHeight="12.75" x14ac:dyDescent="0.2"/>
  <cols>
    <col min="1" max="1" width="9.85546875" style="93" customWidth="1"/>
    <col min="2" max="2" width="11.28515625" style="93" customWidth="1"/>
    <col min="3" max="3" width="10.28515625" style="9" hidden="1" customWidth="1"/>
    <col min="4" max="4" width="16" style="9" hidden="1" customWidth="1"/>
    <col min="5" max="5" width="0.5703125" customWidth="1"/>
    <col min="6" max="6" width="13" customWidth="1"/>
    <col min="7" max="7" width="10.140625" customWidth="1"/>
    <col min="8" max="8" width="17.5703125" customWidth="1"/>
    <col min="9" max="9" width="16.28515625" customWidth="1"/>
    <col min="10" max="10" width="13.28515625" customWidth="1"/>
    <col min="11" max="12" width="7.7109375" customWidth="1"/>
    <col min="13" max="13" width="12.85546875" customWidth="1"/>
    <col min="14" max="14" width="9.7109375" customWidth="1"/>
    <col min="15" max="15" width="11.7109375" customWidth="1"/>
    <col min="16" max="16" width="14.28515625" customWidth="1"/>
    <col min="17" max="17" width="1.5703125" style="109" customWidth="1"/>
    <col min="18" max="18" width="13.140625" customWidth="1"/>
    <col min="19" max="19" width="10" customWidth="1"/>
    <col min="20" max="20" width="10.42578125" customWidth="1"/>
  </cols>
  <sheetData>
    <row r="1" spans="1:961" s="103" customFormat="1" ht="57" customHeight="1" x14ac:dyDescent="0.2">
      <c r="C1" s="112"/>
      <c r="D1" s="112"/>
      <c r="AIA1" s="161" t="s">
        <v>160</v>
      </c>
      <c r="AIP1" s="161" t="s">
        <v>163</v>
      </c>
      <c r="AIY1" s="161" t="s">
        <v>165</v>
      </c>
      <c r="AJY1" s="161" t="s">
        <v>163</v>
      </c>
    </row>
    <row r="2" spans="1:961" ht="3.75" customHeight="1" x14ac:dyDescent="0.2">
      <c r="R2" s="190" t="s">
        <v>139</v>
      </c>
      <c r="S2" s="190"/>
      <c r="T2" s="190"/>
      <c r="U2" s="190"/>
      <c r="V2" s="190"/>
      <c r="W2" s="190"/>
    </row>
    <row r="3" spans="1:961" ht="48.75" customHeight="1" x14ac:dyDescent="0.65">
      <c r="A3" s="170" t="s">
        <v>23</v>
      </c>
      <c r="B3" s="170"/>
      <c r="F3" s="175"/>
      <c r="G3" s="175"/>
      <c r="H3" s="175"/>
      <c r="I3" s="1"/>
      <c r="N3" s="92"/>
      <c r="P3" s="102" t="s">
        <v>70</v>
      </c>
      <c r="R3" s="190"/>
      <c r="S3" s="190"/>
      <c r="T3" s="190"/>
      <c r="U3" s="190"/>
      <c r="V3" s="190"/>
      <c r="W3" s="190"/>
    </row>
    <row r="4" spans="1:961" ht="15.95" customHeight="1" x14ac:dyDescent="0.25">
      <c r="A4" s="171" t="s">
        <v>89</v>
      </c>
      <c r="B4" s="171"/>
      <c r="F4" s="42" t="s">
        <v>118</v>
      </c>
      <c r="G4" s="71"/>
      <c r="H4" s="71"/>
      <c r="N4" s="92"/>
      <c r="R4" s="140">
        <v>1</v>
      </c>
      <c r="S4" s="191" t="s">
        <v>140</v>
      </c>
      <c r="T4" s="191"/>
      <c r="U4" s="191"/>
      <c r="V4" s="191"/>
      <c r="W4" s="191"/>
    </row>
    <row r="5" spans="1:961" ht="15.95" customHeight="1" x14ac:dyDescent="0.2">
      <c r="A5" s="170" t="s">
        <v>24</v>
      </c>
      <c r="B5" s="170"/>
      <c r="F5" t="s">
        <v>115</v>
      </c>
      <c r="K5" s="67"/>
      <c r="L5" s="67"/>
      <c r="M5" s="67"/>
      <c r="N5" s="67"/>
      <c r="R5" s="195">
        <v>2</v>
      </c>
      <c r="S5" s="192" t="s">
        <v>141</v>
      </c>
      <c r="T5" s="192"/>
      <c r="U5" s="192"/>
      <c r="V5" s="192"/>
      <c r="W5" s="192"/>
    </row>
    <row r="6" spans="1:961" ht="15.95" customHeight="1" x14ac:dyDescent="0.25">
      <c r="A6" s="171" t="s">
        <v>119</v>
      </c>
      <c r="B6" s="171"/>
      <c r="F6" t="s">
        <v>145</v>
      </c>
      <c r="J6" s="173" t="s">
        <v>102</v>
      </c>
      <c r="K6" s="174"/>
      <c r="N6" s="42"/>
      <c r="O6" s="40"/>
      <c r="R6" s="195"/>
      <c r="S6" s="192"/>
      <c r="T6" s="192"/>
      <c r="U6" s="192"/>
      <c r="V6" s="192"/>
      <c r="W6" s="192"/>
    </row>
    <row r="7" spans="1:961" ht="15.95" customHeight="1" x14ac:dyDescent="0.2">
      <c r="A7" s="170"/>
      <c r="B7" s="170"/>
      <c r="F7" t="s">
        <v>116</v>
      </c>
      <c r="I7" s="67"/>
      <c r="K7" s="138" t="s">
        <v>44</v>
      </c>
      <c r="L7" s="172"/>
      <c r="M7" s="172"/>
      <c r="N7" s="172"/>
      <c r="O7" s="172"/>
      <c r="P7" s="172"/>
      <c r="R7" s="195"/>
      <c r="S7" s="192"/>
      <c r="T7" s="192"/>
      <c r="U7" s="192"/>
      <c r="V7" s="192"/>
      <c r="W7" s="192"/>
    </row>
    <row r="8" spans="1:961" ht="15.95" customHeight="1" x14ac:dyDescent="0.2">
      <c r="A8" s="94"/>
      <c r="B8" s="95"/>
      <c r="F8" t="s">
        <v>117</v>
      </c>
      <c r="I8" s="67"/>
      <c r="K8" s="139" t="s">
        <v>99</v>
      </c>
      <c r="L8" s="172"/>
      <c r="M8" s="172"/>
      <c r="N8" s="172"/>
      <c r="O8" s="172"/>
      <c r="P8" s="172"/>
      <c r="R8" s="195">
        <v>3</v>
      </c>
      <c r="S8" s="192" t="s">
        <v>142</v>
      </c>
      <c r="T8" s="192"/>
      <c r="U8" s="192"/>
      <c r="V8" s="192"/>
      <c r="W8" s="192"/>
    </row>
    <row r="9" spans="1:961" ht="15.95" customHeight="1" x14ac:dyDescent="0.2">
      <c r="A9" s="96"/>
      <c r="B9" s="95"/>
      <c r="I9" s="67"/>
      <c r="K9" s="138" t="s">
        <v>100</v>
      </c>
      <c r="L9" s="189"/>
      <c r="M9" s="189"/>
      <c r="N9" s="189"/>
      <c r="O9" s="189"/>
      <c r="P9" s="189"/>
      <c r="R9" s="195"/>
      <c r="S9" s="192"/>
      <c r="T9" s="192"/>
      <c r="U9" s="192"/>
      <c r="V9" s="192"/>
      <c r="W9" s="192"/>
    </row>
    <row r="10" spans="1:961" ht="15.95" customHeight="1" x14ac:dyDescent="0.2">
      <c r="A10" s="96"/>
      <c r="B10" s="95"/>
      <c r="C10" s="9" t="s">
        <v>4</v>
      </c>
      <c r="F10" s="67"/>
      <c r="G10" s="67"/>
      <c r="H10" s="67"/>
      <c r="I10" s="67"/>
      <c r="K10" s="138" t="s">
        <v>101</v>
      </c>
      <c r="L10" s="189"/>
      <c r="M10" s="189"/>
      <c r="N10" s="189"/>
      <c r="O10" s="189"/>
      <c r="P10" s="189"/>
      <c r="R10" s="194">
        <v>4</v>
      </c>
      <c r="S10" s="193" t="s">
        <v>143</v>
      </c>
      <c r="T10" s="193"/>
      <c r="U10" s="193"/>
      <c r="V10" s="193"/>
      <c r="W10" s="193"/>
    </row>
    <row r="11" spans="1:961" ht="10.5" customHeight="1" x14ac:dyDescent="0.2">
      <c r="A11" s="94"/>
      <c r="B11" s="95"/>
      <c r="C11" s="9">
        <v>2</v>
      </c>
      <c r="D11" s="10"/>
      <c r="F11" s="67"/>
      <c r="G11" s="67"/>
      <c r="H11" s="67"/>
      <c r="I11" s="67"/>
      <c r="O11" s="2"/>
      <c r="R11" s="194"/>
      <c r="S11" s="193"/>
      <c r="T11" s="193"/>
      <c r="U11" s="193"/>
      <c r="V11" s="193"/>
      <c r="W11" s="193"/>
    </row>
    <row r="12" spans="1:961" ht="15.95" customHeight="1" x14ac:dyDescent="0.2">
      <c r="A12" s="94"/>
      <c r="B12" s="95"/>
      <c r="C12" s="9">
        <v>0</v>
      </c>
      <c r="D12" s="10"/>
      <c r="J12" s="173" t="s">
        <v>77</v>
      </c>
      <c r="K12" s="174"/>
      <c r="L12" s="106" t="s">
        <v>78</v>
      </c>
      <c r="M12" s="106" t="s">
        <v>37</v>
      </c>
      <c r="N12" s="173" t="s">
        <v>71</v>
      </c>
      <c r="O12" s="174"/>
      <c r="P12" s="106" t="s">
        <v>31</v>
      </c>
      <c r="R12" s="194">
        <v>5</v>
      </c>
      <c r="S12" s="193" t="s">
        <v>144</v>
      </c>
      <c r="T12" s="193"/>
      <c r="U12" s="193"/>
      <c r="V12" s="193"/>
      <c r="W12" s="193"/>
    </row>
    <row r="13" spans="1:961" ht="15.95" customHeight="1" x14ac:dyDescent="0.2">
      <c r="A13" s="94"/>
      <c r="B13" s="95"/>
      <c r="C13" s="9">
        <v>0</v>
      </c>
      <c r="D13" s="10"/>
      <c r="J13" s="187"/>
      <c r="K13" s="188"/>
      <c r="L13" s="41"/>
      <c r="M13" s="163"/>
      <c r="N13" s="185"/>
      <c r="O13" s="186"/>
      <c r="P13" s="8"/>
      <c r="R13" s="194"/>
      <c r="S13" s="193"/>
      <c r="T13" s="193"/>
      <c r="U13" s="193"/>
      <c r="V13" s="193"/>
      <c r="W13" s="193"/>
    </row>
    <row r="14" spans="1:961" ht="3" customHeight="1" x14ac:dyDescent="0.2">
      <c r="A14" s="94"/>
      <c r="B14" s="95"/>
      <c r="D14" s="10"/>
      <c r="L14" s="46"/>
      <c r="M14" s="43"/>
      <c r="R14" s="141"/>
      <c r="S14" s="142"/>
      <c r="T14" s="142"/>
      <c r="U14" s="142"/>
      <c r="V14" s="142"/>
      <c r="W14" s="142"/>
    </row>
    <row r="15" spans="1:961" ht="18" customHeight="1" x14ac:dyDescent="0.2">
      <c r="A15" s="97" t="s">
        <v>56</v>
      </c>
      <c r="B15" s="98" t="s">
        <v>25</v>
      </c>
      <c r="C15" s="7" t="s">
        <v>3</v>
      </c>
      <c r="D15" s="7" t="s">
        <v>26</v>
      </c>
      <c r="F15" s="107" t="s">
        <v>27</v>
      </c>
      <c r="G15" s="107" t="s">
        <v>84</v>
      </c>
      <c r="H15" s="107" t="s">
        <v>28</v>
      </c>
      <c r="I15" s="107" t="s">
        <v>29</v>
      </c>
      <c r="J15" s="108" t="s">
        <v>72</v>
      </c>
      <c r="K15" s="107" t="s">
        <v>73</v>
      </c>
      <c r="L15" s="108" t="s">
        <v>74</v>
      </c>
      <c r="M15" s="108" t="s">
        <v>75</v>
      </c>
      <c r="N15" s="108" t="s">
        <v>87</v>
      </c>
      <c r="O15" s="108" t="s">
        <v>76</v>
      </c>
      <c r="P15" s="106" t="s">
        <v>34</v>
      </c>
      <c r="R15" s="143" t="s">
        <v>83</v>
      </c>
    </row>
    <row r="16" spans="1:961" ht="18" customHeight="1" x14ac:dyDescent="0.2">
      <c r="A16" s="99">
        <v>1</v>
      </c>
      <c r="C16" s="68">
        <v>0</v>
      </c>
      <c r="D16" s="68">
        <v>0</v>
      </c>
      <c r="F16" s="88">
        <v>42736</v>
      </c>
      <c r="G16" s="134" t="s">
        <v>146</v>
      </c>
      <c r="H16" s="117" t="s">
        <v>122</v>
      </c>
      <c r="I16" s="117" t="s">
        <v>124</v>
      </c>
      <c r="J16" s="117" t="s">
        <v>123</v>
      </c>
      <c r="K16" s="118">
        <v>0.5</v>
      </c>
      <c r="L16" s="117">
        <v>187</v>
      </c>
      <c r="M16" s="119">
        <v>11</v>
      </c>
      <c r="N16" s="120">
        <f>+ROUND(oknPrice_1*oknTax2Rate,2)</f>
        <v>0.88</v>
      </c>
      <c r="O16" s="119"/>
      <c r="P16" s="72">
        <f>+oknExtras_1+oknPrice_1</f>
        <v>11</v>
      </c>
      <c r="R16" s="144" t="s">
        <v>122</v>
      </c>
    </row>
    <row r="17" spans="1:28" s="3" customFormat="1" ht="18" customHeight="1" x14ac:dyDescent="0.2">
      <c r="A17" s="100">
        <v>2</v>
      </c>
      <c r="B17" s="101"/>
      <c r="C17" s="68">
        <v>0</v>
      </c>
      <c r="D17" s="68">
        <v>0</v>
      </c>
      <c r="E17"/>
      <c r="F17" s="89">
        <v>42768</v>
      </c>
      <c r="G17" s="135" t="s">
        <v>147</v>
      </c>
      <c r="H17" s="121" t="s">
        <v>120</v>
      </c>
      <c r="I17" s="121" t="s">
        <v>125</v>
      </c>
      <c r="J17" s="121" t="s">
        <v>123</v>
      </c>
      <c r="K17" s="122">
        <v>5</v>
      </c>
      <c r="L17" s="121">
        <v>1086</v>
      </c>
      <c r="M17" s="123">
        <v>12</v>
      </c>
      <c r="N17" s="124">
        <f>+ROUND(oknPrice_2*oknTax2Rate,2)</f>
        <v>0.96</v>
      </c>
      <c r="O17" s="123"/>
      <c r="P17" s="77">
        <f>+oknPrice_2+oknExtras_2</f>
        <v>12</v>
      </c>
      <c r="Q17" s="109"/>
      <c r="R17" s="145" t="s">
        <v>120</v>
      </c>
      <c r="S17"/>
      <c r="T17"/>
      <c r="U17"/>
      <c r="V17"/>
      <c r="W17"/>
    </row>
    <row r="18" spans="1:28" s="3" customFormat="1" ht="18" customHeight="1" x14ac:dyDescent="0.2">
      <c r="A18" s="100">
        <v>3</v>
      </c>
      <c r="B18" s="101"/>
      <c r="C18" s="68">
        <v>0</v>
      </c>
      <c r="D18" s="68">
        <v>0</v>
      </c>
      <c r="E18"/>
      <c r="F18" s="90">
        <v>42797</v>
      </c>
      <c r="G18" s="136" t="s">
        <v>149</v>
      </c>
      <c r="H18" s="125" t="s">
        <v>126</v>
      </c>
      <c r="I18" s="125" t="s">
        <v>125</v>
      </c>
      <c r="J18" s="125" t="s">
        <v>127</v>
      </c>
      <c r="K18" s="126">
        <v>0.6</v>
      </c>
      <c r="L18" s="125">
        <v>117</v>
      </c>
      <c r="M18" s="127">
        <v>13</v>
      </c>
      <c r="N18" s="128">
        <f>+ROUND(oknPrice_3*oknTax2Rate,2)</f>
        <v>1.04</v>
      </c>
      <c r="O18" s="127"/>
      <c r="P18" s="82">
        <f>+oknPrice_3+oknExtras_3</f>
        <v>13</v>
      </c>
      <c r="Q18" s="109"/>
      <c r="R18" s="146" t="s">
        <v>126</v>
      </c>
      <c r="S18"/>
      <c r="Z18" s="114" t="s">
        <v>93</v>
      </c>
      <c r="AA18" s="105"/>
    </row>
    <row r="19" spans="1:28" ht="18" customHeight="1" x14ac:dyDescent="0.2">
      <c r="A19" s="99">
        <v>4</v>
      </c>
      <c r="C19" s="68">
        <v>0</v>
      </c>
      <c r="D19" s="68">
        <v>0</v>
      </c>
      <c r="F19" s="89">
        <v>42829</v>
      </c>
      <c r="G19" s="135" t="s">
        <v>148</v>
      </c>
      <c r="H19" s="121" t="s">
        <v>124</v>
      </c>
      <c r="I19" s="121" t="s">
        <v>125</v>
      </c>
      <c r="J19" s="121" t="s">
        <v>123</v>
      </c>
      <c r="K19" s="122">
        <v>0.5</v>
      </c>
      <c r="L19" s="121">
        <v>187</v>
      </c>
      <c r="M19" s="123">
        <v>14</v>
      </c>
      <c r="N19" s="124">
        <f>+ROUND(oknPrice_4*oknTax2Rate,2)</f>
        <v>1.1200000000000001</v>
      </c>
      <c r="O19" s="123"/>
      <c r="P19" s="77">
        <f>+oknPrice_4+oknExtras_4</f>
        <v>14</v>
      </c>
      <c r="R19" s="145" t="s">
        <v>124</v>
      </c>
      <c r="Z19" s="114" t="s">
        <v>91</v>
      </c>
      <c r="AA19" s="113" t="s">
        <v>120</v>
      </c>
    </row>
    <row r="20" spans="1:28" s="3" customFormat="1" ht="18" customHeight="1" x14ac:dyDescent="0.2">
      <c r="A20" s="100">
        <v>5</v>
      </c>
      <c r="B20" s="101"/>
      <c r="C20" s="68">
        <v>0</v>
      </c>
      <c r="D20" s="68">
        <v>0</v>
      </c>
      <c r="E20"/>
      <c r="F20" s="90">
        <v>42860</v>
      </c>
      <c r="G20" s="136" t="s">
        <v>146</v>
      </c>
      <c r="H20" s="125" t="s">
        <v>128</v>
      </c>
      <c r="I20" s="125" t="s">
        <v>125</v>
      </c>
      <c r="J20" s="125" t="s">
        <v>129</v>
      </c>
      <c r="K20" s="126">
        <v>4.07</v>
      </c>
      <c r="L20" s="125">
        <v>1317</v>
      </c>
      <c r="M20" s="127">
        <v>15</v>
      </c>
      <c r="N20" s="128">
        <f>+ROUND(oknPrice_5*oknTax2Rate,2)</f>
        <v>1.2</v>
      </c>
      <c r="O20" s="127"/>
      <c r="P20" s="82">
        <f>+oknPrice_5+oknExtras_5</f>
        <v>15</v>
      </c>
      <c r="Q20" s="109"/>
      <c r="R20" s="146" t="s">
        <v>128</v>
      </c>
      <c r="Z20" s="114" t="s">
        <v>94</v>
      </c>
      <c r="AA20" s="113" t="s">
        <v>121</v>
      </c>
    </row>
    <row r="21" spans="1:28" s="3" customFormat="1" ht="18" customHeight="1" x14ac:dyDescent="0.2">
      <c r="A21" s="100">
        <v>6</v>
      </c>
      <c r="B21" s="101"/>
      <c r="C21" s="68">
        <v>0</v>
      </c>
      <c r="D21" s="68">
        <v>0</v>
      </c>
      <c r="E21"/>
      <c r="F21" s="89">
        <v>42892</v>
      </c>
      <c r="G21" s="135" t="s">
        <v>147</v>
      </c>
      <c r="H21" s="121" t="s">
        <v>128</v>
      </c>
      <c r="I21" s="121" t="s">
        <v>126</v>
      </c>
      <c r="J21" s="121" t="s">
        <v>130</v>
      </c>
      <c r="K21" s="122">
        <v>0.3</v>
      </c>
      <c r="L21" s="121">
        <v>102</v>
      </c>
      <c r="M21" s="123">
        <v>16</v>
      </c>
      <c r="N21" s="124">
        <f>+ROUND(oknPrice_6*oknTax2Rate,2)</f>
        <v>1.28</v>
      </c>
      <c r="O21" s="123"/>
      <c r="P21" s="77">
        <f>+oknPrice_6+oknExtras_6</f>
        <v>16</v>
      </c>
      <c r="Q21" s="109"/>
      <c r="R21" s="145" t="s">
        <v>128</v>
      </c>
      <c r="Z21" s="114" t="s">
        <v>82</v>
      </c>
      <c r="AA21" s="105"/>
    </row>
    <row r="22" spans="1:28" s="3" customFormat="1" ht="18" customHeight="1" x14ac:dyDescent="0.2">
      <c r="A22" s="99">
        <v>7</v>
      </c>
      <c r="B22" s="101"/>
      <c r="C22" s="68">
        <v>0</v>
      </c>
      <c r="D22" s="68">
        <v>0</v>
      </c>
      <c r="E22"/>
      <c r="F22" s="90">
        <v>42923</v>
      </c>
      <c r="G22" s="136" t="s">
        <v>149</v>
      </c>
      <c r="H22" s="125" t="s">
        <v>128</v>
      </c>
      <c r="I22" s="125" t="s">
        <v>131</v>
      </c>
      <c r="J22" s="125" t="s">
        <v>123</v>
      </c>
      <c r="K22" s="126">
        <v>6.94</v>
      </c>
      <c r="L22" s="125">
        <v>1659</v>
      </c>
      <c r="M22" s="127">
        <v>17</v>
      </c>
      <c r="N22" s="128">
        <f>+ROUND(oknPrice_7*oknTax2Rate,2)</f>
        <v>1.36</v>
      </c>
      <c r="O22" s="127"/>
      <c r="P22" s="82">
        <f>+oknPrice_7+oknExtras_7</f>
        <v>17</v>
      </c>
      <c r="Q22" s="109"/>
      <c r="R22" s="146" t="s">
        <v>128</v>
      </c>
      <c r="Z22" s="114" t="s">
        <v>92</v>
      </c>
      <c r="AA22" s="105"/>
    </row>
    <row r="23" spans="1:28" s="3" customFormat="1" ht="18" customHeight="1" x14ac:dyDescent="0.2">
      <c r="A23" s="100">
        <v>8</v>
      </c>
      <c r="B23" s="101"/>
      <c r="C23" s="68">
        <v>0</v>
      </c>
      <c r="D23" s="68">
        <v>0</v>
      </c>
      <c r="E23"/>
      <c r="F23" s="89">
        <v>42955</v>
      </c>
      <c r="G23" s="135" t="s">
        <v>148</v>
      </c>
      <c r="H23" s="121" t="s">
        <v>128</v>
      </c>
      <c r="I23" s="121" t="s">
        <v>133</v>
      </c>
      <c r="J23" s="121" t="s">
        <v>132</v>
      </c>
      <c r="K23" s="122">
        <v>4.7</v>
      </c>
      <c r="L23" s="121">
        <v>6459</v>
      </c>
      <c r="M23" s="123">
        <v>18</v>
      </c>
      <c r="N23" s="124">
        <f>+ROUND(oknPrice_8*oknTax2Rate,2)</f>
        <v>1.44</v>
      </c>
      <c r="O23" s="123"/>
      <c r="P23" s="77">
        <f>+oknPrice_8+oknExtras_8</f>
        <v>18</v>
      </c>
      <c r="Q23" s="109"/>
      <c r="R23" s="145" t="s">
        <v>128</v>
      </c>
      <c r="S23"/>
      <c r="Z23" s="114" t="s">
        <v>95</v>
      </c>
      <c r="AA23" s="115">
        <v>0.08</v>
      </c>
      <c r="AB23" s="115"/>
    </row>
    <row r="24" spans="1:28" s="3" customFormat="1" ht="18" customHeight="1" x14ac:dyDescent="0.2">
      <c r="A24" s="100">
        <v>9</v>
      </c>
      <c r="B24" s="101"/>
      <c r="C24" s="68">
        <v>0</v>
      </c>
      <c r="D24" s="68">
        <v>0</v>
      </c>
      <c r="E24"/>
      <c r="F24" s="90">
        <v>42987</v>
      </c>
      <c r="G24" s="136" t="s">
        <v>146</v>
      </c>
      <c r="H24" s="125" t="s">
        <v>122</v>
      </c>
      <c r="I24" s="125" t="s">
        <v>135</v>
      </c>
      <c r="J24" s="125" t="s">
        <v>134</v>
      </c>
      <c r="K24" s="126">
        <v>1.7</v>
      </c>
      <c r="L24" s="125">
        <v>821</v>
      </c>
      <c r="M24" s="127">
        <v>19</v>
      </c>
      <c r="N24" s="128">
        <f>+ROUND(oknPrice_9*oknTax2Rate,2)</f>
        <v>1.52</v>
      </c>
      <c r="O24" s="127"/>
      <c r="P24" s="82">
        <f>+oknPrice_9+oknExtras_9</f>
        <v>19</v>
      </c>
      <c r="Q24" s="109"/>
      <c r="R24" s="146" t="s">
        <v>122</v>
      </c>
      <c r="S24"/>
      <c r="Z24" s="116" t="s">
        <v>96</v>
      </c>
      <c r="AA24" s="69">
        <f>SUM(N16:N27)</f>
        <v>12.4</v>
      </c>
    </row>
    <row r="25" spans="1:28" s="3" customFormat="1" ht="18" customHeight="1" x14ac:dyDescent="0.2">
      <c r="A25" s="99">
        <v>10</v>
      </c>
      <c r="B25" s="101"/>
      <c r="C25" s="68">
        <v>0</v>
      </c>
      <c r="D25" s="68">
        <v>0</v>
      </c>
      <c r="E25"/>
      <c r="F25" s="89">
        <v>42870</v>
      </c>
      <c r="G25" s="135" t="s">
        <v>147</v>
      </c>
      <c r="H25" s="121" t="s">
        <v>120</v>
      </c>
      <c r="I25" s="121" t="s">
        <v>125</v>
      </c>
      <c r="J25" s="121" t="s">
        <v>136</v>
      </c>
      <c r="K25" s="122">
        <v>1.48</v>
      </c>
      <c r="L25" s="121">
        <v>374</v>
      </c>
      <c r="M25" s="123">
        <v>20</v>
      </c>
      <c r="N25" s="124">
        <f>+ROUND(oknPrice_10*oknTax2Rate,2)</f>
        <v>1.6</v>
      </c>
      <c r="O25" s="123"/>
      <c r="P25" s="77">
        <f>+oknPrice_10+oknExtras_10</f>
        <v>20</v>
      </c>
      <c r="Q25" s="109"/>
      <c r="R25" s="145" t="s">
        <v>120</v>
      </c>
      <c r="S25"/>
      <c r="Z25" s="116" t="s">
        <v>97</v>
      </c>
      <c r="AA25" s="168" t="s">
        <v>87</v>
      </c>
    </row>
    <row r="26" spans="1:28" s="3" customFormat="1" ht="18" customHeight="1" x14ac:dyDescent="0.2">
      <c r="A26" s="100">
        <v>11</v>
      </c>
      <c r="B26" s="101"/>
      <c r="C26" s="68">
        <v>0</v>
      </c>
      <c r="D26" s="68">
        <v>0</v>
      </c>
      <c r="E26"/>
      <c r="F26" s="90"/>
      <c r="G26" s="136">
        <v>0</v>
      </c>
      <c r="H26" s="125"/>
      <c r="I26" s="125"/>
      <c r="J26" s="125"/>
      <c r="K26" s="126">
        <v>0</v>
      </c>
      <c r="L26" s="125">
        <v>0</v>
      </c>
      <c r="M26" s="127">
        <v>0</v>
      </c>
      <c r="N26" s="128">
        <f>+ROUND(oknPrice_11*oknTax2Rate,2)</f>
        <v>0</v>
      </c>
      <c r="O26" s="127"/>
      <c r="P26" s="82">
        <f>+oknPrice_11+oknExtras_11</f>
        <v>0</v>
      </c>
      <c r="Q26" s="109"/>
      <c r="R26" s="146"/>
      <c r="S26"/>
    </row>
    <row r="27" spans="1:28" s="3" customFormat="1" ht="18" customHeight="1" x14ac:dyDescent="0.2">
      <c r="A27" s="100">
        <v>12</v>
      </c>
      <c r="B27" s="101"/>
      <c r="C27" s="68">
        <v>0</v>
      </c>
      <c r="D27" s="68">
        <v>0</v>
      </c>
      <c r="E27"/>
      <c r="F27" s="91"/>
      <c r="G27" s="137">
        <v>0</v>
      </c>
      <c r="H27" s="129"/>
      <c r="I27" s="129"/>
      <c r="J27" s="129"/>
      <c r="K27" s="130">
        <v>0</v>
      </c>
      <c r="L27" s="129">
        <v>0</v>
      </c>
      <c r="M27" s="131">
        <v>0</v>
      </c>
      <c r="N27" s="132">
        <f>+ROUND(oknPrice_12*oknTax2Rate,2)</f>
        <v>0</v>
      </c>
      <c r="O27" s="131"/>
      <c r="P27" s="87">
        <f>+oknPrice_12+oknExtras_12</f>
        <v>0</v>
      </c>
      <c r="Q27" s="109"/>
      <c r="R27" s="147"/>
      <c r="S27"/>
    </row>
    <row r="28" spans="1:28" s="3" customFormat="1" ht="24.75" hidden="1" customHeight="1" x14ac:dyDescent="0.2">
      <c r="A28" s="99">
        <v>13</v>
      </c>
      <c r="B28" s="101"/>
      <c r="C28" s="68">
        <v>0</v>
      </c>
      <c r="D28" s="68">
        <v>0</v>
      </c>
      <c r="E28"/>
      <c r="F28" s="78"/>
      <c r="G28" s="79">
        <v>0</v>
      </c>
      <c r="H28" s="79"/>
      <c r="I28" s="79"/>
      <c r="J28" s="79"/>
      <c r="K28" s="80">
        <v>0</v>
      </c>
      <c r="L28" s="79">
        <v>0</v>
      </c>
      <c r="M28" s="81">
        <v>0</v>
      </c>
      <c r="N28" s="81"/>
      <c r="O28" s="81"/>
      <c r="P28" s="82">
        <f>+oknPrice_13+oknExtras_13</f>
        <v>0</v>
      </c>
      <c r="Q28" s="110"/>
      <c r="R28" s="104"/>
      <c r="T28" s="3">
        <f>oknItemFrom_13</f>
        <v>0</v>
      </c>
    </row>
    <row r="29" spans="1:28" s="3" customFormat="1" ht="24.75" hidden="1" customHeight="1" x14ac:dyDescent="0.2">
      <c r="A29" s="100">
        <v>14</v>
      </c>
      <c r="B29" s="101"/>
      <c r="C29" s="68">
        <v>0</v>
      </c>
      <c r="D29" s="68">
        <v>0</v>
      </c>
      <c r="E29"/>
      <c r="F29" s="73"/>
      <c r="G29" s="74">
        <v>0</v>
      </c>
      <c r="H29" s="74"/>
      <c r="I29" s="74"/>
      <c r="J29" s="74"/>
      <c r="K29" s="75">
        <v>0</v>
      </c>
      <c r="L29" s="74">
        <v>0</v>
      </c>
      <c r="M29" s="76">
        <v>0</v>
      </c>
      <c r="N29" s="76"/>
      <c r="O29" s="76"/>
      <c r="P29" s="77">
        <f>+oknPrice_14+oknExtras_14</f>
        <v>0</v>
      </c>
      <c r="Q29" s="110"/>
      <c r="R29" s="104"/>
      <c r="T29" s="3">
        <f>oknItemFrom_14</f>
        <v>0</v>
      </c>
    </row>
    <row r="30" spans="1:28" s="3" customFormat="1" ht="24.75" hidden="1" customHeight="1" x14ac:dyDescent="0.2">
      <c r="A30" s="100">
        <v>15</v>
      </c>
      <c r="B30" s="101"/>
      <c r="C30" s="68">
        <v>0</v>
      </c>
      <c r="D30" s="68">
        <v>0</v>
      </c>
      <c r="E30"/>
      <c r="F30" s="78"/>
      <c r="G30" s="79">
        <v>0</v>
      </c>
      <c r="H30" s="79"/>
      <c r="I30" s="79"/>
      <c r="J30" s="79"/>
      <c r="K30" s="80">
        <v>0</v>
      </c>
      <c r="L30" s="79">
        <v>0</v>
      </c>
      <c r="M30" s="81">
        <v>0</v>
      </c>
      <c r="N30" s="81"/>
      <c r="O30" s="81"/>
      <c r="P30" s="82">
        <f>+oknPrice_15+oknExtras_15</f>
        <v>0</v>
      </c>
      <c r="Q30" s="110"/>
      <c r="R30" s="104"/>
      <c r="T30" s="3">
        <f>oknItemFrom_15</f>
        <v>0</v>
      </c>
    </row>
    <row r="31" spans="1:28" s="3" customFormat="1" ht="24.75" hidden="1" customHeight="1" x14ac:dyDescent="0.2">
      <c r="A31" s="99">
        <v>16</v>
      </c>
      <c r="B31" s="101"/>
      <c r="C31" s="68">
        <v>0</v>
      </c>
      <c r="D31" s="68">
        <v>0</v>
      </c>
      <c r="E31"/>
      <c r="F31" s="73"/>
      <c r="G31" s="74">
        <v>0</v>
      </c>
      <c r="H31" s="74"/>
      <c r="I31" s="74"/>
      <c r="J31" s="74"/>
      <c r="K31" s="75">
        <v>0</v>
      </c>
      <c r="L31" s="74">
        <v>0</v>
      </c>
      <c r="M31" s="76">
        <v>0</v>
      </c>
      <c r="N31" s="76"/>
      <c r="O31" s="76"/>
      <c r="P31" s="77">
        <f>+oknPrice_16+oknExtras_16</f>
        <v>0</v>
      </c>
      <c r="Q31" s="110"/>
      <c r="R31" s="104"/>
      <c r="T31" s="3">
        <f>oknItemFrom_16</f>
        <v>0</v>
      </c>
    </row>
    <row r="32" spans="1:28" s="3" customFormat="1" ht="24.75" hidden="1" customHeight="1" x14ac:dyDescent="0.2">
      <c r="A32" s="100">
        <v>17</v>
      </c>
      <c r="B32" s="101"/>
      <c r="C32" s="68">
        <v>0</v>
      </c>
      <c r="D32" s="68">
        <v>0</v>
      </c>
      <c r="E32"/>
      <c r="F32" s="78"/>
      <c r="G32" s="79">
        <v>0</v>
      </c>
      <c r="H32" s="79"/>
      <c r="I32" s="79"/>
      <c r="J32" s="79"/>
      <c r="K32" s="80">
        <v>0</v>
      </c>
      <c r="L32" s="79">
        <v>0</v>
      </c>
      <c r="M32" s="81">
        <v>0</v>
      </c>
      <c r="N32" s="81"/>
      <c r="O32" s="81"/>
      <c r="P32" s="82">
        <f>+oknPrice_17+oknExtras_17</f>
        <v>0</v>
      </c>
      <c r="Q32" s="110"/>
      <c r="R32" s="104"/>
      <c r="T32" s="3">
        <f>oknItemFrom_17</f>
        <v>0</v>
      </c>
    </row>
    <row r="33" spans="1:24" s="3" customFormat="1" ht="24.75" hidden="1" customHeight="1" x14ac:dyDescent="0.2">
      <c r="A33" s="100">
        <v>18</v>
      </c>
      <c r="B33" s="101"/>
      <c r="C33" s="68">
        <v>0</v>
      </c>
      <c r="D33" s="68">
        <v>0</v>
      </c>
      <c r="E33"/>
      <c r="F33" s="83"/>
      <c r="G33" s="84">
        <v>0</v>
      </c>
      <c r="H33" s="84"/>
      <c r="I33" s="84"/>
      <c r="J33" s="84"/>
      <c r="K33" s="85">
        <v>0</v>
      </c>
      <c r="L33" s="84">
        <v>0</v>
      </c>
      <c r="M33" s="86">
        <v>0</v>
      </c>
      <c r="N33" s="86"/>
      <c r="O33" s="86"/>
      <c r="P33" s="87">
        <f>+oknPrice_18+oknExtras_18</f>
        <v>0</v>
      </c>
      <c r="Q33" s="110"/>
      <c r="R33" s="104"/>
      <c r="T33" s="3">
        <f>oknItemFrom_18</f>
        <v>0</v>
      </c>
    </row>
    <row r="34" spans="1:24" s="3" customFormat="1" ht="18" customHeight="1" x14ac:dyDescent="0.2">
      <c r="A34" s="101"/>
      <c r="B34" s="101"/>
      <c r="C34" s="3" t="s">
        <v>79</v>
      </c>
      <c r="D34" s="12">
        <f t="array" ref="D34">SUM(oknTaxable_1:oknTaxable_18*oknLinetotal_1:oknLinetotal_18)</f>
        <v>0</v>
      </c>
      <c r="K34" s="164">
        <v>0</v>
      </c>
      <c r="O34" s="3" t="s">
        <v>22</v>
      </c>
      <c r="P34" s="47">
        <f>ROUND(SUM(oknLinetotal_1:oknLinetotal_18),2)</f>
        <v>155</v>
      </c>
      <c r="Q34" s="111"/>
      <c r="R34"/>
      <c r="S34"/>
    </row>
    <row r="35" spans="1:24" s="3" customFormat="1" ht="18" customHeight="1" x14ac:dyDescent="0.2">
      <c r="A35" s="101"/>
      <c r="B35" s="101"/>
      <c r="F35" s="176" t="s">
        <v>98</v>
      </c>
      <c r="G35" s="177"/>
      <c r="H35" s="177"/>
      <c r="I35" s="178"/>
      <c r="N35" s="167" t="s">
        <v>86</v>
      </c>
      <c r="O35" s="45">
        <v>0.1</v>
      </c>
      <c r="P35" s="69">
        <f>ROUND(oknSubTotal*oknTax1Rate,2)</f>
        <v>15.5</v>
      </c>
      <c r="Q35" s="111"/>
      <c r="R35"/>
      <c r="S35"/>
    </row>
    <row r="36" spans="1:24" s="3" customFormat="1" ht="18" customHeight="1" x14ac:dyDescent="0.2">
      <c r="A36" s="101"/>
      <c r="B36" s="101"/>
      <c r="C36" s="7"/>
      <c r="F36" s="179"/>
      <c r="G36" s="180"/>
      <c r="H36" s="180"/>
      <c r="I36" s="181"/>
      <c r="J36" s="4"/>
      <c r="K36" s="4"/>
      <c r="L36" s="44"/>
      <c r="M36" s="44"/>
      <c r="N36" s="44"/>
      <c r="O36" s="5" t="s">
        <v>0</v>
      </c>
      <c r="P36" s="48">
        <f>ROUND(oknSubTotal+oknTax1+oknShippingCost+oknMisc+oknTax2,2)</f>
        <v>182.9</v>
      </c>
      <c r="Q36" s="111"/>
      <c r="R36"/>
      <c r="S36"/>
    </row>
    <row r="37" spans="1:24" s="3" customFormat="1" ht="24.75" customHeight="1" x14ac:dyDescent="0.2">
      <c r="A37" s="93"/>
      <c r="B37" s="93"/>
      <c r="C37" s="9"/>
      <c r="D37" s="9"/>
      <c r="E37"/>
      <c r="F37" s="182"/>
      <c r="G37" s="183"/>
      <c r="H37" s="183"/>
      <c r="I37" s="184"/>
      <c r="J37"/>
      <c r="K37"/>
      <c r="L37" s="2"/>
      <c r="M37" s="2"/>
      <c r="N37" s="2"/>
      <c r="Q37" s="109"/>
      <c r="U37" s="65"/>
      <c r="V37" s="65"/>
      <c r="W37" s="65"/>
      <c r="X37" s="65"/>
    </row>
    <row r="38" spans="1:24" s="3" customFormat="1" ht="18" customHeight="1" x14ac:dyDescent="0.2">
      <c r="A38" s="93"/>
      <c r="B38" s="93"/>
      <c r="C38" s="64"/>
      <c r="D38" s="64"/>
      <c r="E38" s="65"/>
      <c r="F38" s="165"/>
      <c r="G38" s="165"/>
      <c r="H38" s="165"/>
      <c r="I38" s="165"/>
      <c r="J38" s="50"/>
      <c r="K38" s="50"/>
      <c r="L38" s="50"/>
      <c r="M38" s="50"/>
      <c r="N38" s="50"/>
      <c r="O38" s="50"/>
      <c r="P38" s="166"/>
      <c r="Q38" s="111"/>
      <c r="V38" s="65"/>
      <c r="W38" s="65"/>
      <c r="X38" s="65"/>
    </row>
    <row r="39" spans="1:24" s="3" customFormat="1" ht="18" customHeight="1" x14ac:dyDescent="0.2">
      <c r="A39" s="93"/>
      <c r="B39" s="93"/>
      <c r="C39" s="64"/>
      <c r="D39" s="64"/>
      <c r="E39" s="65"/>
      <c r="F39" s="66"/>
      <c r="G39" s="66"/>
      <c r="H39" s="50"/>
      <c r="I39" s="50"/>
      <c r="J39" s="50"/>
      <c r="K39" s="50"/>
      <c r="L39" s="50"/>
      <c r="M39" s="50"/>
      <c r="N39" s="50"/>
      <c r="O39" s="50"/>
      <c r="P39" s="166"/>
      <c r="Q39" s="111"/>
      <c r="U39" s="65"/>
      <c r="V39" s="65"/>
      <c r="W39"/>
      <c r="X39"/>
    </row>
    <row r="40" spans="1:24" s="3" customFormat="1" ht="18" customHeight="1" x14ac:dyDescent="0.2">
      <c r="A40" s="93"/>
      <c r="B40" s="93"/>
      <c r="C40" s="64"/>
      <c r="D40" s="64"/>
      <c r="E40" s="65"/>
      <c r="F40" s="66"/>
      <c r="G40" s="68"/>
      <c r="H40" s="50"/>
      <c r="I40" s="50"/>
      <c r="J40" s="50"/>
      <c r="K40" s="50"/>
      <c r="L40" s="50"/>
      <c r="M40" s="50"/>
      <c r="N40" s="50"/>
      <c r="O40" s="50"/>
      <c r="P40" s="166"/>
      <c r="Q40" s="111"/>
      <c r="V40"/>
      <c r="W40"/>
      <c r="X40"/>
    </row>
    <row r="41" spans="1:24" s="3" customFormat="1" ht="15.95" customHeight="1" x14ac:dyDescent="0.2">
      <c r="A41" s="93"/>
      <c r="B41" s="93"/>
      <c r="C41" s="64"/>
      <c r="D41" s="64"/>
      <c r="E41" s="65"/>
      <c r="F41"/>
      <c r="G41"/>
      <c r="H41"/>
      <c r="I41"/>
      <c r="J41"/>
      <c r="K41"/>
      <c r="L41"/>
      <c r="M41"/>
      <c r="N41"/>
      <c r="O41"/>
      <c r="P41"/>
      <c r="Q41" s="111"/>
      <c r="W41"/>
      <c r="X41"/>
    </row>
    <row r="42" spans="1:24" s="3" customFormat="1" ht="15.95" customHeight="1" x14ac:dyDescent="0.2">
      <c r="A42" s="93"/>
      <c r="B42" s="93"/>
      <c r="C42" s="64"/>
      <c r="D42" s="64"/>
      <c r="E42" s="65"/>
      <c r="F42"/>
      <c r="G42"/>
      <c r="H42"/>
      <c r="I42"/>
      <c r="J42"/>
      <c r="K42"/>
      <c r="L42"/>
      <c r="M42"/>
      <c r="N42"/>
      <c r="O42"/>
      <c r="P42"/>
      <c r="Q42" s="111"/>
      <c r="R42" s="65"/>
      <c r="S42" s="65"/>
      <c r="T42"/>
      <c r="U42" s="65"/>
      <c r="V42" s="65"/>
      <c r="W42" s="65"/>
      <c r="X42" s="65"/>
    </row>
    <row r="43" spans="1:24" s="3" customFormat="1" ht="15.95" customHeight="1" x14ac:dyDescent="0.2">
      <c r="A43" s="93"/>
      <c r="B43" s="93"/>
      <c r="C43" s="9"/>
      <c r="D43" s="9"/>
      <c r="E43"/>
      <c r="F43"/>
      <c r="G43"/>
      <c r="H43"/>
      <c r="I43"/>
      <c r="J43"/>
      <c r="K43"/>
      <c r="L43"/>
      <c r="M43"/>
      <c r="N43"/>
      <c r="O43"/>
      <c r="P43"/>
      <c r="Q43" s="111"/>
      <c r="R43" t="s">
        <v>88</v>
      </c>
      <c r="S43"/>
      <c r="T43"/>
      <c r="U43"/>
      <c r="V43"/>
      <c r="W43" s="65"/>
      <c r="X43" s="65"/>
    </row>
    <row r="44" spans="1:24" s="3" customFormat="1" ht="15.95" customHeight="1" x14ac:dyDescent="0.2">
      <c r="A44" s="93"/>
      <c r="B44" s="93"/>
      <c r="C44" s="9"/>
      <c r="D44" s="9"/>
      <c r="E44"/>
      <c r="F44"/>
      <c r="G44"/>
      <c r="H44"/>
      <c r="I44"/>
      <c r="J44"/>
      <c r="K44"/>
      <c r="L44"/>
      <c r="M44"/>
      <c r="N44"/>
      <c r="O44"/>
      <c r="P44"/>
      <c r="Q44" s="111"/>
      <c r="R44" t="s">
        <v>80</v>
      </c>
      <c r="S44" s="68">
        <v>0</v>
      </c>
      <c r="T44" s="65"/>
      <c r="U44"/>
      <c r="V44"/>
      <c r="W44"/>
      <c r="X44"/>
    </row>
    <row r="45" spans="1:24" s="3" customFormat="1" ht="15.95" customHeight="1" x14ac:dyDescent="0.2">
      <c r="A45" s="93"/>
      <c r="B45" s="93"/>
      <c r="C45" s="9"/>
      <c r="D45" s="9"/>
      <c r="E45"/>
      <c r="F45"/>
      <c r="G45"/>
      <c r="H45"/>
      <c r="I45"/>
      <c r="J45"/>
      <c r="K45"/>
      <c r="L45"/>
      <c r="M45"/>
      <c r="N45"/>
      <c r="O45"/>
      <c r="P45"/>
      <c r="Q45" s="111"/>
      <c r="R45" t="s">
        <v>137</v>
      </c>
      <c r="S45" s="70">
        <v>0</v>
      </c>
      <c r="T45" s="65"/>
      <c r="U45"/>
      <c r="W45"/>
      <c r="X45"/>
    </row>
    <row r="46" spans="1:24" s="3" customFormat="1" ht="15.95" customHeight="1" x14ac:dyDescent="0.2">
      <c r="A46" s="93"/>
      <c r="B46" s="93"/>
      <c r="C46" s="9"/>
      <c r="D46" s="9"/>
      <c r="E46"/>
      <c r="F46"/>
      <c r="G46"/>
      <c r="H46"/>
      <c r="I46"/>
      <c r="J46"/>
      <c r="K46"/>
      <c r="L46"/>
      <c r="M46"/>
      <c r="N46"/>
      <c r="O46"/>
      <c r="P46"/>
      <c r="Q46" s="111"/>
      <c r="R46" t="s">
        <v>81</v>
      </c>
      <c r="S46">
        <f>oknTotal-oknPayments</f>
        <v>182.9</v>
      </c>
      <c r="T46" s="65"/>
      <c r="U46"/>
      <c r="W46"/>
      <c r="X46"/>
    </row>
    <row r="47" spans="1:24" ht="14.25" x14ac:dyDescent="0.2">
      <c r="R47" t="s">
        <v>138</v>
      </c>
      <c r="S47" s="70">
        <v>0</v>
      </c>
    </row>
    <row r="919" spans="1:1" hidden="1" x14ac:dyDescent="0.2">
      <c r="A919" s="160" t="s">
        <v>164</v>
      </c>
    </row>
    <row r="939" spans="1:1" hidden="1" x14ac:dyDescent="0.2">
      <c r="A939" s="160" t="s">
        <v>162</v>
      </c>
    </row>
    <row r="948" spans="1:1" hidden="1" x14ac:dyDescent="0.2">
      <c r="A948" s="160" t="s">
        <v>159</v>
      </c>
    </row>
    <row r="974" spans="1:1" hidden="1" x14ac:dyDescent="0.2">
      <c r="A974" s="160" t="s">
        <v>162</v>
      </c>
    </row>
  </sheetData>
  <sheetProtection sheet="1" objects="1" scenarios="1" selectLockedCells="1"/>
  <mergeCells count="26">
    <mergeCell ref="R2:W3"/>
    <mergeCell ref="S4:W4"/>
    <mergeCell ref="S8:W9"/>
    <mergeCell ref="S10:W11"/>
    <mergeCell ref="S12:W13"/>
    <mergeCell ref="R12:R13"/>
    <mergeCell ref="R5:R7"/>
    <mergeCell ref="S5:W7"/>
    <mergeCell ref="R8:R9"/>
    <mergeCell ref="R10:R11"/>
    <mergeCell ref="L7:P7"/>
    <mergeCell ref="L8:P8"/>
    <mergeCell ref="J6:K6"/>
    <mergeCell ref="F3:H3"/>
    <mergeCell ref="F35:I37"/>
    <mergeCell ref="N13:O13"/>
    <mergeCell ref="J13:K13"/>
    <mergeCell ref="L9:P9"/>
    <mergeCell ref="L10:P10"/>
    <mergeCell ref="N12:O12"/>
    <mergeCell ref="J12:K12"/>
    <mergeCell ref="A3:B3"/>
    <mergeCell ref="A4:B4"/>
    <mergeCell ref="A5:B5"/>
    <mergeCell ref="A6:B6"/>
    <mergeCell ref="A7:B7"/>
  </mergeCells>
  <phoneticPr fontId="12" type="noConversion"/>
  <dataValidations count="9">
    <dataValidation type="textLength" allowBlank="1" showInputMessage="1" showErrorMessage="1" errorTitle="Invalid Input" error="Max characters allowed: 60" sqref="L9 P12 N12 L7 O14:P14" xr:uid="{00000000-0002-0000-0000-000000000000}">
      <formula1>0</formula1>
      <formula2>60</formula2>
    </dataValidation>
    <dataValidation type="date" allowBlank="1" showErrorMessage="1" errorTitle="Invalid Input" error="Please enter a valid date." sqref="N13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L8" xr:uid="{00000000-0002-0000-0000-000002000000}">
      <formula1>0</formula1>
      <formula2>255</formula2>
    </dataValidation>
    <dataValidation type="decimal" operator="lessThanOrEqual" allowBlank="1" showInputMessage="1" showErrorMessage="1" errorTitle="Invalid Input" error="Please enter a valid numeric_x000a_value." sqref="S45 O35 AA23 S47" xr:uid="{00000000-0002-0000-0000-000003000000}">
      <formula1>999999999.99</formula1>
    </dataValidation>
    <dataValidation type="textLength" allowBlank="1" showInputMessage="1" showErrorMessage="1" sqref="L13 AA22" xr:uid="{00000000-0002-0000-0000-000004000000}">
      <formula1>1</formula1>
      <formula2>30</formula2>
    </dataValidation>
    <dataValidation type="textLength" allowBlank="1" showInputMessage="1" showErrorMessage="1" errorTitle="Invalid Input" error="Max characters allowed: 10" sqref="G15" xr:uid="{00000000-0002-0000-0000-000005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R16:R25" xr:uid="{00000000-0002-0000-0000-000006000000}">
      <formula1>100</formula1>
    </dataValidation>
    <dataValidation type="textLength" operator="lessThanOrEqual" allowBlank="1" showInputMessage="1" showErrorMessage="1" errorTitle="Invalid Input" error="Max characters allowed: 20" sqref="M13" xr:uid="{00000000-0002-0000-0000-000007000000}">
      <formula1>20</formula1>
    </dataValidation>
    <dataValidation type="textLength" allowBlank="1" showInputMessage="1" showErrorMessage="1" errorTitle="Invalid Input" error="Max characters allowed: 10" sqref="P13" xr:uid="{00000000-0002-0000-0000-000008000000}">
      <formula1>0</formula1>
      <formula2>30</formula2>
    </dataValidation>
  </dataValidations>
  <hyperlinks>
    <hyperlink ref="R2:V3" r:id="rId1" display="To create an invoice (tutorial Movie)" xr:uid="{00000000-0004-0000-0000-000000000000}"/>
    <hyperlink ref="A948" r:id="rId2" tooltip="Transport Invoicing Form with GST" display="http://www.invoicingtemplate.com/transport-invoice-with-gst.html" xr:uid="{00000000-0004-0000-0000-000001000000}"/>
    <hyperlink ref="AIA1" r:id="rId3" tooltip="Transport Invoice with GST" display="http://www.invoicingtemplate.com/transport-invoice-with-gst.html" xr:uid="{00000000-0004-0000-0000-000002000000}"/>
    <hyperlink ref="A974" r:id="rId4" tooltip="Transport Invoicing Form with GST" display="http://www.invoicingtemplate.com/transport-invoice-with-gst.html" xr:uid="{00000000-0004-0000-0000-000003000000}"/>
    <hyperlink ref="AJY1" r:id="rId5" tooltip="Transport Invoice with GST" display="http://www.invoicingtemplate.com/transport-invoice-with-gst.html" xr:uid="{00000000-0004-0000-0000-000004000000}"/>
    <hyperlink ref="A939" r:id="rId6" tooltip="Transport Invoicing Form with GST" display="http://www.invoicingtemplate.com/transport-invoice-with-gst.html" xr:uid="{00000000-0004-0000-0000-000005000000}"/>
    <hyperlink ref="AIP1" r:id="rId7" tooltip="Transport Invoice with GST" display="http://www.invoicingtemplate.com/transport-invoice-with-gst.html" xr:uid="{00000000-0004-0000-0000-000006000000}"/>
    <hyperlink ref="A919" r:id="rId8" tooltip="Transport Invoicing Form with GST" display="http://www.invoicingtemplate.com/transport-invoice-with-gst.html" xr:uid="{00000000-0004-0000-0000-000007000000}"/>
    <hyperlink ref="AIY1" r:id="rId9" tooltip="Transport Invoice with GST" display="http://www.invoicingtemplate.com/transport-invoice-with-gst.html" xr:uid="{00000000-0004-0000-0000-000008000000}"/>
  </hyperlinks>
  <printOptions horizontalCentered="1" verticalCentered="1"/>
  <pageMargins left="0.25" right="0.25" top="0.25" bottom="0.25" header="0.3" footer="0.3"/>
  <pageSetup paperSize="9" orientation="landscape" horizontalDpi="300" verticalDpi="300" r:id="rId10"/>
  <headerFooter alignWithMargins="0"/>
  <ignoredErrors>
    <ignoredError sqref="P18" formula="1" unlockedFormula="1"/>
  </ignoredErrors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57" r:id="rId13" name="oknWidget_taxable1">
              <controlPr defaultSize="0" autoFill="0" autoLine="0" autoPict="0">
                <anchor moveWithCells="1">
                  <from>
                    <xdr:col>1</xdr:col>
                    <xdr:colOff>333375</xdr:colOff>
                    <xdr:row>15</xdr:row>
                    <xdr:rowOff>66675</xdr:rowOff>
                  </from>
                  <to>
                    <xdr:col>1</xdr:col>
                    <xdr:colOff>628650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14" name="oknWidget_taxable2">
              <controlPr defaultSize="0" autoFill="0" autoLine="0" autoPict="0">
                <anchor moveWithCells="1">
                  <from>
                    <xdr:col>1</xdr:col>
                    <xdr:colOff>333375</xdr:colOff>
                    <xdr:row>16</xdr:row>
                    <xdr:rowOff>66675</xdr:rowOff>
                  </from>
                  <to>
                    <xdr:col>1</xdr:col>
                    <xdr:colOff>628650</xdr:colOff>
                    <xdr:row>17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15" name="oknWidget_taxable3">
              <controlPr defaultSize="0" autoFill="0" autoLine="0" autoPict="0">
                <anchor moveWithCells="1">
                  <from>
                    <xdr:col>1</xdr:col>
                    <xdr:colOff>333375</xdr:colOff>
                    <xdr:row>17</xdr:row>
                    <xdr:rowOff>85725</xdr:rowOff>
                  </from>
                  <to>
                    <xdr:col>1</xdr:col>
                    <xdr:colOff>628650</xdr:colOff>
                    <xdr:row>18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6" name="oknWidget_taxable4">
              <controlPr defaultSize="0" autoFill="0" autoLine="0" autoPict="0">
                <anchor moveWithCells="1">
                  <from>
                    <xdr:col>1</xdr:col>
                    <xdr:colOff>333375</xdr:colOff>
                    <xdr:row>18</xdr:row>
                    <xdr:rowOff>85725</xdr:rowOff>
                  </from>
                  <to>
                    <xdr:col>1</xdr:col>
                    <xdr:colOff>628650</xdr:colOff>
                    <xdr:row>19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17" name="oknWidget_taxable5">
              <controlPr defaultSize="0" autoFill="0" autoLine="0" autoPict="0">
                <anchor moveWithCells="1">
                  <from>
                    <xdr:col>1</xdr:col>
                    <xdr:colOff>333375</xdr:colOff>
                    <xdr:row>19</xdr:row>
                    <xdr:rowOff>76200</xdr:rowOff>
                  </from>
                  <to>
                    <xdr:col>1</xdr:col>
                    <xdr:colOff>628650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8" name="oknWidget_taxable6">
              <controlPr defaultSize="0" autoFill="0" autoLine="0" autoPict="0">
                <anchor moveWithCells="1">
                  <from>
                    <xdr:col>1</xdr:col>
                    <xdr:colOff>333375</xdr:colOff>
                    <xdr:row>20</xdr:row>
                    <xdr:rowOff>85725</xdr:rowOff>
                  </from>
                  <to>
                    <xdr:col>1</xdr:col>
                    <xdr:colOff>628650</xdr:colOff>
                    <xdr:row>21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19" name="oknWidget_taxable7">
              <controlPr defaultSize="0" autoFill="0" autoLine="0" autoPict="0">
                <anchor moveWithCells="1">
                  <from>
                    <xdr:col>1</xdr:col>
                    <xdr:colOff>333375</xdr:colOff>
                    <xdr:row>21</xdr:row>
                    <xdr:rowOff>85725</xdr:rowOff>
                  </from>
                  <to>
                    <xdr:col>1</xdr:col>
                    <xdr:colOff>628650</xdr:colOff>
                    <xdr:row>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20" name="oknWidget_taxable8">
              <controlPr defaultSize="0" autoFill="0" autoLine="0" autoPict="0">
                <anchor moveWithCells="1">
                  <from>
                    <xdr:col>1</xdr:col>
                    <xdr:colOff>333375</xdr:colOff>
                    <xdr:row>22</xdr:row>
                    <xdr:rowOff>85725</xdr:rowOff>
                  </from>
                  <to>
                    <xdr:col>1</xdr:col>
                    <xdr:colOff>628650</xdr:colOff>
                    <xdr:row>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21" name="oknWidget_taxable9">
              <controlPr defaultSize="0" autoFill="0" autoLine="0" autoPict="0">
                <anchor moveWithCells="1">
                  <from>
                    <xdr:col>1</xdr:col>
                    <xdr:colOff>333375</xdr:colOff>
                    <xdr:row>23</xdr:row>
                    <xdr:rowOff>76200</xdr:rowOff>
                  </from>
                  <to>
                    <xdr:col>1</xdr:col>
                    <xdr:colOff>628650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22" name="oknWidget_taxable10">
              <controlPr defaultSize="0" autoFill="0" autoLine="0" autoPict="0">
                <anchor moveWithCells="1">
                  <from>
                    <xdr:col>1</xdr:col>
                    <xdr:colOff>333375</xdr:colOff>
                    <xdr:row>24</xdr:row>
                    <xdr:rowOff>66675</xdr:rowOff>
                  </from>
                  <to>
                    <xdr:col>1</xdr:col>
                    <xdr:colOff>628650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23" name="oknWidget_taxable11">
              <controlPr defaultSize="0" autoFill="0" autoLine="0" autoPict="0">
                <anchor moveWithCells="1">
                  <from>
                    <xdr:col>1</xdr:col>
                    <xdr:colOff>333375</xdr:colOff>
                    <xdr:row>25</xdr:row>
                    <xdr:rowOff>76200</xdr:rowOff>
                  </from>
                  <to>
                    <xdr:col>1</xdr:col>
                    <xdr:colOff>628650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24" name="oknWidget_taxable12">
              <controlPr defaultSize="0" autoFill="0" autoLine="0" autoPict="0">
                <anchor moveWithCells="1">
                  <from>
                    <xdr:col>1</xdr:col>
                    <xdr:colOff>333375</xdr:colOff>
                    <xdr:row>26</xdr:row>
                    <xdr:rowOff>66675</xdr:rowOff>
                  </from>
                  <to>
                    <xdr:col>1</xdr:col>
                    <xdr:colOff>628650</xdr:colOff>
                    <xdr:row>33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5" sqref="B5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6" customWidth="1"/>
    <col min="4" max="4" width="11.85546875" style="23" customWidth="1"/>
    <col min="5" max="5" width="9.28515625" style="13" customWidth="1"/>
    <col min="6" max="6" width="12.140625" style="6" hidden="1" customWidth="1"/>
    <col min="7" max="7" width="11.42578125" style="6" customWidth="1"/>
    <col min="8" max="8" width="12.140625" style="23" hidden="1" customWidth="1"/>
    <col min="9" max="9" width="11.28515625" style="23" hidden="1" customWidth="1"/>
    <col min="10" max="10" width="9.5703125" style="23" hidden="1" customWidth="1"/>
    <col min="11" max="11" width="10.140625" style="23" hidden="1" customWidth="1"/>
    <col min="12" max="12" width="16" style="23" customWidth="1"/>
    <col min="13" max="13" width="14.140625" style="23" customWidth="1"/>
    <col min="14" max="14" width="12.85546875" style="23" customWidth="1"/>
    <col min="15" max="15" width="11.42578125" style="13" hidden="1" customWidth="1"/>
    <col min="16" max="16" width="16.85546875" style="13" hidden="1" customWidth="1"/>
    <col min="17" max="17" width="0" style="6" hidden="1" customWidth="1"/>
    <col min="18" max="16384" width="9.140625" style="6"/>
  </cols>
  <sheetData>
    <row r="1" spans="2:17" s="18" customFormat="1" ht="50.25" customHeight="1" x14ac:dyDescent="0.2">
      <c r="C1" s="25"/>
      <c r="D1" s="22"/>
      <c r="E1" s="30"/>
      <c r="H1" s="22"/>
      <c r="I1" s="22"/>
      <c r="J1" s="22"/>
      <c r="K1" s="22"/>
      <c r="L1" s="22"/>
      <c r="M1" s="22"/>
      <c r="N1" s="22"/>
      <c r="O1" s="30"/>
      <c r="P1" s="30"/>
    </row>
    <row r="2" spans="2:17" ht="3" customHeight="1" x14ac:dyDescent="0.2"/>
    <row r="3" spans="2:17" ht="33" customHeight="1" x14ac:dyDescent="0.4">
      <c r="B3" s="133" t="str">
        <f>oknCompanyName</f>
        <v>transport business name</v>
      </c>
      <c r="C3" s="27"/>
      <c r="J3" s="36"/>
      <c r="M3" s="36"/>
    </row>
    <row r="4" spans="2:17" x14ac:dyDescent="0.2">
      <c r="B4" s="6" t="str">
        <f>oknCompanyAddress</f>
        <v>PO. Box xxx, City</v>
      </c>
    </row>
    <row r="5" spans="2:17" x14ac:dyDescent="0.2">
      <c r="B5" s="6" t="str">
        <f>oknCompanyCityStateZip</f>
        <v>State / Province</v>
      </c>
      <c r="M5" s="38"/>
    </row>
    <row r="6" spans="2:17" x14ac:dyDescent="0.2">
      <c r="B6" s="6" t="str">
        <f>oknCompanyContact</f>
        <v xml:space="preserve">Tel: xx xxxx xxxx </v>
      </c>
    </row>
    <row r="7" spans="2:17" ht="14.25" customHeight="1" x14ac:dyDescent="0.2">
      <c r="K7" s="37"/>
    </row>
    <row r="8" spans="2:17" ht="14.25" customHeight="1" x14ac:dyDescent="0.2">
      <c r="B8" s="39" t="s">
        <v>30</v>
      </c>
    </row>
    <row r="9" spans="2:17" x14ac:dyDescent="0.2">
      <c r="B9" s="11" t="s">
        <v>28</v>
      </c>
      <c r="C9" s="28"/>
    </row>
    <row r="10" spans="2:17" x14ac:dyDescent="0.2">
      <c r="B10" s="11" t="s">
        <v>29</v>
      </c>
      <c r="C10" s="28"/>
    </row>
    <row r="11" spans="2:17" ht="4.5" customHeight="1" x14ac:dyDescent="0.2"/>
    <row r="12" spans="2:17" s="13" customFormat="1" ht="15.75" customHeight="1" x14ac:dyDescent="0.2">
      <c r="B12" s="49" t="s">
        <v>41</v>
      </c>
      <c r="C12" s="20" t="s">
        <v>27</v>
      </c>
      <c r="D12" s="24" t="s">
        <v>40</v>
      </c>
      <c r="E12" s="19" t="s">
        <v>31</v>
      </c>
      <c r="F12" s="19" t="s">
        <v>38</v>
      </c>
      <c r="G12" s="19" t="s">
        <v>39</v>
      </c>
      <c r="H12" s="24" t="s">
        <v>32</v>
      </c>
      <c r="I12" s="24" t="s">
        <v>33</v>
      </c>
      <c r="J12" s="24" t="str">
        <f>oknTax1Name</f>
        <v>GST</v>
      </c>
      <c r="K12" s="24" t="str">
        <f>oknTax2Name</f>
        <v>Fuel Levy</v>
      </c>
      <c r="L12" s="24" t="s">
        <v>34</v>
      </c>
      <c r="M12" s="24" t="s">
        <v>35</v>
      </c>
      <c r="N12" s="24" t="s">
        <v>36</v>
      </c>
      <c r="O12" s="19" t="s">
        <v>37</v>
      </c>
      <c r="P12" s="19" t="s">
        <v>42</v>
      </c>
      <c r="Q12" s="19" t="s">
        <v>103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6" sqref="B6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6" customWidth="1"/>
    <col min="4" max="4" width="25.5703125" style="17" customWidth="1"/>
    <col min="5" max="5" width="10.42578125" style="13" customWidth="1"/>
    <col min="6" max="6" width="12.28515625" style="23" hidden="1" customWidth="1"/>
    <col min="7" max="7" width="9.42578125" style="23" hidden="1" customWidth="1"/>
    <col min="8" max="8" width="7.5703125" style="23" hidden="1" customWidth="1"/>
    <col min="9" max="9" width="14.5703125" style="23" hidden="1" customWidth="1"/>
    <col min="10" max="10" width="11.28515625" style="23" customWidth="1"/>
    <col min="11" max="11" width="12.5703125" style="23" customWidth="1"/>
    <col min="12" max="12" width="11.5703125" style="23" hidden="1" customWidth="1"/>
    <col min="13" max="13" width="11.42578125" style="23" customWidth="1"/>
    <col min="14" max="14" width="11.140625" style="13" hidden="1" customWidth="1"/>
    <col min="15" max="15" width="13.28515625" style="13" hidden="1" customWidth="1"/>
    <col min="16" max="16" width="12.42578125" style="13" hidden="1" customWidth="1"/>
    <col min="17" max="17" width="16" style="13" hidden="1" customWidth="1"/>
    <col min="18" max="16384" width="9.140625" style="6"/>
  </cols>
  <sheetData>
    <row r="1" spans="2:17" s="18" customFormat="1" ht="50.25" customHeight="1" x14ac:dyDescent="0.2">
      <c r="C1" s="25"/>
      <c r="D1" s="21"/>
      <c r="E1" s="30"/>
      <c r="F1" s="22"/>
      <c r="G1" s="22"/>
      <c r="H1" s="22"/>
      <c r="I1" s="22"/>
      <c r="J1" s="22"/>
      <c r="K1" s="22"/>
      <c r="L1" s="22"/>
      <c r="M1" s="22"/>
      <c r="N1" s="30"/>
      <c r="O1" s="30"/>
      <c r="P1" s="30"/>
      <c r="Q1" s="30"/>
    </row>
    <row r="2" spans="2:17" ht="3.75" customHeight="1" x14ac:dyDescent="0.2"/>
    <row r="3" spans="2:17" ht="33" customHeight="1" x14ac:dyDescent="0.4">
      <c r="B3" s="133" t="str">
        <f>oknCompanyName</f>
        <v>transport business name</v>
      </c>
      <c r="C3" s="27"/>
      <c r="J3" s="36"/>
      <c r="M3" s="36"/>
    </row>
    <row r="4" spans="2:17" x14ac:dyDescent="0.2">
      <c r="B4" s="6" t="str">
        <f>oknCompanyAddress</f>
        <v>PO. Box xxx, City</v>
      </c>
    </row>
    <row r="5" spans="2:17" x14ac:dyDescent="0.2">
      <c r="B5" s="6" t="str">
        <f>oknCompanyCityStateZip</f>
        <v>State / Province</v>
      </c>
      <c r="M5" s="38"/>
    </row>
    <row r="6" spans="2:17" x14ac:dyDescent="0.2">
      <c r="B6" s="6" t="str">
        <f>oknCompanyContact</f>
        <v xml:space="preserve">Tel: xx xxxx xxxx </v>
      </c>
    </row>
    <row r="7" spans="2:17" ht="21" customHeight="1" x14ac:dyDescent="0.2">
      <c r="B7" s="39" t="s">
        <v>30</v>
      </c>
      <c r="K7" s="37"/>
    </row>
    <row r="8" spans="2:17" ht="11.25" customHeight="1" x14ac:dyDescent="0.2">
      <c r="B8" s="11" t="s">
        <v>28</v>
      </c>
      <c r="C8" s="28"/>
    </row>
    <row r="9" spans="2:17" x14ac:dyDescent="0.2">
      <c r="B9" s="11" t="s">
        <v>29</v>
      </c>
      <c r="C9" s="28"/>
    </row>
    <row r="10" spans="2:17" ht="4.5" customHeight="1" x14ac:dyDescent="0.2"/>
    <row r="11" spans="2:17" s="13" customFormat="1" ht="15.75" customHeight="1" x14ac:dyDescent="0.2">
      <c r="B11" s="19" t="s">
        <v>43</v>
      </c>
      <c r="C11" s="20" t="s">
        <v>27</v>
      </c>
      <c r="D11" s="19" t="s">
        <v>44</v>
      </c>
      <c r="E11" s="19" t="s">
        <v>31</v>
      </c>
      <c r="F11" s="24" t="s">
        <v>40</v>
      </c>
      <c r="G11" s="24" t="str">
        <f>oknTax1Name</f>
        <v>GST</v>
      </c>
      <c r="H11" s="24" t="str">
        <f>oknTax2Name</f>
        <v>Fuel Levy</v>
      </c>
      <c r="I11" s="24" t="s">
        <v>45</v>
      </c>
      <c r="J11" s="24" t="s">
        <v>35</v>
      </c>
      <c r="K11" s="24" t="s">
        <v>36</v>
      </c>
      <c r="L11" s="24" t="s">
        <v>32</v>
      </c>
      <c r="M11" s="24" t="s">
        <v>34</v>
      </c>
      <c r="N11" s="19" t="s">
        <v>37</v>
      </c>
      <c r="O11" s="19" t="s">
        <v>38</v>
      </c>
      <c r="P11" s="19" t="s">
        <v>39</v>
      </c>
      <c r="Q11" s="19" t="s">
        <v>42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6" customWidth="1"/>
    <col min="4" max="4" width="10.5703125" style="17" customWidth="1"/>
    <col min="5" max="5" width="17.85546875" style="17" customWidth="1"/>
    <col min="6" max="6" width="9.42578125" style="6" customWidth="1"/>
    <col min="7" max="7" width="9.140625" style="23"/>
    <col min="8" max="8" width="10.5703125" style="16" customWidth="1"/>
    <col min="9" max="9" width="10.5703125" style="23" customWidth="1"/>
    <col min="10" max="16384" width="9.140625" style="6"/>
  </cols>
  <sheetData>
    <row r="1" spans="2:12" s="18" customFormat="1" ht="50.25" customHeight="1" x14ac:dyDescent="0.2">
      <c r="C1" s="25"/>
      <c r="D1" s="21"/>
      <c r="E1" s="21"/>
      <c r="G1" s="22"/>
      <c r="H1" s="15"/>
      <c r="I1" s="22"/>
    </row>
    <row r="2" spans="2:12" ht="4.5" customHeight="1" x14ac:dyDescent="0.2"/>
    <row r="3" spans="2:12" ht="33" customHeight="1" x14ac:dyDescent="0.4">
      <c r="B3" s="133" t="str">
        <f>oknCompanyName</f>
        <v>transport business name</v>
      </c>
      <c r="C3" s="27"/>
      <c r="L3" s="32"/>
    </row>
    <row r="4" spans="2:12" x14ac:dyDescent="0.2">
      <c r="B4" s="6" t="str">
        <f>oknCompanyAddress</f>
        <v>PO. Box xxx, City</v>
      </c>
    </row>
    <row r="5" spans="2:12" x14ac:dyDescent="0.2">
      <c r="B5" s="6" t="str">
        <f>oknCompanyCityStateZip</f>
        <v>State / Province</v>
      </c>
      <c r="L5" s="33"/>
    </row>
    <row r="6" spans="2:12" x14ac:dyDescent="0.2">
      <c r="B6" s="6" t="str">
        <f>oknCompanyContact</f>
        <v xml:space="preserve">Tel: xx xxxx xxxx </v>
      </c>
      <c r="L6" s="29"/>
    </row>
    <row r="7" spans="2:12" ht="21" customHeight="1" x14ac:dyDescent="0.2">
      <c r="B7" s="39" t="s">
        <v>30</v>
      </c>
      <c r="J7" s="34"/>
      <c r="K7" s="29"/>
      <c r="L7" s="29"/>
    </row>
    <row r="8" spans="2:12" ht="13.5" customHeight="1" x14ac:dyDescent="0.2">
      <c r="B8" s="11" t="s">
        <v>28</v>
      </c>
      <c r="C8" s="31"/>
    </row>
    <row r="9" spans="2:12" x14ac:dyDescent="0.2">
      <c r="B9" s="11" t="s">
        <v>29</v>
      </c>
      <c r="C9" s="31"/>
      <c r="D9" s="6"/>
      <c r="J9" s="35"/>
      <c r="K9" s="35"/>
      <c r="L9" s="35"/>
    </row>
    <row r="10" spans="2:12" ht="4.5" customHeight="1" x14ac:dyDescent="0.2"/>
    <row r="11" spans="2:12" s="13" customFormat="1" ht="15.75" customHeight="1" x14ac:dyDescent="0.2">
      <c r="B11" s="19" t="s">
        <v>46</v>
      </c>
      <c r="C11" s="20" t="s">
        <v>27</v>
      </c>
      <c r="D11" s="19" t="s">
        <v>31</v>
      </c>
      <c r="E11" s="19" t="s">
        <v>47</v>
      </c>
      <c r="F11" s="19" t="s">
        <v>6</v>
      </c>
      <c r="G11" s="24" t="s">
        <v>5</v>
      </c>
      <c r="H11" s="14" t="s">
        <v>48</v>
      </c>
      <c r="I11" s="24" t="s">
        <v>49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52" customWidth="1"/>
    <col min="3" max="3" width="33.140625" style="26" customWidth="1"/>
    <col min="4" max="4" width="10" style="23" customWidth="1"/>
    <col min="5" max="5" width="10.85546875" style="23" customWidth="1"/>
    <col min="6" max="6" width="9" style="23" customWidth="1"/>
    <col min="7" max="7" width="10.7109375" style="16" customWidth="1"/>
    <col min="8" max="8" width="10.42578125" style="16" customWidth="1"/>
    <col min="9" max="16384" width="9.140625" style="6"/>
  </cols>
  <sheetData>
    <row r="1" spans="2:8" s="18" customFormat="1" ht="50.25" customHeight="1" x14ac:dyDescent="0.2">
      <c r="B1" s="51"/>
      <c r="C1" s="25"/>
      <c r="D1" s="22"/>
      <c r="E1" s="22"/>
      <c r="F1" s="22"/>
      <c r="G1" s="15"/>
      <c r="H1" s="15"/>
    </row>
    <row r="2" spans="2:8" ht="3.75" customHeight="1" x14ac:dyDescent="0.2"/>
    <row r="3" spans="2:8" ht="33" customHeight="1" x14ac:dyDescent="0.4">
      <c r="B3" s="133" t="str">
        <f>oknCompanyName</f>
        <v>transport business name</v>
      </c>
      <c r="C3" s="27"/>
      <c r="D3" s="53"/>
      <c r="E3" s="53"/>
    </row>
    <row r="4" spans="2:8" x14ac:dyDescent="0.2">
      <c r="B4" s="6" t="str">
        <f>oknCompanyAddress</f>
        <v>PO. Box xxx, City</v>
      </c>
      <c r="D4" s="53"/>
      <c r="E4" s="53"/>
    </row>
    <row r="5" spans="2:8" x14ac:dyDescent="0.2">
      <c r="B5" s="6" t="str">
        <f>oknCompanyCityStateZip</f>
        <v>State / Province</v>
      </c>
      <c r="D5" s="53"/>
      <c r="E5" s="53"/>
    </row>
    <row r="6" spans="2:8" x14ac:dyDescent="0.2">
      <c r="B6" s="6" t="str">
        <f>oknCompanyContact</f>
        <v xml:space="preserve">Tel: xx xxxx xxxx </v>
      </c>
      <c r="D6" s="53"/>
      <c r="E6" s="53"/>
    </row>
    <row r="7" spans="2:8" ht="27.75" customHeight="1" x14ac:dyDescent="0.2"/>
    <row r="8" spans="2:8" ht="15.75" customHeight="1" x14ac:dyDescent="0.2">
      <c r="B8" s="55" t="s">
        <v>57</v>
      </c>
    </row>
    <row r="9" spans="2:8" ht="15.75" customHeight="1" x14ac:dyDescent="0.2">
      <c r="B9" s="11" t="s">
        <v>58</v>
      </c>
      <c r="C9" s="6"/>
      <c r="F9" s="196" t="s">
        <v>104</v>
      </c>
      <c r="G9" s="197"/>
      <c r="H9" s="56">
        <v>0</v>
      </c>
    </row>
    <row r="10" spans="2:8" ht="15.75" customHeight="1" x14ac:dyDescent="0.2">
      <c r="B10" s="11" t="s">
        <v>59</v>
      </c>
      <c r="C10" s="6"/>
      <c r="F10" s="198" t="s">
        <v>105</v>
      </c>
      <c r="G10" s="199"/>
      <c r="H10" s="58">
        <v>0</v>
      </c>
    </row>
    <row r="11" spans="2:8" ht="15.75" customHeight="1" x14ac:dyDescent="0.2">
      <c r="B11" s="11" t="s">
        <v>60</v>
      </c>
      <c r="C11" s="59"/>
      <c r="F11" s="60"/>
      <c r="G11" s="61"/>
    </row>
    <row r="12" spans="2:8" ht="15.75" customHeight="1" x14ac:dyDescent="0.2">
      <c r="B12" s="11" t="s">
        <v>61</v>
      </c>
      <c r="C12" s="6"/>
      <c r="F12" s="196" t="s">
        <v>106</v>
      </c>
      <c r="G12" s="197"/>
      <c r="H12" s="56">
        <v>0</v>
      </c>
    </row>
    <row r="13" spans="2:8" ht="15.75" customHeight="1" x14ac:dyDescent="0.2">
      <c r="B13" s="11" t="s">
        <v>62</v>
      </c>
      <c r="C13" s="6"/>
      <c r="F13" s="57" t="s">
        <v>107</v>
      </c>
      <c r="G13" s="62"/>
      <c r="H13" s="58">
        <v>0</v>
      </c>
    </row>
    <row r="14" spans="2:8" ht="15.75" customHeight="1" x14ac:dyDescent="0.2">
      <c r="B14" s="11" t="s">
        <v>63</v>
      </c>
      <c r="C14" s="6"/>
    </row>
    <row r="15" spans="2:8" ht="3" customHeight="1" x14ac:dyDescent="0.2"/>
    <row r="16" spans="2:8" ht="15.75" customHeight="1" x14ac:dyDescent="0.2">
      <c r="B16" s="63" t="s">
        <v>64</v>
      </c>
    </row>
    <row r="17" spans="2:8" ht="15.75" customHeight="1" x14ac:dyDescent="0.2">
      <c r="B17" s="11" t="s">
        <v>65</v>
      </c>
      <c r="C17" s="54"/>
    </row>
    <row r="18" spans="2:8" ht="15.75" customHeight="1" x14ac:dyDescent="0.2">
      <c r="B18" s="11" t="s">
        <v>66</v>
      </c>
      <c r="C18" s="54"/>
    </row>
    <row r="19" spans="2:8" ht="12" customHeight="1" x14ac:dyDescent="0.2"/>
    <row r="20" spans="2:8" ht="15.75" customHeight="1" x14ac:dyDescent="0.2">
      <c r="B20" s="20" t="s">
        <v>108</v>
      </c>
      <c r="C20" s="20" t="s">
        <v>109</v>
      </c>
      <c r="D20" s="20" t="s">
        <v>110</v>
      </c>
      <c r="E20" s="20" t="s">
        <v>111</v>
      </c>
      <c r="F20" s="20" t="s">
        <v>112</v>
      </c>
      <c r="G20" s="14" t="s">
        <v>113</v>
      </c>
      <c r="H20" s="14" t="s">
        <v>114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6" customWidth="1"/>
    <col min="4" max="4" width="8.140625" style="13" customWidth="1"/>
    <col min="5" max="5" width="10.5703125" style="13" customWidth="1"/>
    <col min="6" max="6" width="11.85546875" style="23" customWidth="1"/>
    <col min="7" max="8" width="10.85546875" style="23" hidden="1" customWidth="1"/>
    <col min="9" max="9" width="9.5703125" style="23" hidden="1" customWidth="1"/>
    <col min="10" max="10" width="11.42578125" style="23" customWidth="1"/>
    <col min="11" max="11" width="12.5703125" style="23" customWidth="1"/>
    <col min="12" max="12" width="11.7109375" style="23" hidden="1" customWidth="1"/>
    <col min="13" max="13" width="12.7109375" style="23" customWidth="1"/>
    <col min="14" max="14" width="9.42578125" style="13" hidden="1" customWidth="1"/>
    <col min="15" max="15" width="11.42578125" style="6" customWidth="1"/>
    <col min="16" max="16384" width="9.140625" style="6"/>
  </cols>
  <sheetData>
    <row r="1" spans="2:14" s="18" customFormat="1" ht="50.25" customHeight="1" x14ac:dyDescent="0.2">
      <c r="C1" s="25"/>
      <c r="D1" s="30"/>
      <c r="E1" s="30"/>
      <c r="F1" s="22"/>
      <c r="G1" s="22"/>
      <c r="H1" s="22"/>
      <c r="I1" s="22"/>
      <c r="J1" s="22"/>
      <c r="K1" s="22"/>
      <c r="L1" s="22"/>
      <c r="M1" s="22"/>
      <c r="N1" s="30"/>
    </row>
    <row r="2" spans="2:14" ht="3.75" customHeight="1" x14ac:dyDescent="0.2"/>
    <row r="3" spans="2:14" ht="33" customHeight="1" x14ac:dyDescent="0.4">
      <c r="B3" s="133" t="str">
        <f>oknCompanyName</f>
        <v>transport business name</v>
      </c>
      <c r="C3" s="27"/>
      <c r="J3" s="36"/>
      <c r="M3" s="36"/>
    </row>
    <row r="4" spans="2:14" x14ac:dyDescent="0.2">
      <c r="B4" s="6" t="str">
        <f>oknCompanyAddress</f>
        <v>PO. Box xxx, City</v>
      </c>
    </row>
    <row r="5" spans="2:14" x14ac:dyDescent="0.2">
      <c r="B5" s="6" t="str">
        <f>oknCompanyCityStateZip</f>
        <v>State / Province</v>
      </c>
      <c r="M5" s="38"/>
    </row>
    <row r="6" spans="2:14" x14ac:dyDescent="0.2">
      <c r="B6" s="6" t="str">
        <f>oknCompanyContact</f>
        <v xml:space="preserve">Tel: xx xxxx xxxx </v>
      </c>
    </row>
    <row r="7" spans="2:14" ht="12.75" customHeight="1" x14ac:dyDescent="0.2">
      <c r="K7" s="37"/>
    </row>
    <row r="8" spans="2:14" ht="12.75" customHeight="1" x14ac:dyDescent="0.2">
      <c r="B8" s="39" t="s">
        <v>30</v>
      </c>
    </row>
    <row r="9" spans="2:14" ht="12.75" customHeight="1" x14ac:dyDescent="0.2">
      <c r="B9" s="11" t="s">
        <v>28</v>
      </c>
      <c r="C9" s="31"/>
    </row>
    <row r="10" spans="2:14" ht="12.75" customHeight="1" x14ac:dyDescent="0.2">
      <c r="B10" s="11" t="s">
        <v>29</v>
      </c>
      <c r="C10" s="31"/>
    </row>
    <row r="11" spans="2:14" ht="12.75" customHeight="1" x14ac:dyDescent="0.2"/>
    <row r="12" spans="2:14" ht="3" customHeight="1" x14ac:dyDescent="0.2"/>
    <row r="13" spans="2:14" s="13" customFormat="1" ht="15.75" customHeight="1" x14ac:dyDescent="0.2">
      <c r="B13" s="19" t="s">
        <v>39</v>
      </c>
      <c r="C13" s="20" t="s">
        <v>27</v>
      </c>
      <c r="D13" s="19" t="s">
        <v>38</v>
      </c>
      <c r="E13" s="19" t="s">
        <v>31</v>
      </c>
      <c r="F13" s="24" t="s">
        <v>40</v>
      </c>
      <c r="G13" s="24" t="str">
        <f>oknTax1Name</f>
        <v>GST</v>
      </c>
      <c r="H13" s="24" t="str">
        <f>oknTax2Name</f>
        <v>Fuel Levy</v>
      </c>
      <c r="I13" s="24" t="s">
        <v>33</v>
      </c>
      <c r="J13" s="24" t="s">
        <v>34</v>
      </c>
      <c r="K13" s="24" t="s">
        <v>35</v>
      </c>
      <c r="L13" s="24" t="s">
        <v>32</v>
      </c>
      <c r="M13" s="24" t="s">
        <v>36</v>
      </c>
      <c r="N13" s="19" t="s">
        <v>37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6" customWidth="1"/>
    <col min="4" max="4" width="10.5703125" style="13" customWidth="1"/>
    <col min="5" max="5" width="19.5703125" style="6" customWidth="1"/>
    <col min="6" max="6" width="11.7109375" style="6" hidden="1" customWidth="1"/>
    <col min="7" max="7" width="12.7109375" style="23" customWidth="1"/>
    <col min="8" max="8" width="12.7109375" style="23" hidden="1" customWidth="1"/>
    <col min="9" max="9" width="10.7109375" style="13" customWidth="1"/>
    <col min="10" max="10" width="14.85546875" style="6" customWidth="1"/>
    <col min="11" max="16384" width="9.140625" style="6"/>
  </cols>
  <sheetData>
    <row r="1" spans="2:10" s="18" customFormat="1" ht="50.25" customHeight="1" x14ac:dyDescent="0.2">
      <c r="C1" s="25"/>
      <c r="D1" s="30"/>
      <c r="G1" s="22"/>
      <c r="H1" s="22"/>
      <c r="I1" s="30"/>
    </row>
    <row r="2" spans="2:10" ht="3.75" customHeight="1" x14ac:dyDescent="0.2"/>
    <row r="3" spans="2:10" ht="33" customHeight="1" x14ac:dyDescent="0.4">
      <c r="B3" s="133" t="str">
        <f>oknCompanyName</f>
        <v>transport business name</v>
      </c>
      <c r="C3" s="27"/>
      <c r="G3" s="36"/>
      <c r="H3" s="36"/>
    </row>
    <row r="4" spans="2:10" x14ac:dyDescent="0.2">
      <c r="B4" s="6" t="str">
        <f>oknCompanyAddress</f>
        <v>PO. Box xxx, City</v>
      </c>
    </row>
    <row r="5" spans="2:10" x14ac:dyDescent="0.2">
      <c r="B5" s="6" t="str">
        <f>oknCompanyCityStateZip</f>
        <v>State / Province</v>
      </c>
      <c r="G5" s="38"/>
      <c r="H5" s="38"/>
    </row>
    <row r="6" spans="2:10" x14ac:dyDescent="0.2">
      <c r="B6" s="6" t="str">
        <f>oknCompanyContact</f>
        <v xml:space="preserve">Tel: xx xxxx xxxx </v>
      </c>
    </row>
    <row r="7" spans="2:10" ht="12.75" customHeight="1" x14ac:dyDescent="0.2">
      <c r="E7" s="39"/>
    </row>
    <row r="8" spans="2:10" ht="12.75" customHeight="1" x14ac:dyDescent="0.2">
      <c r="B8" s="39" t="s">
        <v>30</v>
      </c>
    </row>
    <row r="9" spans="2:10" ht="12.75" customHeight="1" x14ac:dyDescent="0.2">
      <c r="B9" s="11" t="s">
        <v>28</v>
      </c>
      <c r="C9" s="31"/>
    </row>
    <row r="10" spans="2:10" ht="12.75" customHeight="1" x14ac:dyDescent="0.2">
      <c r="B10" s="11" t="s">
        <v>29</v>
      </c>
      <c r="C10" s="31"/>
    </row>
    <row r="11" spans="2:10" ht="12.75" customHeight="1" x14ac:dyDescent="0.2"/>
    <row r="12" spans="2:10" ht="3" customHeight="1" x14ac:dyDescent="0.2"/>
    <row r="13" spans="2:10" s="13" customFormat="1" ht="15.75" customHeight="1" x14ac:dyDescent="0.2">
      <c r="B13" s="19" t="s">
        <v>51</v>
      </c>
      <c r="C13" s="20" t="s">
        <v>27</v>
      </c>
      <c r="D13" s="19" t="s">
        <v>31</v>
      </c>
      <c r="E13" s="19" t="s">
        <v>52</v>
      </c>
      <c r="F13" s="19" t="s">
        <v>53</v>
      </c>
      <c r="G13" s="24" t="s">
        <v>54</v>
      </c>
      <c r="H13" s="24" t="s">
        <v>69</v>
      </c>
      <c r="I13" s="19" t="s">
        <v>43</v>
      </c>
      <c r="J13" s="19" t="s">
        <v>55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8" customWidth="1"/>
    <col min="2" max="2" width="76" style="158" customWidth="1"/>
    <col min="3" max="256" width="9.140625" style="151"/>
    <col min="257" max="257" width="3" style="151" customWidth="1"/>
    <col min="258" max="258" width="76" style="151" customWidth="1"/>
    <col min="259" max="512" width="9.140625" style="151"/>
    <col min="513" max="513" width="3" style="151" customWidth="1"/>
    <col min="514" max="514" width="76" style="151" customWidth="1"/>
    <col min="515" max="768" width="9.140625" style="151"/>
    <col min="769" max="769" width="3" style="151" customWidth="1"/>
    <col min="770" max="770" width="76" style="151" customWidth="1"/>
    <col min="771" max="1024" width="9.140625" style="151"/>
    <col min="1025" max="1025" width="3" style="151" customWidth="1"/>
    <col min="1026" max="1026" width="76" style="151" customWidth="1"/>
    <col min="1027" max="1280" width="9.140625" style="151"/>
    <col min="1281" max="1281" width="3" style="151" customWidth="1"/>
    <col min="1282" max="1282" width="76" style="151" customWidth="1"/>
    <col min="1283" max="1536" width="9.140625" style="151"/>
    <col min="1537" max="1537" width="3" style="151" customWidth="1"/>
    <col min="1538" max="1538" width="76" style="151" customWidth="1"/>
    <col min="1539" max="1792" width="9.140625" style="151"/>
    <col min="1793" max="1793" width="3" style="151" customWidth="1"/>
    <col min="1794" max="1794" width="76" style="151" customWidth="1"/>
    <col min="1795" max="2048" width="9.140625" style="151"/>
    <col min="2049" max="2049" width="3" style="151" customWidth="1"/>
    <col min="2050" max="2050" width="76" style="151" customWidth="1"/>
    <col min="2051" max="2304" width="9.140625" style="151"/>
    <col min="2305" max="2305" width="3" style="151" customWidth="1"/>
    <col min="2306" max="2306" width="76" style="151" customWidth="1"/>
    <col min="2307" max="2560" width="9.140625" style="151"/>
    <col min="2561" max="2561" width="3" style="151" customWidth="1"/>
    <col min="2562" max="2562" width="76" style="151" customWidth="1"/>
    <col min="2563" max="2816" width="9.140625" style="151"/>
    <col min="2817" max="2817" width="3" style="151" customWidth="1"/>
    <col min="2818" max="2818" width="76" style="151" customWidth="1"/>
    <col min="2819" max="3072" width="9.140625" style="151"/>
    <col min="3073" max="3073" width="3" style="151" customWidth="1"/>
    <col min="3074" max="3074" width="76" style="151" customWidth="1"/>
    <col min="3075" max="3328" width="9.140625" style="151"/>
    <col min="3329" max="3329" width="3" style="151" customWidth="1"/>
    <col min="3330" max="3330" width="76" style="151" customWidth="1"/>
    <col min="3331" max="3584" width="9.140625" style="151"/>
    <col min="3585" max="3585" width="3" style="151" customWidth="1"/>
    <col min="3586" max="3586" width="76" style="151" customWidth="1"/>
    <col min="3587" max="3840" width="9.140625" style="151"/>
    <col min="3841" max="3841" width="3" style="151" customWidth="1"/>
    <col min="3842" max="3842" width="76" style="151" customWidth="1"/>
    <col min="3843" max="4096" width="9.140625" style="151"/>
    <col min="4097" max="4097" width="3" style="151" customWidth="1"/>
    <col min="4098" max="4098" width="76" style="151" customWidth="1"/>
    <col min="4099" max="4352" width="9.140625" style="151"/>
    <col min="4353" max="4353" width="3" style="151" customWidth="1"/>
    <col min="4354" max="4354" width="76" style="151" customWidth="1"/>
    <col min="4355" max="4608" width="9.140625" style="151"/>
    <col min="4609" max="4609" width="3" style="151" customWidth="1"/>
    <col min="4610" max="4610" width="76" style="151" customWidth="1"/>
    <col min="4611" max="4864" width="9.140625" style="151"/>
    <col min="4865" max="4865" width="3" style="151" customWidth="1"/>
    <col min="4866" max="4866" width="76" style="151" customWidth="1"/>
    <col min="4867" max="5120" width="9.140625" style="151"/>
    <col min="5121" max="5121" width="3" style="151" customWidth="1"/>
    <col min="5122" max="5122" width="76" style="151" customWidth="1"/>
    <col min="5123" max="5376" width="9.140625" style="151"/>
    <col min="5377" max="5377" width="3" style="151" customWidth="1"/>
    <col min="5378" max="5378" width="76" style="151" customWidth="1"/>
    <col min="5379" max="5632" width="9.140625" style="151"/>
    <col min="5633" max="5633" width="3" style="151" customWidth="1"/>
    <col min="5634" max="5634" width="76" style="151" customWidth="1"/>
    <col min="5635" max="5888" width="9.140625" style="151"/>
    <col min="5889" max="5889" width="3" style="151" customWidth="1"/>
    <col min="5890" max="5890" width="76" style="151" customWidth="1"/>
    <col min="5891" max="6144" width="9.140625" style="151"/>
    <col min="6145" max="6145" width="3" style="151" customWidth="1"/>
    <col min="6146" max="6146" width="76" style="151" customWidth="1"/>
    <col min="6147" max="6400" width="9.140625" style="151"/>
    <col min="6401" max="6401" width="3" style="151" customWidth="1"/>
    <col min="6402" max="6402" width="76" style="151" customWidth="1"/>
    <col min="6403" max="6656" width="9.140625" style="151"/>
    <col min="6657" max="6657" width="3" style="151" customWidth="1"/>
    <col min="6658" max="6658" width="76" style="151" customWidth="1"/>
    <col min="6659" max="6912" width="9.140625" style="151"/>
    <col min="6913" max="6913" width="3" style="151" customWidth="1"/>
    <col min="6914" max="6914" width="76" style="151" customWidth="1"/>
    <col min="6915" max="7168" width="9.140625" style="151"/>
    <col min="7169" max="7169" width="3" style="151" customWidth="1"/>
    <col min="7170" max="7170" width="76" style="151" customWidth="1"/>
    <col min="7171" max="7424" width="9.140625" style="151"/>
    <col min="7425" max="7425" width="3" style="151" customWidth="1"/>
    <col min="7426" max="7426" width="76" style="151" customWidth="1"/>
    <col min="7427" max="7680" width="9.140625" style="151"/>
    <col min="7681" max="7681" width="3" style="151" customWidth="1"/>
    <col min="7682" max="7682" width="76" style="151" customWidth="1"/>
    <col min="7683" max="7936" width="9.140625" style="151"/>
    <col min="7937" max="7937" width="3" style="151" customWidth="1"/>
    <col min="7938" max="7938" width="76" style="151" customWidth="1"/>
    <col min="7939" max="8192" width="9.140625" style="151"/>
    <col min="8193" max="8193" width="3" style="151" customWidth="1"/>
    <col min="8194" max="8194" width="76" style="151" customWidth="1"/>
    <col min="8195" max="8448" width="9.140625" style="151"/>
    <col min="8449" max="8449" width="3" style="151" customWidth="1"/>
    <col min="8450" max="8450" width="76" style="151" customWidth="1"/>
    <col min="8451" max="8704" width="9.140625" style="151"/>
    <col min="8705" max="8705" width="3" style="151" customWidth="1"/>
    <col min="8706" max="8706" width="76" style="151" customWidth="1"/>
    <col min="8707" max="8960" width="9.140625" style="151"/>
    <col min="8961" max="8961" width="3" style="151" customWidth="1"/>
    <col min="8962" max="8962" width="76" style="151" customWidth="1"/>
    <col min="8963" max="9216" width="9.140625" style="151"/>
    <col min="9217" max="9217" width="3" style="151" customWidth="1"/>
    <col min="9218" max="9218" width="76" style="151" customWidth="1"/>
    <col min="9219" max="9472" width="9.140625" style="151"/>
    <col min="9473" max="9473" width="3" style="151" customWidth="1"/>
    <col min="9474" max="9474" width="76" style="151" customWidth="1"/>
    <col min="9475" max="9728" width="9.140625" style="151"/>
    <col min="9729" max="9729" width="3" style="151" customWidth="1"/>
    <col min="9730" max="9730" width="76" style="151" customWidth="1"/>
    <col min="9731" max="9984" width="9.140625" style="151"/>
    <col min="9985" max="9985" width="3" style="151" customWidth="1"/>
    <col min="9986" max="9986" width="76" style="151" customWidth="1"/>
    <col min="9987" max="10240" width="9.140625" style="151"/>
    <col min="10241" max="10241" width="3" style="151" customWidth="1"/>
    <col min="10242" max="10242" width="76" style="151" customWidth="1"/>
    <col min="10243" max="10496" width="9.140625" style="151"/>
    <col min="10497" max="10497" width="3" style="151" customWidth="1"/>
    <col min="10498" max="10498" width="76" style="151" customWidth="1"/>
    <col min="10499" max="10752" width="9.140625" style="151"/>
    <col min="10753" max="10753" width="3" style="151" customWidth="1"/>
    <col min="10754" max="10754" width="76" style="151" customWidth="1"/>
    <col min="10755" max="11008" width="9.140625" style="151"/>
    <col min="11009" max="11009" width="3" style="151" customWidth="1"/>
    <col min="11010" max="11010" width="76" style="151" customWidth="1"/>
    <col min="11011" max="11264" width="9.140625" style="151"/>
    <col min="11265" max="11265" width="3" style="151" customWidth="1"/>
    <col min="11266" max="11266" width="76" style="151" customWidth="1"/>
    <col min="11267" max="11520" width="9.140625" style="151"/>
    <col min="11521" max="11521" width="3" style="151" customWidth="1"/>
    <col min="11522" max="11522" width="76" style="151" customWidth="1"/>
    <col min="11523" max="11776" width="9.140625" style="151"/>
    <col min="11777" max="11777" width="3" style="151" customWidth="1"/>
    <col min="11778" max="11778" width="76" style="151" customWidth="1"/>
    <col min="11779" max="12032" width="9.140625" style="151"/>
    <col min="12033" max="12033" width="3" style="151" customWidth="1"/>
    <col min="12034" max="12034" width="76" style="151" customWidth="1"/>
    <col min="12035" max="12288" width="9.140625" style="151"/>
    <col min="12289" max="12289" width="3" style="151" customWidth="1"/>
    <col min="12290" max="12290" width="76" style="151" customWidth="1"/>
    <col min="12291" max="12544" width="9.140625" style="151"/>
    <col min="12545" max="12545" width="3" style="151" customWidth="1"/>
    <col min="12546" max="12546" width="76" style="151" customWidth="1"/>
    <col min="12547" max="12800" width="9.140625" style="151"/>
    <col min="12801" max="12801" width="3" style="151" customWidth="1"/>
    <col min="12802" max="12802" width="76" style="151" customWidth="1"/>
    <col min="12803" max="13056" width="9.140625" style="151"/>
    <col min="13057" max="13057" width="3" style="151" customWidth="1"/>
    <col min="13058" max="13058" width="76" style="151" customWidth="1"/>
    <col min="13059" max="13312" width="9.140625" style="151"/>
    <col min="13313" max="13313" width="3" style="151" customWidth="1"/>
    <col min="13314" max="13314" width="76" style="151" customWidth="1"/>
    <col min="13315" max="13568" width="9.140625" style="151"/>
    <col min="13569" max="13569" width="3" style="151" customWidth="1"/>
    <col min="13570" max="13570" width="76" style="151" customWidth="1"/>
    <col min="13571" max="13824" width="9.140625" style="151"/>
    <col min="13825" max="13825" width="3" style="151" customWidth="1"/>
    <col min="13826" max="13826" width="76" style="151" customWidth="1"/>
    <col min="13827" max="14080" width="9.140625" style="151"/>
    <col min="14081" max="14081" width="3" style="151" customWidth="1"/>
    <col min="14082" max="14082" width="76" style="151" customWidth="1"/>
    <col min="14083" max="14336" width="9.140625" style="151"/>
    <col min="14337" max="14337" width="3" style="151" customWidth="1"/>
    <col min="14338" max="14338" width="76" style="151" customWidth="1"/>
    <col min="14339" max="14592" width="9.140625" style="151"/>
    <col min="14593" max="14593" width="3" style="151" customWidth="1"/>
    <col min="14594" max="14594" width="76" style="151" customWidth="1"/>
    <col min="14595" max="14848" width="9.140625" style="151"/>
    <col min="14849" max="14849" width="3" style="151" customWidth="1"/>
    <col min="14850" max="14850" width="76" style="151" customWidth="1"/>
    <col min="14851" max="15104" width="9.140625" style="151"/>
    <col min="15105" max="15105" width="3" style="151" customWidth="1"/>
    <col min="15106" max="15106" width="76" style="151" customWidth="1"/>
    <col min="15107" max="15360" width="9.140625" style="151"/>
    <col min="15361" max="15361" width="3" style="151" customWidth="1"/>
    <col min="15362" max="15362" width="76" style="151" customWidth="1"/>
    <col min="15363" max="15616" width="9.140625" style="151"/>
    <col min="15617" max="15617" width="3" style="151" customWidth="1"/>
    <col min="15618" max="15618" width="76" style="151" customWidth="1"/>
    <col min="15619" max="15872" width="9.140625" style="151"/>
    <col min="15873" max="15873" width="3" style="151" customWidth="1"/>
    <col min="15874" max="15874" width="76" style="151" customWidth="1"/>
    <col min="15875" max="16128" width="9.140625" style="151"/>
    <col min="16129" max="16129" width="3" style="151" customWidth="1"/>
    <col min="16130" max="16130" width="76" style="151" customWidth="1"/>
    <col min="16131" max="16384" width="9.140625" style="151"/>
  </cols>
  <sheetData>
    <row r="1" spans="1:3" ht="32.1" customHeight="1" x14ac:dyDescent="0.3">
      <c r="A1" s="148"/>
      <c r="B1" s="149" t="s">
        <v>158</v>
      </c>
      <c r="C1" s="150"/>
    </row>
    <row r="2" spans="1:3" ht="16.5" x14ac:dyDescent="0.3">
      <c r="A2" s="148"/>
      <c r="B2" s="152"/>
      <c r="C2" s="150"/>
    </row>
    <row r="3" spans="1:3" ht="16.5" x14ac:dyDescent="0.3">
      <c r="A3" s="148"/>
      <c r="B3" s="153" t="s">
        <v>150</v>
      </c>
      <c r="C3" s="150"/>
    </row>
    <row r="4" spans="1:3" x14ac:dyDescent="0.3">
      <c r="A4" s="148"/>
      <c r="B4" s="159" t="s">
        <v>151</v>
      </c>
      <c r="C4" s="150"/>
    </row>
    <row r="5" spans="1:3" ht="16.5" x14ac:dyDescent="0.3">
      <c r="A5" s="148"/>
      <c r="B5" s="154"/>
      <c r="C5" s="150"/>
    </row>
    <row r="6" spans="1:3" ht="16.5" x14ac:dyDescent="0.3">
      <c r="A6" s="148"/>
      <c r="B6" s="155" t="s">
        <v>161</v>
      </c>
      <c r="C6" s="150"/>
    </row>
    <row r="7" spans="1:3" ht="16.5" x14ac:dyDescent="0.3">
      <c r="A7" s="148"/>
      <c r="B7" s="154"/>
      <c r="C7" s="150"/>
    </row>
    <row r="8" spans="1:3" ht="46.5" x14ac:dyDescent="0.3">
      <c r="A8" s="148"/>
      <c r="B8" s="154" t="s">
        <v>152</v>
      </c>
      <c r="C8" s="150"/>
    </row>
    <row r="9" spans="1:3" ht="16.5" x14ac:dyDescent="0.3">
      <c r="A9" s="148"/>
      <c r="B9" s="154"/>
      <c r="C9" s="150"/>
    </row>
    <row r="10" spans="1:3" ht="31.5" x14ac:dyDescent="0.3">
      <c r="A10" s="148"/>
      <c r="B10" s="154" t="s">
        <v>153</v>
      </c>
      <c r="C10" s="150"/>
    </row>
    <row r="11" spans="1:3" ht="16.5" x14ac:dyDescent="0.3">
      <c r="A11" s="148"/>
      <c r="B11" s="154"/>
      <c r="C11" s="150"/>
    </row>
    <row r="12" spans="1:3" ht="31.5" x14ac:dyDescent="0.3">
      <c r="A12" s="148"/>
      <c r="B12" s="154" t="s">
        <v>154</v>
      </c>
      <c r="C12" s="150"/>
    </row>
    <row r="13" spans="1:3" ht="16.5" x14ac:dyDescent="0.3">
      <c r="A13" s="148"/>
      <c r="B13" s="154"/>
      <c r="C13" s="150"/>
    </row>
    <row r="14" spans="1:3" x14ac:dyDescent="0.3">
      <c r="A14" s="148"/>
      <c r="B14" s="156" t="s">
        <v>155</v>
      </c>
      <c r="C14" s="150"/>
    </row>
    <row r="15" spans="1:3" ht="15.75" x14ac:dyDescent="0.3">
      <c r="A15" s="148"/>
      <c r="B15" s="162" t="s">
        <v>156</v>
      </c>
      <c r="C15" s="150"/>
    </row>
    <row r="16" spans="1:3" ht="16.5" x14ac:dyDescent="0.3">
      <c r="A16" s="148"/>
      <c r="B16" s="157"/>
      <c r="C16" s="150"/>
    </row>
    <row r="17" spans="1:3" ht="32.25" x14ac:dyDescent="0.3">
      <c r="A17" s="148"/>
      <c r="B17" s="154" t="s">
        <v>157</v>
      </c>
      <c r="C17" s="150"/>
    </row>
    <row r="18" spans="1:3" x14ac:dyDescent="0.3">
      <c r="A18" s="148"/>
      <c r="B18" s="148"/>
      <c r="C18" s="150"/>
    </row>
    <row r="19" spans="1:3" x14ac:dyDescent="0.3">
      <c r="A19" s="148"/>
      <c r="B19" s="148"/>
      <c r="C19" s="150"/>
    </row>
    <row r="20" spans="1:3" x14ac:dyDescent="0.3">
      <c r="A20" s="148"/>
      <c r="B20" s="148"/>
      <c r="C20" s="150"/>
    </row>
    <row r="21" spans="1:3" x14ac:dyDescent="0.3">
      <c r="A21" s="148"/>
      <c r="B21" s="148"/>
      <c r="C21" s="150"/>
    </row>
    <row r="22" spans="1:3" x14ac:dyDescent="0.3">
      <c r="A22" s="148"/>
      <c r="B22" s="148"/>
      <c r="C22" s="150"/>
    </row>
    <row r="23" spans="1:3" x14ac:dyDescent="0.3">
      <c r="A23" s="148"/>
      <c r="B23" s="148"/>
      <c r="C23" s="150"/>
    </row>
    <row r="24" spans="1:3" x14ac:dyDescent="0.3">
      <c r="A24" s="148"/>
      <c r="B24" s="148"/>
      <c r="C24" s="150"/>
    </row>
    <row r="25" spans="1:3" x14ac:dyDescent="0.3">
      <c r="A25" s="148"/>
      <c r="B25" s="148"/>
      <c r="C25" s="150"/>
    </row>
    <row r="26" spans="1:3" x14ac:dyDescent="0.3">
      <c r="A26" s="148"/>
      <c r="B26" s="148"/>
      <c r="C26" s="150"/>
    </row>
    <row r="27" spans="1:3" x14ac:dyDescent="0.3">
      <c r="A27" s="148"/>
      <c r="B27" s="148"/>
      <c r="C27" s="150"/>
    </row>
    <row r="28" spans="1:3" x14ac:dyDescent="0.3">
      <c r="A28" s="148"/>
      <c r="B28" s="148"/>
      <c r="C28" s="150"/>
    </row>
    <row r="29" spans="1:3" x14ac:dyDescent="0.3">
      <c r="A29" s="148"/>
      <c r="B29" s="148"/>
      <c r="C29" s="150"/>
    </row>
  </sheetData>
  <hyperlinks>
    <hyperlink ref="B14" r:id="rId1" display="See License Agreement" xr:uid="{00000000-0004-0000-0700-000000000000}"/>
    <hyperlink ref="B4" r:id="rId2" tooltip="View online document" display="http://www.invoicingtemplate.com/transport-invoice-with-gs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D58E7-E27E-496A-9CE8-14CD1EE56E5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1</v>
      </c>
      <c r="B5" t="s">
        <v>50</v>
      </c>
    </row>
    <row r="6" spans="1:5" x14ac:dyDescent="0.2">
      <c r="A6" s="6" t="s">
        <v>2</v>
      </c>
      <c r="B6" s="11" t="s">
        <v>90</v>
      </c>
    </row>
    <row r="7" spans="1:5" x14ac:dyDescent="0.2">
      <c r="A7" s="6" t="s">
        <v>7</v>
      </c>
      <c r="B7" s="6">
        <v>2</v>
      </c>
      <c r="D7" s="6" t="s">
        <v>8</v>
      </c>
      <c r="E7" s="6" t="s">
        <v>9</v>
      </c>
    </row>
    <row r="8" spans="1:5" x14ac:dyDescent="0.2">
      <c r="A8" s="6" t="s">
        <v>10</v>
      </c>
      <c r="B8" s="6">
        <v>1</v>
      </c>
    </row>
    <row r="9" spans="1:5" x14ac:dyDescent="0.2">
      <c r="A9" s="6" t="s">
        <v>11</v>
      </c>
      <c r="B9" s="6">
        <v>0</v>
      </c>
    </row>
    <row r="10" spans="1:5" x14ac:dyDescent="0.2">
      <c r="A10" s="6" t="s">
        <v>12</v>
      </c>
      <c r="B10" s="6">
        <v>1</v>
      </c>
    </row>
    <row r="11" spans="1:5" x14ac:dyDescent="0.2">
      <c r="A11" s="6" t="s">
        <v>13</v>
      </c>
      <c r="B11" s="6">
        <v>1</v>
      </c>
    </row>
    <row r="12" spans="1:5" x14ac:dyDescent="0.2">
      <c r="A12" s="6" t="s">
        <v>14</v>
      </c>
      <c r="B12" s="6">
        <v>1</v>
      </c>
    </row>
    <row r="13" spans="1:5" x14ac:dyDescent="0.2">
      <c r="A13" s="6" t="s">
        <v>15</v>
      </c>
    </row>
    <row r="14" spans="1:5" ht="12.75" x14ac:dyDescent="0.2">
      <c r="A14" t="s">
        <v>16</v>
      </c>
      <c r="B14" s="6">
        <v>0</v>
      </c>
    </row>
    <row r="15" spans="1:5" x14ac:dyDescent="0.2">
      <c r="A15" s="6" t="s">
        <v>17</v>
      </c>
      <c r="B15" s="6" t="s">
        <v>85</v>
      </c>
    </row>
    <row r="16" spans="1:5" x14ac:dyDescent="0.2">
      <c r="A16" s="6" t="s">
        <v>18</v>
      </c>
      <c r="B16" s="6">
        <v>1</v>
      </c>
    </row>
    <row r="17" spans="1:2" x14ac:dyDescent="0.2">
      <c r="A17" s="6" t="s">
        <v>21</v>
      </c>
      <c r="B17" s="6">
        <v>1</v>
      </c>
    </row>
    <row r="18" spans="1:2" x14ac:dyDescent="0.2">
      <c r="A18" s="6" t="s">
        <v>19</v>
      </c>
      <c r="B18" s="6">
        <v>1</v>
      </c>
    </row>
    <row r="19" spans="1:2" x14ac:dyDescent="0.2">
      <c r="A19" s="6" t="s">
        <v>20</v>
      </c>
      <c r="B19" s="6">
        <v>12</v>
      </c>
    </row>
    <row r="20" spans="1:2" x14ac:dyDescent="0.2">
      <c r="A20" s="6" t="s">
        <v>67</v>
      </c>
      <c r="B20" s="6">
        <v>1</v>
      </c>
    </row>
    <row r="22" spans="1:2" x14ac:dyDescent="0.2">
      <c r="A22" s="6" t="s">
        <v>68</v>
      </c>
      <c r="B22" s="6">
        <v>1</v>
      </c>
    </row>
    <row r="23" spans="1:2" x14ac:dyDescent="0.2">
      <c r="B23" s="6" t="s">
        <v>166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384</vt:i4>
      </vt:variant>
    </vt:vector>
  </HeadingPairs>
  <TitlesOfParts>
    <vt:vector size="39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oknCubic_1</vt:lpstr>
      <vt:lpstr>oknCubic_10</vt:lpstr>
      <vt:lpstr>oknCubic_11</vt:lpstr>
      <vt:lpstr>oknCubic_12</vt:lpstr>
      <vt:lpstr>oknCubic_13</vt:lpstr>
      <vt:lpstr>oknCubic_14</vt:lpstr>
      <vt:lpstr>oknCubic_15</vt:lpstr>
      <vt:lpstr>oknCubic_16</vt:lpstr>
      <vt:lpstr>oknCubic_17</vt:lpstr>
      <vt:lpstr>oknCubic_18</vt:lpstr>
      <vt:lpstr>oknCubic_2</vt:lpstr>
      <vt:lpstr>oknCubic_3</vt:lpstr>
      <vt:lpstr>oknCubic_4</vt:lpstr>
      <vt:lpstr>oknCubic_5</vt:lpstr>
      <vt:lpstr>oknCubic_6</vt:lpstr>
      <vt:lpstr>oknCubic_7</vt:lpstr>
      <vt:lpstr>oknCubic_8</vt:lpstr>
      <vt:lpstr>oknCubic_9</vt:lpstr>
      <vt:lpstr>oknCustCity</vt:lpstr>
      <vt:lpstr>oknCustRef_1</vt:lpstr>
      <vt:lpstr>oknCustRef_10</vt:lpstr>
      <vt:lpstr>oknCustRef_11</vt:lpstr>
      <vt:lpstr>oknCustRef_12</vt:lpstr>
      <vt:lpstr>oknCustRef_13</vt:lpstr>
      <vt:lpstr>oknCustRef_14</vt:lpstr>
      <vt:lpstr>oknCustRef_15</vt:lpstr>
      <vt:lpstr>oknCustRef_16</vt:lpstr>
      <vt:lpstr>oknCustRef_17</vt:lpstr>
      <vt:lpstr>oknCustRef_18</vt:lpstr>
      <vt:lpstr>oknCustRef_2</vt:lpstr>
      <vt:lpstr>oknCustRef_3</vt:lpstr>
      <vt:lpstr>oknCustRef_4</vt:lpstr>
      <vt:lpstr>oknCustRef_5</vt:lpstr>
      <vt:lpstr>oknCustRef_6</vt:lpstr>
      <vt:lpstr>oknCustRef_7</vt:lpstr>
      <vt:lpstr>oknCustRef_8</vt:lpstr>
      <vt:lpstr>oknCustRef_9</vt:lpstr>
      <vt:lpstr>oknCustSTZip</vt:lpstr>
      <vt:lpstr>oknDatabaseName</vt:lpstr>
      <vt:lpstr>oknDealerExtTotal</vt:lpstr>
      <vt:lpstr>oknDueDate</vt:lpstr>
      <vt:lpstr>oknExtras_1</vt:lpstr>
      <vt:lpstr>oknExtras_10</vt:lpstr>
      <vt:lpstr>oknExtras_11</vt:lpstr>
      <vt:lpstr>oknExtras_12</vt:lpstr>
      <vt:lpstr>oknExtras_13</vt:lpstr>
      <vt:lpstr>oknExtras_14</vt:lpstr>
      <vt:lpstr>oknExtras_15</vt:lpstr>
      <vt:lpstr>oknExtras_16</vt:lpstr>
      <vt:lpstr>oknExtras_17</vt:lpstr>
      <vt:lpstr>oknExtras_18</vt:lpstr>
      <vt:lpstr>oknExtras_2</vt:lpstr>
      <vt:lpstr>oknExtras_3</vt:lpstr>
      <vt:lpstr>oknExtras_4</vt:lpstr>
      <vt:lpstr>oknExtras_5</vt:lpstr>
      <vt:lpstr>oknExtras_6</vt:lpstr>
      <vt:lpstr>oknExtras_7</vt:lpstr>
      <vt:lpstr>oknExtras_8</vt:lpstr>
      <vt:lpstr>oknExtras_9</vt:lpstr>
      <vt:lpstr>oknFuelLevy_1</vt:lpstr>
      <vt:lpstr>oknFuelLevy_10</vt:lpstr>
      <vt:lpstr>oknFuelLevy_11</vt:lpstr>
      <vt:lpstr>oknFuelLevy_12</vt:lpstr>
      <vt:lpstr>oknFuelLevy_2</vt:lpstr>
      <vt:lpstr>oknFuelLevy_3</vt:lpstr>
      <vt:lpstr>oknFuelLevy_4</vt:lpstr>
      <vt:lpstr>oknFuelLevy_5</vt:lpstr>
      <vt:lpstr>oknFuelLevy_6</vt:lpstr>
      <vt:lpstr>oknFuelLevy_7</vt:lpstr>
      <vt:lpstr>oknFuelLevy_8</vt:lpstr>
      <vt:lpstr>oknFuelLevy_9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oknItemDate_17</vt:lpstr>
      <vt:lpstr>oknItemDate_18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oknItemFrom_1</vt:lpstr>
      <vt:lpstr>oknItemFrom_10</vt:lpstr>
      <vt:lpstr>oknItemFrom_11</vt:lpstr>
      <vt:lpstr>oknItemFrom_12</vt:lpstr>
      <vt:lpstr>oknItemFrom_13</vt:lpstr>
      <vt:lpstr>oknItemFrom_14</vt:lpstr>
      <vt:lpstr>oknItemFrom_15</vt:lpstr>
      <vt:lpstr>oknItemFrom_16</vt:lpstr>
      <vt:lpstr>oknItemFrom_17</vt:lpstr>
      <vt:lpstr>oknItemFrom_18</vt:lpstr>
      <vt:lpstr>oknItemFrom_2</vt:lpstr>
      <vt:lpstr>oknItemFrom_3</vt:lpstr>
      <vt:lpstr>oknItemFrom_4</vt:lpstr>
      <vt:lpstr>oknItemFrom_5</vt:lpstr>
      <vt:lpstr>oknItemFrom_6</vt:lpstr>
      <vt:lpstr>oknItemFrom_7</vt:lpstr>
      <vt:lpstr>oknItemFrom_8</vt:lpstr>
      <vt:lpstr>oknItemFrom_9</vt:lpstr>
      <vt:lpstr>oknItemTo_1</vt:lpstr>
      <vt:lpstr>oknItemTo_10</vt:lpstr>
      <vt:lpstr>oknItemTo_11</vt:lpstr>
      <vt:lpstr>oknItemTo_12</vt:lpstr>
      <vt:lpstr>oknItemTo_13</vt:lpstr>
      <vt:lpstr>oknItemTo_14</vt:lpstr>
      <vt:lpstr>oknItemTo_15</vt:lpstr>
      <vt:lpstr>oknItemTo_16</vt:lpstr>
      <vt:lpstr>oknItemTo_17</vt:lpstr>
      <vt:lpstr>oknItemTo_18</vt:lpstr>
      <vt:lpstr>oknItemTo_2</vt:lpstr>
      <vt:lpstr>oknItemTo_3</vt:lpstr>
      <vt:lpstr>oknItemTo_4</vt:lpstr>
      <vt:lpstr>oknItemTo_5</vt:lpstr>
      <vt:lpstr>oknItemTo_6</vt:lpstr>
      <vt:lpstr>oknItemTo_7</vt:lpstr>
      <vt:lpstr>oknItemTo_8</vt:lpstr>
      <vt:lpstr>oknItemTo_9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oknMisc</vt:lpstr>
      <vt:lpstr>oknOrderID</vt:lpstr>
      <vt:lpstr>oknPaymentDetail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oknTax2</vt:lpstr>
      <vt:lpstr>oknTax2Name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Transport Invoice with GST</dc:title>
  <dc:subject>"Transport Invoice with GST" summary: This free Excel invoice template could be used by transport businesses. The shipping service invoice layout includes 11 columns inside the printable form including &amp;quot;date&amp;quot;, &amp;quot;customer reference&amp;quot;, &amp;quot;From&amp;quot;, &amp;quot;To&amp;quot;, &amp;quot;description&amp;quot;, &amp;quot;cubic&amp;quot;, and &amp;quot;weight&amp;quot;,&amp;quot; Fuel Levy&amp;quot; etc.</dc:subject>
  <dc:creator>https://www.invoicingtemplate.com/</dc:creator>
  <cp:keywords/>
  <dc:description>https://www.invoicingtemplate.com/transport-invoice-with-gst.html</dc:description>
  <cp:lastModifiedBy>liangjun yu</cp:lastModifiedBy>
  <cp:lastPrinted>2017-08-21T09:19:40Z</cp:lastPrinted>
  <dcterms:created xsi:type="dcterms:W3CDTF">2000-07-27T22:24:14Z</dcterms:created>
  <dcterms:modified xsi:type="dcterms:W3CDTF">2024-03-08T11:29:01Z</dcterms:modified>
  <cp:category>Transport Invoice with GST, Transport Invoicing Form with GST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69, Plano, Texas, 286057, 259841, 7001100892468855950?+10.09%, 71.7 sq mi, 185.7 km2, 3,990/sq mi, 1,540/km2, 33°03′03″N 96°44′52″W? / ?33.0508°N 96.7479°W? / 33.0508; -96.7479? (Plano)</vt:lpwstr>
  </property>
</Properties>
</file>