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m021\"/>
    </mc:Choice>
  </mc:AlternateContent>
  <xr:revisionPtr revIDLastSave="0" documentId="13_ncr:1_{113437ED-B7AA-41FF-A033-0BF29C41FE9C}" xr6:coauthVersionLast="47" xr6:coauthVersionMax="47" xr10:uidLastSave="{00000000-0000-0000-0000-000000000000}"/>
  <bookViews>
    <workbookView xWindow="-120" yWindow="-120" windowWidth="29040" windowHeight="15720" tabRatio="823" xr2:uid="{00000000-000D-0000-FFFF-FFFF00000000}"/>
  </bookViews>
  <sheets>
    <sheet name="Invoice" sheetId="1" r:id="rId1"/>
    <sheet name="UniformSoftware.com" sheetId="42" r:id="rId2"/>
  </sheets>
  <externalReferences>
    <externalReference r:id="rId3"/>
  </externalReferences>
  <definedNames>
    <definedName name="InvoicingTemplateLinkTarget" hidden="1">#REF!</definedName>
    <definedName name="oknBalanceDue">Invoice!$S$46</definedName>
    <definedName name="oknCompanyAddress">Invoice!$F$5</definedName>
    <definedName name="oknCompanyCityStateZip">Invoice!$F$6</definedName>
    <definedName name="oknCompanyContact">Invoice!$F$8</definedName>
    <definedName name="oknCompanyName">Invoice!$F$4</definedName>
    <definedName name="oknCost_1">Invoice!$D$16</definedName>
    <definedName name="oknCost_10">Invoice!$D$25</definedName>
    <definedName name="oknCost_11">Invoice!$D$26</definedName>
    <definedName name="oknCost_12">Invoice!$D$27</definedName>
    <definedName name="oknCost_13">Invoice!$D$28</definedName>
    <definedName name="oknCost_14">Invoice!$D$29</definedName>
    <definedName name="oknCost_15">Invoice!$D$30</definedName>
    <definedName name="oknCost_16">Invoice!$D$31</definedName>
    <definedName name="oknCost_17">Invoice!$D$32</definedName>
    <definedName name="oknCost_18">Invoice!$D$33</definedName>
    <definedName name="oknCost_2">Invoice!$D$17</definedName>
    <definedName name="oknCost_3">Invoice!$D$18</definedName>
    <definedName name="oknCost_4">Invoice!$D$19</definedName>
    <definedName name="oknCost_5">Invoice!$D$20</definedName>
    <definedName name="oknCost_6">Invoice!$D$21</definedName>
    <definedName name="oknCost_7">Invoice!$D$22</definedName>
    <definedName name="oknCost_8">Invoice!$D$23</definedName>
    <definedName name="oknCost_9">Invoice!$D$24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bic_1">Invoice!$K$16</definedName>
    <definedName name="oknCubic_10">Invoice!$K$25</definedName>
    <definedName name="oknCubic_11">Invoice!$K$26</definedName>
    <definedName name="oknCubic_12">Invoice!$K$27</definedName>
    <definedName name="oknCubic_13">Invoice!$K$28</definedName>
    <definedName name="oknCubic_14">Invoice!$K$29</definedName>
    <definedName name="oknCubic_15">Invoice!$K$30</definedName>
    <definedName name="oknCubic_16">Invoice!$K$31</definedName>
    <definedName name="oknCubic_17">Invoice!$K$32</definedName>
    <definedName name="oknCubic_18">Invoice!$K$33</definedName>
    <definedName name="oknCubic_2">Invoice!$K$17</definedName>
    <definedName name="oknCubic_3">Invoice!$K$18</definedName>
    <definedName name="oknCubic_4">Invoice!$K$19</definedName>
    <definedName name="oknCubic_5">Invoice!$K$20</definedName>
    <definedName name="oknCubic_6">Invoice!$K$21</definedName>
    <definedName name="oknCubic_7">Invoice!$K$22</definedName>
    <definedName name="oknCubic_8">Invoice!$K$23</definedName>
    <definedName name="oknCubic_9">Invoice!$K$24</definedName>
    <definedName name="oknCustCity">Invoice!$AA$19</definedName>
    <definedName name="oknCustRef_1">Invoice!$G$16</definedName>
    <definedName name="oknCustRef_10">Invoice!$G$25</definedName>
    <definedName name="oknCustRef_11">Invoice!$G$26</definedName>
    <definedName name="oknCustRef_12">Invoice!$G$27</definedName>
    <definedName name="oknCustRef_13">Invoice!$G$28</definedName>
    <definedName name="oknCustRef_14">Invoice!$G$29</definedName>
    <definedName name="oknCustRef_15">Invoice!$G$30</definedName>
    <definedName name="oknCustRef_16">Invoice!$G$31</definedName>
    <definedName name="oknCustRef_17">Invoice!$G$32</definedName>
    <definedName name="oknCustRef_18">Invoice!$G$33</definedName>
    <definedName name="oknCustRef_2">Invoice!$G$17</definedName>
    <definedName name="oknCustRef_3">Invoice!$G$18</definedName>
    <definedName name="oknCustRef_4">Invoice!$G$19</definedName>
    <definedName name="oknCustRef_5">Invoice!$G$20</definedName>
    <definedName name="oknCustRef_6">Invoice!$G$21</definedName>
    <definedName name="oknCustRef_7">Invoice!$G$22</definedName>
    <definedName name="oknCustRef_8">Invoice!$G$23</definedName>
    <definedName name="oknCustRef_9">Invoice!$G$24</definedName>
    <definedName name="oknCustSTZip">Invoice!$AA$20</definedName>
    <definedName name="oknDatabaseName">Invoice!$A$4</definedName>
    <definedName name="oknDealerExt_19">Invoice!#REF!</definedName>
    <definedName name="oknDealerExt_20">Invoice!#REF!</definedName>
    <definedName name="oknDealerExt_21">Invoice!#REF!</definedName>
    <definedName name="oknDealerExt_22">Invoice!#REF!</definedName>
    <definedName name="oknDealerExt_23">Invoice!#REF!</definedName>
    <definedName name="oknDealerExt_24">Invoice!#REF!</definedName>
    <definedName name="oknDealerExt_25">Invoice!#REF!</definedName>
    <definedName name="oknDealerExt_26">Invoice!#REF!</definedName>
    <definedName name="oknDealerExt_27">Invoice!#REF!</definedName>
    <definedName name="oknDealerExt_28">Invoice!#REF!</definedName>
    <definedName name="oknDealerExtTotal">Invoice!$K$34</definedName>
    <definedName name="oknDisc_19">Invoice!#REF!</definedName>
    <definedName name="oknDisc_20">Invoice!#REF!</definedName>
    <definedName name="oknDisc_21">Invoice!#REF!</definedName>
    <definedName name="oknDisc_22">Invoice!#REF!</definedName>
    <definedName name="oknDisc_23">Invoice!#REF!</definedName>
    <definedName name="oknDisc_24">Invoice!#REF!</definedName>
    <definedName name="oknDisc_25">Invoice!#REF!</definedName>
    <definedName name="oknDisc_26">Invoice!#REF!</definedName>
    <definedName name="oknDisc_27">Invoice!#REF!</definedName>
    <definedName name="oknDisc_28">Invoice!#REF!</definedName>
    <definedName name="oknDueDate">Invoice!$M$13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Extras_1">Invoice!$O$16</definedName>
    <definedName name="oknExtras_10">Invoice!$O$25</definedName>
    <definedName name="oknExtras_11">Invoice!$O$26</definedName>
    <definedName name="oknExtras_12">Invoice!$O$27</definedName>
    <definedName name="oknExtras_13">Invoice!$O$28</definedName>
    <definedName name="oknExtras_14">Invoice!$O$29</definedName>
    <definedName name="oknExtras_15">Invoice!$O$30</definedName>
    <definedName name="oknExtras_16">Invoice!$O$31</definedName>
    <definedName name="oknExtras_17">Invoice!$O$32</definedName>
    <definedName name="oknExtras_18">Invoice!$O$33</definedName>
    <definedName name="oknExtras_2">Invoice!$O$17</definedName>
    <definedName name="oknExtras_3">Invoice!$O$18</definedName>
    <definedName name="oknExtras_4">Invoice!$O$19</definedName>
    <definedName name="oknExtras_5">Invoice!$O$20</definedName>
    <definedName name="oknExtras_6">Invoice!$O$21</definedName>
    <definedName name="oknExtras_7">Invoice!$O$22</definedName>
    <definedName name="oknExtras_8">Invoice!$O$23</definedName>
    <definedName name="oknExtras_9">Invoice!$O$24</definedName>
    <definedName name="oknFuelLevy">Invoice!#REF!</definedName>
    <definedName name="oknFuelLevy_1">Invoice!$N$16</definedName>
    <definedName name="oknFuelLevy_10">Invoice!$N$25</definedName>
    <definedName name="oknFuelLevy_11">Invoice!$N$26</definedName>
    <definedName name="oknFuelLevy_12">Invoice!$N$27</definedName>
    <definedName name="oknFuelLevy_2">Invoice!$N$17</definedName>
    <definedName name="oknFuelLevy_3">Invoice!$N$18</definedName>
    <definedName name="oknFuelLevy_4">Invoice!$N$19</definedName>
    <definedName name="oknFuelLevy_5">Invoice!$N$20</definedName>
    <definedName name="oknFuelLevy_6">Invoice!$N$21</definedName>
    <definedName name="oknFuelLevy_7">Invoice!$N$22</definedName>
    <definedName name="oknFuelLevy_8">Invoice!$N$23</definedName>
    <definedName name="oknFuelLevy_9">Invoice!$N$24</definedName>
    <definedName name="oknInvoiceBodyMaxNumber" hidden="1">#REF!</definedName>
    <definedName name="oknInvoiceBodyMinNumber" hidden="1">#REF!</definedName>
    <definedName name="oknInvoiceDate">Invoice!$N$13</definedName>
    <definedName name="oknInvoiceID">Invoice!$P$13</definedName>
    <definedName name="oknItemDate_1">Invoice!$F$16</definedName>
    <definedName name="oknItemDate_10">Invoice!$F$25</definedName>
    <definedName name="oknItemDate_11">Invoice!$F$26</definedName>
    <definedName name="oknItemDate_12">Invoice!$F$27</definedName>
    <definedName name="oknItemDate_13">Invoice!$F$28</definedName>
    <definedName name="oknItemDate_14">Invoice!$F$29</definedName>
    <definedName name="oknItemDate_15">Invoice!$F$30</definedName>
    <definedName name="oknItemDate_16">Invoice!$F$31</definedName>
    <definedName name="oknItemDate_17">Invoice!$F$32</definedName>
    <definedName name="oknItemDate_18">Invoice!$F$33</definedName>
    <definedName name="oknItemDate_2">Invoice!$F$17</definedName>
    <definedName name="oknItemDate_3">Invoice!$F$18</definedName>
    <definedName name="oknItemDate_4">Invoice!$F$19</definedName>
    <definedName name="oknItemDate_5">Invoice!$F$20</definedName>
    <definedName name="oknItemDate_6">Invoice!$F$21</definedName>
    <definedName name="oknItemDate_7">Invoice!$F$22</definedName>
    <definedName name="oknItemDate_8">Invoice!$F$23</definedName>
    <definedName name="oknItemDate_9">Invoice!$F$24</definedName>
    <definedName name="oknItemFrom_1">Invoice!$H$16</definedName>
    <definedName name="oknItemFrom_10">Invoice!$H$25</definedName>
    <definedName name="oknItemFrom_11">Invoice!$H$26</definedName>
    <definedName name="oknItemFrom_12">Invoice!$H$27</definedName>
    <definedName name="oknItemFrom_13">Invoice!$H$28</definedName>
    <definedName name="oknItemFrom_14">Invoice!$H$29</definedName>
    <definedName name="oknItemFrom_15">Invoice!$H$30</definedName>
    <definedName name="oknItemFrom_16">Invoice!$H$31</definedName>
    <definedName name="oknItemFrom_17">Invoice!$H$32</definedName>
    <definedName name="oknItemFrom_18">Invoice!$H$33</definedName>
    <definedName name="oknItemFrom_2">Invoice!$H$17</definedName>
    <definedName name="oknItemFrom_3">Invoice!$H$18</definedName>
    <definedName name="oknItemFrom_4">Invoice!$H$19</definedName>
    <definedName name="oknItemFrom_5">Invoice!$H$20</definedName>
    <definedName name="oknItemFrom_6">Invoice!$H$21</definedName>
    <definedName name="oknItemFrom_7">Invoice!$H$22</definedName>
    <definedName name="oknItemFrom_8">Invoice!$H$23</definedName>
    <definedName name="oknItemFrom_9">Invoice!$H$24</definedName>
    <definedName name="oknItemTo_1">Invoice!$I$16</definedName>
    <definedName name="oknItemTo_10">Invoice!$I$25</definedName>
    <definedName name="oknItemTo_11">Invoice!$I$26</definedName>
    <definedName name="oknItemTo_12">Invoice!$I$27</definedName>
    <definedName name="oknItemTo_13">Invoice!$I$28</definedName>
    <definedName name="oknItemTo_14">Invoice!$I$29</definedName>
    <definedName name="oknItemTo_15">Invoice!$I$30</definedName>
    <definedName name="oknItemTo_16">Invoice!$I$31</definedName>
    <definedName name="oknItemTo_17">Invoice!$I$32</definedName>
    <definedName name="oknItemTo_18">Invoice!$I$33</definedName>
    <definedName name="oknItemTo_2">Invoice!$I$17</definedName>
    <definedName name="oknItemTo_3">Invoice!$I$18</definedName>
    <definedName name="oknItemTo_4">Invoice!$I$19</definedName>
    <definedName name="oknItemTo_5">Invoice!$I$20</definedName>
    <definedName name="oknItemTo_6">Invoice!$I$21</definedName>
    <definedName name="oknItemTo_7">Invoice!$I$22</definedName>
    <definedName name="oknItemTo_8">Invoice!$I$23</definedName>
    <definedName name="oknItemTo_9">Invoice!$I$24</definedName>
    <definedName name="oknLinetotal_1">Invoice!$P$16</definedName>
    <definedName name="oknLinetotal_10">Invoice!$P$25</definedName>
    <definedName name="oknLinetotal_11">Invoice!$P$26</definedName>
    <definedName name="oknLinetotal_12">Invoice!$P$27</definedName>
    <definedName name="oknLinetotal_13">Invoice!$P$28</definedName>
    <definedName name="oknLinetotal_14">Invoice!$P$29</definedName>
    <definedName name="oknLinetotal_15">Invoice!$P$30</definedName>
    <definedName name="oknLinetotal_16">Invoice!$P$31</definedName>
    <definedName name="oknLinetotal_17">Invoice!$P$32</definedName>
    <definedName name="oknLinetotal_18">Invoice!$P$33</definedName>
    <definedName name="oknLinetotal_2">Invoice!$P$17</definedName>
    <definedName name="oknLinetotal_3">Invoice!$P$18</definedName>
    <definedName name="oknLinetotal_4">Invoice!$P$19</definedName>
    <definedName name="oknLinetotal_5">Invoice!$P$20</definedName>
    <definedName name="oknLinetotal_6">Invoice!$P$21</definedName>
    <definedName name="oknLinetotal_7">Invoice!$P$22</definedName>
    <definedName name="oknLinetotal_8">Invoice!$P$23</definedName>
    <definedName name="oknLinetotal_9">Invoice!$P$24</definedName>
    <definedName name="oknLineTotalTaxable">[1]Invoice!$D$33</definedName>
    <definedName name="oknMisc">Invoice!$S$47</definedName>
    <definedName name="oknNetEach_19">Invoice!#REF!</definedName>
    <definedName name="oknNetEach_20">Invoice!#REF!</definedName>
    <definedName name="oknNetEach_21">Invoice!#REF!</definedName>
    <definedName name="oknNetEach_22">Invoice!#REF!</definedName>
    <definedName name="oknNetEach_23">Invoice!#REF!</definedName>
    <definedName name="oknNetEach_24">Invoice!#REF!</definedName>
    <definedName name="oknNetEach_25">Invoice!#REF!</definedName>
    <definedName name="oknNetEach_26">Invoice!#REF!</definedName>
    <definedName name="oknNetEach_27">Invoice!#REF!</definedName>
    <definedName name="oknNetEach_28">Invoice!#REF!</definedName>
    <definedName name="oknNotes">Invoice!#REF!</definedName>
    <definedName name="oknOrderID">Invoice!$L$13</definedName>
    <definedName name="oknPaymentAmount">Invoice!#REF!</definedName>
    <definedName name="oknPaymentCheckNumber">Invoice!#REF!</definedName>
    <definedName name="oknPaymentCreatedDate">Invoice!#REF!</definedName>
    <definedName name="oknPaymentDetail">Invoice!$F$38:$P$40</definedName>
    <definedName name="oknPaymentNotes">Invoice!#REF!</definedName>
    <definedName name="oknPaymentPaymentTerm">Invoice!#REF!</definedName>
    <definedName name="oknPayments">Invoice!$S$44</definedName>
    <definedName name="oknPaymentTerm">Invoice!#REF!</definedName>
    <definedName name="oknPaymentTotalApplied">Invoice!#REF!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Invoice!$M$16</definedName>
    <definedName name="oknPrice_10">Invoice!$M$25</definedName>
    <definedName name="oknPrice_11">Invoice!$M$26</definedName>
    <definedName name="oknPrice_12">Invoice!$M$27</definedName>
    <definedName name="oknPrice_13">Invoice!$M$28</definedName>
    <definedName name="oknPrice_14">Invoice!$M$29</definedName>
    <definedName name="oknPrice_15">Invoice!$M$30</definedName>
    <definedName name="oknPrice_16">Invoice!$M$31</definedName>
    <definedName name="oknPrice_17">Invoice!$M$32</definedName>
    <definedName name="oknPrice_18">Invoice!$M$33</definedName>
    <definedName name="oknPrice_19">Invoice!#REF!</definedName>
    <definedName name="oknPrice_2">Invoice!$M$17</definedName>
    <definedName name="oknPrice_20">Invoice!#REF!</definedName>
    <definedName name="oknPrice_21">Invoice!#REF!</definedName>
    <definedName name="oknPrice_22">Invoice!#REF!</definedName>
    <definedName name="oknPrice_23">Invoice!#REF!</definedName>
    <definedName name="oknPrice_24">Invoice!#REF!</definedName>
    <definedName name="oknPrice_25">Invoice!#REF!</definedName>
    <definedName name="oknPrice_26">Invoice!#REF!</definedName>
    <definedName name="oknPrice_27">Invoice!#REF!</definedName>
    <definedName name="oknPrice_28">Invoice!#REF!</definedName>
    <definedName name="oknPrice_3">Invoice!$M$18</definedName>
    <definedName name="oknPrice_4">Invoice!$M$19</definedName>
    <definedName name="oknPrice_5">Invoice!$M$20</definedName>
    <definedName name="oknPrice_6">Invoice!$M$21</definedName>
    <definedName name="oknPrice_7">Invoice!$M$22</definedName>
    <definedName name="oknPrice_8">Invoice!$M$23</definedName>
    <definedName name="oknPrice_9">Invoice!$M$24</definedName>
    <definedName name="oknPrInvoiceID">#REF!</definedName>
    <definedName name="oknPrNotes">#REF!</definedName>
    <definedName name="oknProductID_1">Invoice!$R$16</definedName>
    <definedName name="oknProductID_10">Invoice!$R$25</definedName>
    <definedName name="oknProductID_11">Invoice!$R$26</definedName>
    <definedName name="oknProductID_12">Invoice!$R$27</definedName>
    <definedName name="oknProductID_13">Invoice!$T$28</definedName>
    <definedName name="oknProductID_14">Invoice!$T$29</definedName>
    <definedName name="oknProductID_15">Invoice!$T$30</definedName>
    <definedName name="oknProductID_16">Invoice!$T$31</definedName>
    <definedName name="oknProductID_17">Invoice!$T$32</definedName>
    <definedName name="oknProductID_18">Invoice!$T$33</definedName>
    <definedName name="oknProductID_19">Invoice!#REF!</definedName>
    <definedName name="oknProductID_2">Invoice!$R$17</definedName>
    <definedName name="oknProductID_20">Invoice!#REF!</definedName>
    <definedName name="oknProductID_21">Invoice!#REF!</definedName>
    <definedName name="oknProductID_22">Invoice!#REF!</definedName>
    <definedName name="oknProductID_23">Invoice!#REF!</definedName>
    <definedName name="oknProductID_24">Invoice!#REF!</definedName>
    <definedName name="oknProductID_25">Invoice!#REF!</definedName>
    <definedName name="oknProductID_26">Invoice!#REF!</definedName>
    <definedName name="oknProductID_27">Invoice!#REF!</definedName>
    <definedName name="oknProductID_28">Invoice!#REF!</definedName>
    <definedName name="oknProductID_3">Invoice!$R$18</definedName>
    <definedName name="oknProductID_4">Invoice!$R$19</definedName>
    <definedName name="oknProductID_5">Invoice!$R$20</definedName>
    <definedName name="oknProductID_6">Invoice!$R$21</definedName>
    <definedName name="oknProductID_7">Invoice!$R$22</definedName>
    <definedName name="oknProductID_8">Invoice!$R$23</definedName>
    <definedName name="oknProductID_9">Invoice!$R$24</definedName>
    <definedName name="oknProductName_1">Invoice!$J$16</definedName>
    <definedName name="oknProductName_10">Invoice!$J$25</definedName>
    <definedName name="oknProductName_11">Invoice!$J$26</definedName>
    <definedName name="oknProductName_12">Invoice!$J$27</definedName>
    <definedName name="oknProductName_13">Invoice!$J$28</definedName>
    <definedName name="oknProductName_14">Invoice!$J$29</definedName>
    <definedName name="oknProductName_15">Invoice!$J$30</definedName>
    <definedName name="oknProductName_16">Invoice!$J$31</definedName>
    <definedName name="oknProductName_17">Invoice!$J$32</definedName>
    <definedName name="oknProductName_18">Invoice!$J$33</definedName>
    <definedName name="oknProductName_19">Invoice!#REF!</definedName>
    <definedName name="oknProductName_2">Invoice!$J$17</definedName>
    <definedName name="oknProductName_20">Invoice!#REF!</definedName>
    <definedName name="oknProductName_21">Invoice!#REF!</definedName>
    <definedName name="oknProductName_22">Invoice!#REF!</definedName>
    <definedName name="oknProductName_23">Invoice!#REF!</definedName>
    <definedName name="oknProductName_24">Invoice!#REF!</definedName>
    <definedName name="oknProductName_25">Invoice!#REF!</definedName>
    <definedName name="oknProductName_26">Invoice!#REF!</definedName>
    <definedName name="oknProductName_27">Invoice!#REF!</definedName>
    <definedName name="oknProductName_28">Invoice!#REF!</definedName>
    <definedName name="oknProductName_3">Invoice!$J$18</definedName>
    <definedName name="oknProductName_4">Invoice!$J$19</definedName>
    <definedName name="oknProductName_5">Invoice!$J$20</definedName>
    <definedName name="oknProductName_6">Invoice!$J$21</definedName>
    <definedName name="oknProductName_7">Invoice!$J$22</definedName>
    <definedName name="oknProductName_8">Invoice!$J$23</definedName>
    <definedName name="oknProductName_9">Invoice!$J$24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Invoice!$L$16</definedName>
    <definedName name="oknQuantity_10">Invoice!$L$25</definedName>
    <definedName name="oknQuantity_11">Invoice!$L$26</definedName>
    <definedName name="oknQuantity_12">Invoice!$L$27</definedName>
    <definedName name="oknQuantity_13">Invoice!$L$28</definedName>
    <definedName name="oknQuantity_14">Invoice!$L$29</definedName>
    <definedName name="oknQuantity_15">Invoice!$L$30</definedName>
    <definedName name="oknQuantity_16">Invoice!$L$31</definedName>
    <definedName name="oknQuantity_17">Invoice!$L$32</definedName>
    <definedName name="oknQuantity_18">Invoice!$L$33</definedName>
    <definedName name="oknQuantity_19">Invoice!#REF!</definedName>
    <definedName name="oknQuantity_2">Invoice!$L$17</definedName>
    <definedName name="oknQuantity_20">Invoice!#REF!</definedName>
    <definedName name="oknQuantity_21">Invoice!#REF!</definedName>
    <definedName name="oknQuantity_22">Invoice!#REF!</definedName>
    <definedName name="oknQuantity_23">Invoice!#REF!</definedName>
    <definedName name="oknQuantity_24">Invoice!#REF!</definedName>
    <definedName name="oknQuantity_25">Invoice!#REF!</definedName>
    <definedName name="oknQuantity_26">Invoice!#REF!</definedName>
    <definedName name="oknQuantity_27">Invoice!#REF!</definedName>
    <definedName name="oknQuantity_28">Invoice!#REF!</definedName>
    <definedName name="oknQuantity_3">Invoice!$L$18</definedName>
    <definedName name="oknQuantity_4">Invoice!$L$19</definedName>
    <definedName name="oknQuantity_5">Invoice!$L$20</definedName>
    <definedName name="oknQuantity_6">Invoice!$L$21</definedName>
    <definedName name="oknQuantity_7">Invoice!$L$22</definedName>
    <definedName name="oknQuantity_8">Invoice!$L$23</definedName>
    <definedName name="oknQuantity_9">Invoice!$L$24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Invoice!#REF!</definedName>
    <definedName name="oknSavingInvoiceClearWorksheet" hidden="1">#REF!</definedName>
    <definedName name="oknSavingInvoicePromptForPayment" hidden="1">#REF!</definedName>
    <definedName name="oknShipDate">Invoice!#REF!</definedName>
    <definedName name="oknShippingCost">Invoice!$S$45</definedName>
    <definedName name="oknShipVia">Invoice!#REF!</definedName>
    <definedName name="oknShipZipPostcode">Invoice!$AA$21</definedName>
    <definedName name="oknStatus">Invoice!$A$6</definedName>
    <definedName name="oknSubTotal">Invoice!$P$34</definedName>
    <definedName name="oknTax1">Invoice!$P$35</definedName>
    <definedName name="oknTax1Name">Invoice!$N$35</definedName>
    <definedName name="oknTax1Rate">Invoice!$O$35</definedName>
    <definedName name="oknTax1RateDefault" hidden="1">Invoice!#REF!</definedName>
    <definedName name="oknTax2">Invoice!$AA$24</definedName>
    <definedName name="oknTax2IsAppliedToTax1" hidden="1">Invoice!$C$12</definedName>
    <definedName name="oknTax2Name">Invoice!$AA$25</definedName>
    <definedName name="oknTax2Rate">Invoice!$AA$23</definedName>
    <definedName name="oknTax2RateDefault" hidden="1">Invoice!#REF!</definedName>
    <definedName name="oknTaxable_1">Invoice!$C$16</definedName>
    <definedName name="oknTaxable_10">Invoice!$C$25</definedName>
    <definedName name="oknTaxable_11">Invoice!$C$26</definedName>
    <definedName name="oknTaxable_12">Invoice!$C$27</definedName>
    <definedName name="oknTaxable_13">Invoice!$C$28</definedName>
    <definedName name="oknTaxable_14">Invoice!$C$29</definedName>
    <definedName name="oknTaxable_15">Invoice!$C$30</definedName>
    <definedName name="oknTaxable_16">Invoice!$C$31</definedName>
    <definedName name="oknTaxable_17">Invoice!$C$32</definedName>
    <definedName name="oknTaxable_18">Invoice!$C$33</definedName>
    <definedName name="oknTaxable_19">Invoice!#REF!</definedName>
    <definedName name="oknTaxable_2">Invoice!$C$17</definedName>
    <definedName name="oknTaxable_20">Invoice!#REF!</definedName>
    <definedName name="oknTaxable_21">Invoice!#REF!</definedName>
    <definedName name="oknTaxable_22">Invoice!#REF!</definedName>
    <definedName name="oknTaxable_23">Invoice!#REF!</definedName>
    <definedName name="oknTaxable_24">Invoice!#REF!</definedName>
    <definedName name="oknTaxable_25">Invoice!#REF!</definedName>
    <definedName name="oknTaxable_26">Invoice!#REF!</definedName>
    <definedName name="oknTaxable_27">Invoice!#REF!</definedName>
    <definedName name="oknTaxable_28">Invoice!#REF!</definedName>
    <definedName name="oknTaxable_3">Invoice!$C$18</definedName>
    <definedName name="oknTaxable_4">Invoice!$C$19</definedName>
    <definedName name="oknTaxable_5">Invoice!$C$20</definedName>
    <definedName name="oknTaxable_6">Invoice!$C$21</definedName>
    <definedName name="oknTaxable_7">Invoice!$C$22</definedName>
    <definedName name="oknTaxable_8">Invoice!$C$23</definedName>
    <definedName name="oknTaxable_9">Invoice!$C$24</definedName>
    <definedName name="oknTaxTotalIncludingShippingCost" hidden="1">Invoice!$C$13</definedName>
    <definedName name="oknTaxType" hidden="1">Invoice!$C$11</definedName>
    <definedName name="oknTotal">Invoice!$P$36</definedName>
    <definedName name="oknWhoAddress">Invoice!$L$8</definedName>
    <definedName name="oknWhoCityStateZip">Invoice!$L$9</definedName>
    <definedName name="oknWhoEmail">Invoice!$L$10</definedName>
    <definedName name="oknWhoID">Invoice!$J$13</definedName>
    <definedName name="oknWhoName">Invoice!$L$7</definedName>
    <definedName name="oknWhoPhone">Invoice!$AA$22</definedName>
    <definedName name="oknWhoZipPostcode">Invoice!$AA$18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Invoice!$F$3:$P$37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6" i="1" l="1"/>
  <c r="N17" i="1"/>
  <c r="N18" i="1"/>
  <c r="N19" i="1"/>
  <c r="N20" i="1"/>
  <c r="N21" i="1"/>
  <c r="N22" i="1"/>
  <c r="N23" i="1"/>
  <c r="N24" i="1"/>
  <c r="N25" i="1"/>
  <c r="N26" i="1"/>
  <c r="N27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T33" i="1"/>
  <c r="T32" i="1"/>
  <c r="T31" i="1"/>
  <c r="T30" i="1"/>
  <c r="T29" i="1"/>
  <c r="T28" i="1"/>
  <c r="D34" i="1" l="1" a="1"/>
  <c r="D34" i="1" s="1"/>
  <c r="P34" i="1"/>
  <c r="P35" i="1" s="1"/>
  <c r="AA24" i="1"/>
  <c r="P36" i="1" l="1"/>
  <c r="S46" i="1" s="1"/>
</calcChain>
</file>

<file path=xl/sharedStrings.xml><?xml version="1.0" encoding="utf-8"?>
<sst xmlns="http://schemas.openxmlformats.org/spreadsheetml/2006/main" count="122" uniqueCount="88">
  <si>
    <t>TOTAL</t>
  </si>
  <si>
    <t>Taxable</t>
    <phoneticPr fontId="9" type="noConversion"/>
  </si>
  <si>
    <t>TaxSystem</t>
    <phoneticPr fontId="9" type="noConversion"/>
  </si>
  <si>
    <t>SUBTOTAL</t>
  </si>
  <si>
    <t>Current Database</t>
  </si>
  <si>
    <t>Invoice Status</t>
  </si>
  <si>
    <t>Taxable</t>
  </si>
  <si>
    <t>cost</t>
    <phoneticPr fontId="9" type="noConversion"/>
  </si>
  <si>
    <t>Date</t>
  </si>
  <si>
    <t>From</t>
  </si>
  <si>
    <t>To</t>
  </si>
  <si>
    <t>Invoice #</t>
  </si>
  <si>
    <t>Total</t>
  </si>
  <si>
    <t>Due Date</t>
  </si>
  <si>
    <t>Name</t>
  </si>
  <si>
    <t>#</t>
  </si>
  <si>
    <t>INVOICE</t>
  </si>
  <si>
    <t>Inv. Date</t>
  </si>
  <si>
    <t>Descrip</t>
  </si>
  <si>
    <t>Cubic</t>
  </si>
  <si>
    <t>Weight</t>
  </si>
  <si>
    <t>Rate</t>
  </si>
  <si>
    <t>Extras</t>
  </si>
  <si>
    <t>Cust A/c</t>
  </si>
  <si>
    <t>Ref #</t>
  </si>
  <si>
    <t>taxable total</t>
    <phoneticPr fontId="13" type="noConversion"/>
  </si>
  <si>
    <t>paid</t>
    <phoneticPr fontId="13" type="noConversion"/>
  </si>
  <si>
    <t>balance</t>
    <phoneticPr fontId="13" type="noConversion"/>
  </si>
  <si>
    <t>Shipping post code</t>
    <phoneticPr fontId="13" type="noConversion"/>
  </si>
  <si>
    <t>Produc#</t>
    <phoneticPr fontId="13" type="noConversion"/>
  </si>
  <si>
    <t>Cust Ref</t>
    <phoneticPr fontId="13" type="noConversion"/>
  </si>
  <si>
    <t>GST</t>
  </si>
  <si>
    <t>Fuel Levy</t>
  </si>
  <si>
    <t>Please don't delete the following:</t>
    <phoneticPr fontId="13" type="noConversion"/>
  </si>
  <si>
    <t>cm021</t>
  </si>
  <si>
    <t>oknCustCity</t>
  </si>
  <si>
    <t>who phone</t>
  </si>
  <si>
    <t>whozippostalcode</t>
  </si>
  <si>
    <t>CustSTZIP</t>
  </si>
  <si>
    <t>tax2rate</t>
  </si>
  <si>
    <t>tax2</t>
  </si>
  <si>
    <t>tax 2 name</t>
  </si>
  <si>
    <r>
      <t xml:space="preserve">Please remit payment to:
</t>
    </r>
    <r>
      <rPr>
        <sz val="9"/>
        <rFont val="Arial"/>
        <family val="2"/>
      </rPr>
      <t>Bank: bank name
BSB: xxx-xxx
A/c No.: xxxxxxxxx
Name: account name</t>
    </r>
  </si>
  <si>
    <t>Address</t>
  </si>
  <si>
    <t>City State ZIP</t>
  </si>
  <si>
    <t>Email</t>
  </si>
  <si>
    <t>Client</t>
  </si>
  <si>
    <t>PO. Box xxx, City</t>
  </si>
  <si>
    <t xml:space="preserve">ABN xx xxx xxx xxx </t>
  </si>
  <si>
    <t xml:space="preserve">Tel: xx xxxx xxxx </t>
  </si>
  <si>
    <t>transport business name</t>
  </si>
  <si>
    <t>Pending</t>
  </si>
  <si>
    <t>ALEXANDRIA</t>
  </si>
  <si>
    <t>NSW 2015</t>
  </si>
  <si>
    <t>MASCOT</t>
  </si>
  <si>
    <t>4PCS</t>
  </si>
  <si>
    <t>SYDENHAM</t>
  </si>
  <si>
    <t>WARRIEWOOD</t>
  </si>
  <si>
    <t>EAST BOTANY</t>
  </si>
  <si>
    <t>1PC</t>
  </si>
  <si>
    <t>PORT BOTANY</t>
  </si>
  <si>
    <t>3PCS</t>
  </si>
  <si>
    <t>7PCS</t>
  </si>
  <si>
    <t>WARRIWOOD</t>
  </si>
  <si>
    <t>6PCS</t>
  </si>
  <si>
    <t>SOMERSBY</t>
  </si>
  <si>
    <t>15PCS</t>
  </si>
  <si>
    <t>TEMPE</t>
  </si>
  <si>
    <t>44PCS</t>
  </si>
  <si>
    <t>shipping cost</t>
  </si>
  <si>
    <t>misc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</si>
  <si>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</si>
  <si>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</si>
  <si>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</si>
  <si>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</si>
  <si>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</si>
  <si>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</si>
  <si>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t>State / Province</t>
  </si>
  <si>
    <t>ref#1</t>
  </si>
  <si>
    <t>ref#2</t>
  </si>
  <si>
    <t>ref#4</t>
  </si>
  <si>
    <t>ref#3</t>
  </si>
  <si>
    <t>Transport Invoicing Form with GST</t>
  </si>
  <si>
    <t>Transport Invoice with GSTcm021</t>
  </si>
  <si>
    <t>Transport Invoicing Form with GST - 68, Greensboro, North Carolina, 287027, 269666, 7000643796399991100?+6.44%, 128.3 sq mi, 332.3 km2, 2,237/sq mi, 864/km2, 36°05′42″N 79°49′37″W? / ?36.0951°N 79.8270°W? / 36.0951; -79.8270? (Greensboro)</t>
  </si>
  <si>
    <t>Transport Invoice with GSTcm021 - 68, Greensboro, North Carolina, 287027, 269666, 7000643796399991100?+6.44%, 128.3 sq mi, 332.3 km2, 2,237/sq mi, 864/km2, 36°05′42″N 79°49′37″W? / ?36.0951°N 79.8270°W? / 36.0951; -79.8270? (Greensboro)</t>
  </si>
  <si>
    <t>Transport Invoicing Form with GST - 69, Plano, Texas, 286057, 259841, 7001100892468855950?+10.09%, 71.7 sq mi, 185.7 km2, 3,990/sq mi, 1,540/km2, 33°03′03″N 96°44′52″W? / ?33.0508°N 96.7479°W? / 33.0508; -96.7479? (Plano)</t>
  </si>
  <si>
    <t>Transport Invoice with GSTcm021 - 69, Plano, Texas, 286057, 259841, 7001100892468855950?+10.09%, 71.7 sq mi, 185.7 km2, 3,990/sq mi, 1,540/km2, 33°03′03″N 96°44′52″W? / ?33.0508°N 96.7479°W? / 33.0508; -96.7479? (Plano)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</si>
</sst>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@\ \ "/>
    <numFmt numFmtId="165" formatCode="[$-409]d/mmm/yy;@"/>
    <numFmt numFmtId="166" formatCode="_-* #,##0.00_ ;_-* \-#,##0.00\ ;_-* &quot;-&quot;??_ ;_-@_ "/>
    <numFmt numFmtId="167" formatCode="d/mm/yy;@"/>
    <numFmt numFmtId="168" formatCode="&quot;$&quot;#,##0.00"/>
    <numFmt numFmtId="169" formatCode="0.000"/>
  </numFmts>
  <fonts count="5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Tahoma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24"/>
      <name val="Arial"/>
      <family val="2"/>
    </font>
    <font>
      <u/>
      <sz val="9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sz val="8"/>
      <color theme="0"/>
      <name val="Arial"/>
      <family val="2"/>
    </font>
    <font>
      <sz val="22"/>
      <color theme="6" tint="-0.499984740745262"/>
      <name val="Arial Black"/>
      <family val="2"/>
    </font>
    <font>
      <b/>
      <sz val="9"/>
      <color theme="0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24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4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indexed="64"/>
      </top>
      <bottom/>
      <diagonal/>
    </border>
    <border>
      <left style="hair">
        <color theme="0" tint="-0.499984740745262"/>
      </left>
      <right style="hair">
        <color theme="0" tint="-0.499984740745262"/>
      </right>
      <top/>
      <bottom/>
      <diagonal/>
    </border>
    <border>
      <left style="hair">
        <color theme="0" tint="-0.499984740745262"/>
      </left>
      <right style="hair">
        <color theme="0" tint="-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2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2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2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2" fillId="5" borderId="1" applyNumberFormat="0" applyAlignment="0" applyProtection="0"/>
    <xf numFmtId="0" fontId="23" fillId="15" borderId="2" applyNumberFormat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9" fillId="3" borderId="1" applyNumberFormat="0" applyAlignment="0" applyProtection="0"/>
    <xf numFmtId="0" fontId="30" fillId="0" borderId="6" applyNumberFormat="0" applyFill="0" applyAlignment="0" applyProtection="0"/>
    <xf numFmtId="0" fontId="31" fillId="7" borderId="0" applyNumberFormat="0" applyBorder="0" applyAlignment="0" applyProtection="0"/>
    <xf numFmtId="0" fontId="8" fillId="4" borderId="7" applyNumberFormat="0" applyFont="0" applyAlignment="0" applyProtection="0"/>
    <xf numFmtId="0" fontId="32" fillId="5" borderId="8" applyNumberFormat="0" applyAlignment="0" applyProtection="0"/>
    <xf numFmtId="0" fontId="33" fillId="0" borderId="0" applyNumberFormat="0" applyFill="0" applyBorder="0" applyAlignment="0" applyProtection="0"/>
    <xf numFmtId="0" fontId="34" fillId="0" borderId="9" applyNumberFormat="0" applyFill="0" applyAlignment="0" applyProtection="0"/>
    <xf numFmtId="0" fontId="35" fillId="0" borderId="0" applyNumberForma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7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39">
    <xf numFmtId="0" fontId="0" fillId="0" borderId="0" xfId="0"/>
    <xf numFmtId="0" fontId="10" fillId="0" borderId="0" xfId="0" applyFont="1"/>
    <xf numFmtId="0" fontId="9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9" fillId="0" borderId="0" xfId="0" applyNumberFormat="1" applyFont="1" applyAlignment="1">
      <alignment horizontal="right" vertical="center"/>
    </xf>
    <xf numFmtId="0" fontId="0" fillId="0" borderId="0" xfId="0" applyAlignment="1" applyProtection="1">
      <alignment vertical="center"/>
      <protection locked="0" hidden="1"/>
    </xf>
    <xf numFmtId="0" fontId="11" fillId="0" borderId="10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0" fontId="15" fillId="0" borderId="0" xfId="0" applyFont="1"/>
    <xf numFmtId="0" fontId="11" fillId="0" borderId="10" xfId="0" applyFont="1" applyBorder="1" applyAlignment="1" applyProtection="1">
      <alignment vertical="center"/>
      <protection locked="0"/>
    </xf>
    <xf numFmtId="0" fontId="16" fillId="0" borderId="0" xfId="0" applyFont="1" applyAlignment="1">
      <alignment horizontal="left"/>
    </xf>
    <xf numFmtId="0" fontId="0" fillId="0" borderId="11" xfId="0" applyBorder="1"/>
    <xf numFmtId="0" fontId="18" fillId="0" borderId="0" xfId="0" applyFont="1" applyAlignment="1">
      <alignment vertical="center"/>
    </xf>
    <xf numFmtId="10" fontId="18" fillId="0" borderId="0" xfId="0" applyNumberFormat="1" applyFont="1" applyAlignment="1" applyProtection="1">
      <alignment horizontal="right" vertical="center" indent="1"/>
      <protection locked="0"/>
    </xf>
    <xf numFmtId="14" fontId="11" fillId="0" borderId="11" xfId="0" applyNumberFormat="1" applyFont="1" applyBorder="1" applyAlignment="1">
      <alignment horizontal="center" vertical="center"/>
    </xf>
    <xf numFmtId="43" fontId="17" fillId="0" borderId="12" xfId="0" applyNumberFormat="1" applyFont="1" applyBorder="1" applyAlignment="1" applyProtection="1">
      <alignment horizontal="right" vertical="center"/>
      <protection hidden="1"/>
    </xf>
    <xf numFmtId="43" fontId="9" fillId="0" borderId="10" xfId="0" applyNumberFormat="1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vertical="center"/>
      <protection locked="0"/>
    </xf>
    <xf numFmtId="0" fontId="8" fillId="0" borderId="0" xfId="0" applyFont="1" applyProtection="1">
      <protection locked="0" hidden="1"/>
    </xf>
    <xf numFmtId="0" fontId="8" fillId="0" borderId="0" xfId="0" applyFont="1"/>
    <xf numFmtId="165" fontId="12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 applyAlignment="1">
      <alignment vertical="top" wrapText="1"/>
    </xf>
    <xf numFmtId="0" fontId="0" fillId="0" borderId="0" xfId="0" applyProtection="1">
      <protection locked="0"/>
    </xf>
    <xf numFmtId="43" fontId="17" fillId="0" borderId="10" xfId="0" applyNumberFormat="1" applyFont="1" applyBorder="1" applyAlignment="1" applyProtection="1">
      <alignment horizontal="right" vertical="center"/>
      <protection hidden="1"/>
    </xf>
    <xf numFmtId="43" fontId="17" fillId="0" borderId="10" xfId="0" applyNumberFormat="1" applyFont="1" applyBorder="1" applyAlignment="1" applyProtection="1">
      <alignment horizontal="right" vertical="center"/>
      <protection locked="0"/>
    </xf>
    <xf numFmtId="0" fontId="0" fillId="0" borderId="0" xfId="0" applyAlignment="1">
      <alignment vertical="top"/>
    </xf>
    <xf numFmtId="168" fontId="15" fillId="0" borderId="17" xfId="0" applyNumberFormat="1" applyFont="1" applyBorder="1" applyAlignment="1">
      <alignment vertical="center" wrapText="1"/>
    </xf>
    <xf numFmtId="14" fontId="15" fillId="16" borderId="18" xfId="0" applyNumberFormat="1" applyFont="1" applyFill="1" applyBorder="1" applyAlignment="1" applyProtection="1">
      <alignment vertical="center" wrapText="1"/>
      <protection locked="0"/>
    </xf>
    <xf numFmtId="0" fontId="15" fillId="16" borderId="0" xfId="0" applyFont="1" applyFill="1" applyAlignment="1" applyProtection="1">
      <alignment vertical="center" wrapText="1"/>
      <protection locked="0"/>
    </xf>
    <xf numFmtId="169" fontId="15" fillId="16" borderId="0" xfId="0" applyNumberFormat="1" applyFont="1" applyFill="1" applyAlignment="1" applyProtection="1">
      <alignment vertical="center" wrapText="1"/>
      <protection locked="0"/>
    </xf>
    <xf numFmtId="168" fontId="15" fillId="16" borderId="0" xfId="0" applyNumberFormat="1" applyFont="1" applyFill="1" applyAlignment="1" applyProtection="1">
      <alignment vertical="center" wrapText="1"/>
      <protection locked="0"/>
    </xf>
    <xf numFmtId="168" fontId="15" fillId="16" borderId="19" xfId="0" applyNumberFormat="1" applyFont="1" applyFill="1" applyBorder="1" applyAlignment="1">
      <alignment vertical="center" wrapText="1"/>
    </xf>
    <xf numFmtId="14" fontId="15" fillId="0" borderId="18" xfId="0" applyNumberFormat="1" applyFont="1" applyBorder="1" applyAlignment="1" applyProtection="1">
      <alignment vertical="center" wrapText="1"/>
      <protection locked="0"/>
    </xf>
    <xf numFmtId="0" fontId="15" fillId="0" borderId="0" xfId="0" applyFont="1" applyAlignment="1" applyProtection="1">
      <alignment vertical="center" wrapText="1"/>
      <protection locked="0"/>
    </xf>
    <xf numFmtId="169" fontId="15" fillId="0" borderId="0" xfId="0" applyNumberFormat="1" applyFont="1" applyAlignment="1" applyProtection="1">
      <alignment vertical="center" wrapText="1"/>
      <protection locked="0"/>
    </xf>
    <xf numFmtId="168" fontId="15" fillId="0" borderId="0" xfId="0" applyNumberFormat="1" applyFont="1" applyAlignment="1" applyProtection="1">
      <alignment vertical="center" wrapText="1"/>
      <protection locked="0"/>
    </xf>
    <xf numFmtId="168" fontId="15" fillId="0" borderId="19" xfId="0" applyNumberFormat="1" applyFont="1" applyBorder="1" applyAlignment="1">
      <alignment vertical="center" wrapText="1"/>
    </xf>
    <xf numFmtId="14" fontId="15" fillId="16" borderId="14" xfId="0" applyNumberFormat="1" applyFont="1" applyFill="1" applyBorder="1" applyAlignment="1" applyProtection="1">
      <alignment vertical="center" wrapText="1"/>
      <protection locked="0"/>
    </xf>
    <xf numFmtId="0" fontId="15" fillId="16" borderId="20" xfId="0" applyFont="1" applyFill="1" applyBorder="1" applyAlignment="1" applyProtection="1">
      <alignment vertical="center" wrapText="1"/>
      <protection locked="0"/>
    </xf>
    <xf numFmtId="169" fontId="15" fillId="16" borderId="20" xfId="0" applyNumberFormat="1" applyFont="1" applyFill="1" applyBorder="1" applyAlignment="1" applyProtection="1">
      <alignment vertical="center" wrapText="1"/>
      <protection locked="0"/>
    </xf>
    <xf numFmtId="168" fontId="15" fillId="16" borderId="20" xfId="0" applyNumberFormat="1" applyFont="1" applyFill="1" applyBorder="1" applyAlignment="1" applyProtection="1">
      <alignment vertical="center" wrapText="1"/>
      <protection locked="0"/>
    </xf>
    <xf numFmtId="168" fontId="15" fillId="16" borderId="15" xfId="0" applyNumberFormat="1" applyFont="1" applyFill="1" applyBorder="1" applyAlignment="1">
      <alignment vertical="center" wrapText="1"/>
    </xf>
    <xf numFmtId="14" fontId="15" fillId="0" borderId="21" xfId="0" applyNumberFormat="1" applyFont="1" applyBorder="1" applyAlignment="1" applyProtection="1">
      <alignment horizontal="right" vertical="center" wrapText="1" indent="1"/>
      <protection locked="0"/>
    </xf>
    <xf numFmtId="14" fontId="15" fillId="16" borderId="18" xfId="0" applyNumberFormat="1" applyFont="1" applyFill="1" applyBorder="1" applyAlignment="1" applyProtection="1">
      <alignment horizontal="right" vertical="center" wrapText="1" indent="1"/>
      <protection locked="0"/>
    </xf>
    <xf numFmtId="14" fontId="15" fillId="0" borderId="18" xfId="0" applyNumberFormat="1" applyFont="1" applyBorder="1" applyAlignment="1" applyProtection="1">
      <alignment horizontal="right" vertical="center" wrapText="1" indent="1"/>
      <protection locked="0"/>
    </xf>
    <xf numFmtId="14" fontId="15" fillId="16" borderId="14" xfId="0" applyNumberFormat="1" applyFont="1" applyFill="1" applyBorder="1" applyAlignment="1" applyProtection="1">
      <alignment horizontal="right" vertical="center" wrapText="1" indent="1"/>
      <protection locked="0"/>
    </xf>
    <xf numFmtId="0" fontId="14" fillId="0" borderId="0" xfId="0" applyFont="1" applyAlignment="1">
      <alignment horizontal="center" vertical="center" wrapText="1"/>
    </xf>
    <xf numFmtId="0" fontId="38" fillId="17" borderId="0" xfId="0" applyFont="1" applyFill="1"/>
    <xf numFmtId="164" fontId="40" fillId="17" borderId="0" xfId="0" applyNumberFormat="1" applyFont="1" applyFill="1" applyAlignment="1">
      <alignment horizontal="right" vertical="center"/>
    </xf>
    <xf numFmtId="166" fontId="40" fillId="17" borderId="0" xfId="0" applyNumberFormat="1" applyFont="1" applyFill="1" applyAlignment="1">
      <alignment vertical="center"/>
    </xf>
    <xf numFmtId="10" fontId="40" fillId="17" borderId="0" xfId="0" applyNumberFormat="1" applyFont="1" applyFill="1" applyAlignment="1">
      <alignment horizontal="right" vertical="center"/>
    </xf>
    <xf numFmtId="0" fontId="39" fillId="17" borderId="0" xfId="0" applyFont="1" applyFill="1" applyAlignment="1">
      <alignment horizontal="right"/>
    </xf>
    <xf numFmtId="0" fontId="39" fillId="17" borderId="0" xfId="0" applyFont="1" applyFill="1" applyAlignment="1">
      <alignment horizontal="right" vertical="center"/>
    </xf>
    <xf numFmtId="0" fontId="39" fillId="17" borderId="0" xfId="0" applyFont="1" applyFill="1"/>
    <xf numFmtId="0" fontId="39" fillId="17" borderId="0" xfId="0" applyFont="1" applyFill="1" applyAlignment="1">
      <alignment vertical="center"/>
    </xf>
    <xf numFmtId="0" fontId="38" fillId="17" borderId="0" xfId="0" applyFont="1" applyFill="1" applyAlignment="1">
      <alignment vertical="center"/>
    </xf>
    <xf numFmtId="0" fontId="41" fillId="0" borderId="0" xfId="0" applyFont="1" applyAlignment="1">
      <alignment horizontal="right"/>
    </xf>
    <xf numFmtId="0" fontId="38" fillId="18" borderId="0" xfId="0" applyFont="1" applyFill="1"/>
    <xf numFmtId="0" fontId="8" fillId="0" borderId="0" xfId="0" applyFont="1" applyAlignment="1">
      <alignment vertical="center"/>
    </xf>
    <xf numFmtId="0" fontId="0" fillId="19" borderId="0" xfId="0" applyFill="1" applyProtection="1">
      <protection locked="0"/>
    </xf>
    <xf numFmtId="0" fontId="39" fillId="17" borderId="10" xfId="0" applyFont="1" applyFill="1" applyBorder="1" applyAlignment="1">
      <alignment horizontal="center" vertical="center"/>
    </xf>
    <xf numFmtId="0" fontId="42" fillId="17" borderId="10" xfId="0" applyFont="1" applyFill="1" applyBorder="1" applyAlignment="1">
      <alignment horizontal="center" vertical="center"/>
    </xf>
    <xf numFmtId="0" fontId="42" fillId="17" borderId="16" xfId="0" applyFont="1" applyFill="1" applyBorder="1" applyAlignment="1">
      <alignment horizontal="center" vertical="center"/>
    </xf>
    <xf numFmtId="0" fontId="0" fillId="20" borderId="0" xfId="0" applyFill="1"/>
    <xf numFmtId="0" fontId="8" fillId="20" borderId="0" xfId="0" applyFont="1" applyFill="1" applyAlignment="1">
      <alignment vertical="center"/>
    </xf>
    <xf numFmtId="0" fontId="0" fillId="20" borderId="0" xfId="0" applyFill="1" applyAlignment="1">
      <alignment vertical="center"/>
    </xf>
    <xf numFmtId="0" fontId="38" fillId="18" borderId="0" xfId="0" applyFont="1" applyFill="1" applyProtection="1">
      <protection locked="0" hidden="1"/>
    </xf>
    <xf numFmtId="0" fontId="0" fillId="19" borderId="0" xfId="0" applyFill="1" applyAlignment="1" applyProtection="1">
      <alignment vertical="center"/>
      <protection locked="0"/>
    </xf>
    <xf numFmtId="0" fontId="0" fillId="0" borderId="0" xfId="0" applyAlignment="1">
      <alignment horizontal="right"/>
    </xf>
    <xf numFmtId="10" fontId="18" fillId="0" borderId="0" xfId="0" applyNumberFormat="1" applyFont="1" applyAlignment="1" applyProtection="1">
      <alignment vertical="center"/>
      <protection locked="0"/>
    </xf>
    <xf numFmtId="0" fontId="0" fillId="0" borderId="0" xfId="0" applyAlignment="1">
      <alignment horizontal="right" vertical="center"/>
    </xf>
    <xf numFmtId="0" fontId="15" fillId="0" borderId="23" xfId="0" applyFont="1" applyBorder="1" applyAlignment="1" applyProtection="1">
      <alignment vertical="center" wrapText="1"/>
      <protection locked="0"/>
    </xf>
    <xf numFmtId="169" fontId="15" fillId="0" borderId="23" xfId="0" applyNumberFormat="1" applyFont="1" applyBorder="1" applyAlignment="1" applyProtection="1">
      <alignment vertical="center" wrapText="1"/>
      <protection locked="0"/>
    </xf>
    <xf numFmtId="168" fontId="15" fillId="0" borderId="23" xfId="0" applyNumberFormat="1" applyFont="1" applyBorder="1" applyAlignment="1" applyProtection="1">
      <alignment vertical="center" wrapText="1"/>
      <protection locked="0"/>
    </xf>
    <xf numFmtId="168" fontId="15" fillId="0" borderId="23" xfId="0" applyNumberFormat="1" applyFont="1" applyBorder="1" applyAlignment="1">
      <alignment vertical="center" wrapText="1"/>
    </xf>
    <xf numFmtId="0" fontId="15" fillId="16" borderId="24" xfId="0" applyFont="1" applyFill="1" applyBorder="1" applyAlignment="1" applyProtection="1">
      <alignment vertical="center" wrapText="1"/>
      <protection locked="0"/>
    </xf>
    <xf numFmtId="169" fontId="15" fillId="16" borderId="24" xfId="0" applyNumberFormat="1" applyFont="1" applyFill="1" applyBorder="1" applyAlignment="1" applyProtection="1">
      <alignment vertical="center" wrapText="1"/>
      <protection locked="0"/>
    </xf>
    <xf numFmtId="168" fontId="15" fillId="16" borderId="24" xfId="0" applyNumberFormat="1" applyFont="1" applyFill="1" applyBorder="1" applyAlignment="1" applyProtection="1">
      <alignment vertical="center" wrapText="1"/>
      <protection locked="0"/>
    </xf>
    <xf numFmtId="168" fontId="15" fillId="16" borderId="24" xfId="0" applyNumberFormat="1" applyFont="1" applyFill="1" applyBorder="1" applyAlignment="1">
      <alignment vertical="center" wrapText="1"/>
    </xf>
    <xf numFmtId="0" fontId="15" fillId="0" borderId="24" xfId="0" applyFont="1" applyBorder="1" applyAlignment="1" applyProtection="1">
      <alignment vertical="center" wrapText="1"/>
      <protection locked="0"/>
    </xf>
    <xf numFmtId="169" fontId="15" fillId="0" borderId="24" xfId="0" applyNumberFormat="1" applyFont="1" applyBorder="1" applyAlignment="1" applyProtection="1">
      <alignment vertical="center" wrapText="1"/>
      <protection locked="0"/>
    </xf>
    <xf numFmtId="168" fontId="15" fillId="0" borderId="24" xfId="0" applyNumberFormat="1" applyFont="1" applyBorder="1" applyAlignment="1" applyProtection="1">
      <alignment vertical="center" wrapText="1"/>
      <protection locked="0"/>
    </xf>
    <xf numFmtId="168" fontId="15" fillId="0" borderId="24" xfId="0" applyNumberFormat="1" applyFont="1" applyBorder="1" applyAlignment="1">
      <alignment vertical="center" wrapText="1"/>
    </xf>
    <xf numFmtId="0" fontId="15" fillId="16" borderId="25" xfId="0" applyFont="1" applyFill="1" applyBorder="1" applyAlignment="1" applyProtection="1">
      <alignment vertical="center" wrapText="1"/>
      <protection locked="0"/>
    </xf>
    <xf numFmtId="169" fontId="15" fillId="16" borderId="25" xfId="0" applyNumberFormat="1" applyFont="1" applyFill="1" applyBorder="1" applyAlignment="1" applyProtection="1">
      <alignment vertical="center" wrapText="1"/>
      <protection locked="0"/>
    </xf>
    <xf numFmtId="168" fontId="15" fillId="16" borderId="25" xfId="0" applyNumberFormat="1" applyFont="1" applyFill="1" applyBorder="1" applyAlignment="1" applyProtection="1">
      <alignment vertical="center" wrapText="1"/>
      <protection locked="0"/>
    </xf>
    <xf numFmtId="168" fontId="15" fillId="16" borderId="25" xfId="0" applyNumberFormat="1" applyFont="1" applyFill="1" applyBorder="1" applyAlignment="1">
      <alignment vertical="center" wrapText="1"/>
    </xf>
    <xf numFmtId="0" fontId="15" fillId="0" borderId="23" xfId="0" applyFont="1" applyBorder="1" applyAlignment="1" applyProtection="1">
      <alignment horizontal="center" vertical="center" wrapText="1"/>
      <protection locked="0"/>
    </xf>
    <xf numFmtId="0" fontId="15" fillId="16" borderId="24" xfId="0" applyFont="1" applyFill="1" applyBorder="1" applyAlignment="1" applyProtection="1">
      <alignment horizontal="center" vertical="center" wrapText="1"/>
      <protection locked="0"/>
    </xf>
    <xf numFmtId="0" fontId="15" fillId="0" borderId="24" xfId="0" applyFont="1" applyBorder="1" applyAlignment="1" applyProtection="1">
      <alignment horizontal="center" vertical="center" wrapText="1"/>
      <protection locked="0"/>
    </xf>
    <xf numFmtId="0" fontId="15" fillId="16" borderId="25" xfId="0" applyFont="1" applyFill="1" applyBorder="1" applyAlignment="1" applyProtection="1">
      <alignment horizontal="center" vertical="center" wrapText="1"/>
      <protection locked="0"/>
    </xf>
    <xf numFmtId="0" fontId="43" fillId="0" borderId="0" xfId="0" applyFont="1" applyAlignment="1">
      <alignment horizontal="right"/>
    </xf>
    <xf numFmtId="0" fontId="44" fillId="0" borderId="0" xfId="0" applyFont="1" applyAlignment="1">
      <alignment horizontal="right"/>
    </xf>
    <xf numFmtId="0" fontId="38" fillId="22" borderId="0" xfId="0" applyFont="1" applyFill="1" applyAlignment="1">
      <alignment horizontal="center" vertical="center"/>
    </xf>
    <xf numFmtId="0" fontId="8" fillId="21" borderId="0" xfId="0" applyFont="1" applyFill="1" applyAlignment="1">
      <alignment horizontal="left" vertical="top" wrapText="1"/>
    </xf>
    <xf numFmtId="0" fontId="0" fillId="21" borderId="0" xfId="0" applyFill="1"/>
    <xf numFmtId="0" fontId="38" fillId="17" borderId="13" xfId="0" applyFont="1" applyFill="1" applyBorder="1"/>
    <xf numFmtId="0" fontId="15" fillId="0" borderId="13" xfId="0" applyFont="1" applyBorder="1" applyAlignment="1" applyProtection="1">
      <alignment vertical="center" wrapText="1"/>
      <protection locked="0"/>
    </xf>
    <xf numFmtId="0" fontId="15" fillId="16" borderId="26" xfId="0" applyFont="1" applyFill="1" applyBorder="1" applyAlignment="1" applyProtection="1">
      <alignment vertical="center" wrapText="1"/>
      <protection locked="0"/>
    </xf>
    <xf numFmtId="0" fontId="15" fillId="0" borderId="26" xfId="0" applyFont="1" applyBorder="1" applyAlignment="1" applyProtection="1">
      <alignment vertical="center" wrapText="1"/>
      <protection locked="0"/>
    </xf>
    <xf numFmtId="0" fontId="15" fillId="16" borderId="12" xfId="0" applyFont="1" applyFill="1" applyBorder="1" applyAlignment="1" applyProtection="1">
      <alignment vertical="center" wrapText="1"/>
      <protection locked="0"/>
    </xf>
    <xf numFmtId="0" fontId="45" fillId="17" borderId="0" xfId="42" applyFill="1" applyAlignment="1" applyProtection="1"/>
    <xf numFmtId="0" fontId="45" fillId="18" borderId="0" xfId="42" applyFill="1" applyAlignment="1" applyProtection="1"/>
    <xf numFmtId="167" fontId="11" fillId="0" borderId="16" xfId="0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37" fillId="0" borderId="0" xfId="0" applyFont="1" applyAlignment="1" applyProtection="1">
      <alignment vertical="top" wrapText="1"/>
      <protection locked="0"/>
    </xf>
    <xf numFmtId="0" fontId="8" fillId="0" borderId="0" xfId="0" applyFont="1" applyProtection="1">
      <protection locked="0"/>
    </xf>
    <xf numFmtId="0" fontId="18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right" vertical="center"/>
      <protection locked="0"/>
    </xf>
    <xf numFmtId="0" fontId="1" fillId="0" borderId="0" xfId="51"/>
    <xf numFmtId="0" fontId="45" fillId="21" borderId="0" xfId="42" applyFill="1" applyAlignment="1" applyProtection="1">
      <alignment horizontal="center" vertical="center" wrapText="1"/>
      <protection locked="0"/>
    </xf>
    <xf numFmtId="0" fontId="0" fillId="23" borderId="0" xfId="0" applyFill="1" applyAlignment="1">
      <alignment vertical="center"/>
    </xf>
    <xf numFmtId="0" fontId="0" fillId="23" borderId="0" xfId="0" applyFill="1" applyAlignment="1">
      <alignment vertical="center" wrapText="1"/>
    </xf>
    <xf numFmtId="0" fontId="12" fillId="23" borderId="0" xfId="0" applyFont="1" applyFill="1" applyAlignment="1">
      <alignment vertical="center" wrapText="1"/>
    </xf>
    <xf numFmtId="0" fontId="47" fillId="22" borderId="0" xfId="0" applyFont="1" applyFill="1" applyAlignment="1">
      <alignment horizontal="center" vertical="center"/>
    </xf>
    <xf numFmtId="0" fontId="38" fillId="22" borderId="0" xfId="0" applyFont="1" applyFill="1" applyAlignment="1">
      <alignment horizontal="center" vertical="center"/>
    </xf>
    <xf numFmtId="0" fontId="0" fillId="0" borderId="0" xfId="0" applyAlignment="1" applyProtection="1">
      <alignment horizontal="left" vertical="center"/>
      <protection locked="0"/>
    </xf>
    <xf numFmtId="0" fontId="39" fillId="17" borderId="22" xfId="0" applyFont="1" applyFill="1" applyBorder="1" applyAlignment="1">
      <alignment horizontal="center" vertical="center"/>
    </xf>
    <xf numFmtId="0" fontId="39" fillId="17" borderId="16" xfId="0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7" fillId="0" borderId="21" xfId="0" applyFont="1" applyBorder="1" applyAlignment="1">
      <alignment horizontal="left" vertical="top" wrapText="1"/>
    </xf>
    <xf numFmtId="0" fontId="37" fillId="0" borderId="11" xfId="0" applyFont="1" applyBorder="1" applyAlignment="1">
      <alignment horizontal="left" vertical="top" wrapText="1"/>
    </xf>
    <xf numFmtId="0" fontId="37" fillId="0" borderId="17" xfId="0" applyFont="1" applyBorder="1" applyAlignment="1">
      <alignment horizontal="left" vertical="top" wrapText="1"/>
    </xf>
    <xf numFmtId="0" fontId="37" fillId="0" borderId="18" xfId="0" applyFont="1" applyBorder="1" applyAlignment="1">
      <alignment horizontal="left" vertical="top" wrapText="1"/>
    </xf>
    <xf numFmtId="0" fontId="37" fillId="0" borderId="0" xfId="0" applyFont="1" applyAlignment="1">
      <alignment horizontal="left" vertical="top" wrapText="1"/>
    </xf>
    <xf numFmtId="0" fontId="37" fillId="0" borderId="19" xfId="0" applyFont="1" applyBorder="1" applyAlignment="1">
      <alignment horizontal="left" vertical="top" wrapText="1"/>
    </xf>
    <xf numFmtId="0" fontId="37" fillId="0" borderId="14" xfId="0" applyFont="1" applyBorder="1" applyAlignment="1">
      <alignment horizontal="left" vertical="top" wrapText="1"/>
    </xf>
    <xf numFmtId="0" fontId="37" fillId="0" borderId="20" xfId="0" applyFont="1" applyBorder="1" applyAlignment="1">
      <alignment horizontal="left" vertical="top" wrapText="1"/>
    </xf>
    <xf numFmtId="0" fontId="37" fillId="0" borderId="15" xfId="0" applyFont="1" applyBorder="1" applyAlignment="1">
      <alignment horizontal="left" vertical="top" wrapText="1"/>
    </xf>
    <xf numFmtId="167" fontId="11" fillId="0" borderId="22" xfId="0" applyNumberFormat="1" applyFont="1" applyBorder="1" applyAlignment="1" applyProtection="1">
      <alignment horizontal="center" vertical="center"/>
      <protection locked="0"/>
    </xf>
    <xf numFmtId="167" fontId="11" fillId="0" borderId="16" xfId="0" applyNumberFormat="1" applyFont="1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/>
      <protection locked="0"/>
    </xf>
    <xf numFmtId="0" fontId="0" fillId="0" borderId="16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0" fontId="39" fillId="17" borderId="0" xfId="0" applyFont="1" applyFill="1" applyAlignment="1">
      <alignment horizontal="center"/>
    </xf>
    <xf numFmtId="0" fontId="38" fillId="18" borderId="0" xfId="0" applyFont="1" applyFill="1" applyAlignment="1" applyProtection="1">
      <alignment horizontal="center"/>
      <protection locked="0"/>
    </xf>
  </cellXfs>
  <cellStyles count="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42" builtinId="8"/>
    <cellStyle name="Hyperlink 2" xfId="45" xr:uid="{00000000-0005-0000-0000-000022000000}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0000000-0005-0000-0000-00002B000000}"/>
    <cellStyle name="Normal 7" xfId="49" xr:uid="{00000000-0005-0000-0000-00002C000000}"/>
    <cellStyle name="Normal 8" xfId="50" xr:uid="{AE3950E6-828A-47FA-96CA-ACDAB632AA4A}"/>
    <cellStyle name="Normal 9" xfId="51" xr:uid="{6ADFCB68-8201-495B-81FA-4851CDBA5A96}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transport-invoice-with-gst.html" TargetMode="External"/><Relationship Id="rId1" Type="http://schemas.openxmlformats.org/officeDocument/2006/relationships/hyperlink" Target="https://www.boostexcel.com/template/transport-invoice-with-gs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10</xdr:row>
      <xdr:rowOff>76200</xdr:rowOff>
    </xdr:from>
    <xdr:to>
      <xdr:col>15</xdr:col>
      <xdr:colOff>914400</xdr:colOff>
      <xdr:row>10</xdr:row>
      <xdr:rowOff>85725</xdr:rowOff>
    </xdr:to>
    <xdr:sp macro="" textlink="">
      <xdr:nvSpPr>
        <xdr:cNvPr id="1429" name="oknWidget_1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>
          <a:spLocks noChangeShapeType="1"/>
        </xdr:cNvSpPr>
      </xdr:nvSpPr>
      <xdr:spPr bwMode="auto">
        <a:xfrm flipV="1">
          <a:off x="1466850" y="2867025"/>
          <a:ext cx="8896350" cy="9525"/>
        </a:xfrm>
        <a:prstGeom prst="line">
          <a:avLst/>
        </a:prstGeom>
        <a:noFill/>
        <a:ln w="76200" cmpd="tri">
          <a:solidFill>
            <a:srgbClr val="77933C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333375</xdr:colOff>
          <xdr:row>15</xdr:row>
          <xdr:rowOff>66675</xdr:rowOff>
        </xdr:from>
        <xdr:to>
          <xdr:col>1</xdr:col>
          <xdr:colOff>628650</xdr:colOff>
          <xdr:row>16</xdr:row>
          <xdr:rowOff>47625</xdr:rowOff>
        </xdr:to>
        <xdr:sp macro="" textlink="">
          <xdr:nvSpPr>
            <xdr:cNvPr id="1357" name="oknWidget_taxable1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0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333375</xdr:colOff>
          <xdr:row>16</xdr:row>
          <xdr:rowOff>66675</xdr:rowOff>
        </xdr:from>
        <xdr:to>
          <xdr:col>1</xdr:col>
          <xdr:colOff>628650</xdr:colOff>
          <xdr:row>17</xdr:row>
          <xdr:rowOff>47625</xdr:rowOff>
        </xdr:to>
        <xdr:sp macro="" textlink="">
          <xdr:nvSpPr>
            <xdr:cNvPr id="1358" name="oknWidget_taxable2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0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333375</xdr:colOff>
          <xdr:row>17</xdr:row>
          <xdr:rowOff>85725</xdr:rowOff>
        </xdr:from>
        <xdr:to>
          <xdr:col>1</xdr:col>
          <xdr:colOff>628650</xdr:colOff>
          <xdr:row>18</xdr:row>
          <xdr:rowOff>66675</xdr:rowOff>
        </xdr:to>
        <xdr:sp macro="" textlink="">
          <xdr:nvSpPr>
            <xdr:cNvPr id="1359" name="oknWidget_taxable3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0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333375</xdr:colOff>
          <xdr:row>18</xdr:row>
          <xdr:rowOff>85725</xdr:rowOff>
        </xdr:from>
        <xdr:to>
          <xdr:col>1</xdr:col>
          <xdr:colOff>628650</xdr:colOff>
          <xdr:row>19</xdr:row>
          <xdr:rowOff>66675</xdr:rowOff>
        </xdr:to>
        <xdr:sp macro="" textlink="">
          <xdr:nvSpPr>
            <xdr:cNvPr id="1360" name="oknWidget_taxable4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0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333375</xdr:colOff>
          <xdr:row>19</xdr:row>
          <xdr:rowOff>76200</xdr:rowOff>
        </xdr:from>
        <xdr:to>
          <xdr:col>1</xdr:col>
          <xdr:colOff>628650</xdr:colOff>
          <xdr:row>20</xdr:row>
          <xdr:rowOff>57150</xdr:rowOff>
        </xdr:to>
        <xdr:sp macro="" textlink="">
          <xdr:nvSpPr>
            <xdr:cNvPr id="1361" name="oknWidget_taxable5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0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333375</xdr:colOff>
          <xdr:row>20</xdr:row>
          <xdr:rowOff>85725</xdr:rowOff>
        </xdr:from>
        <xdr:to>
          <xdr:col>1</xdr:col>
          <xdr:colOff>628650</xdr:colOff>
          <xdr:row>21</xdr:row>
          <xdr:rowOff>66675</xdr:rowOff>
        </xdr:to>
        <xdr:sp macro="" textlink="">
          <xdr:nvSpPr>
            <xdr:cNvPr id="1362" name="oknWidget_taxable6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0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333375</xdr:colOff>
          <xdr:row>21</xdr:row>
          <xdr:rowOff>85725</xdr:rowOff>
        </xdr:from>
        <xdr:to>
          <xdr:col>1</xdr:col>
          <xdr:colOff>628650</xdr:colOff>
          <xdr:row>22</xdr:row>
          <xdr:rowOff>66675</xdr:rowOff>
        </xdr:to>
        <xdr:sp macro="" textlink="">
          <xdr:nvSpPr>
            <xdr:cNvPr id="1363" name="oknWidget_taxable7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0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333375</xdr:colOff>
          <xdr:row>22</xdr:row>
          <xdr:rowOff>85725</xdr:rowOff>
        </xdr:from>
        <xdr:to>
          <xdr:col>1</xdr:col>
          <xdr:colOff>628650</xdr:colOff>
          <xdr:row>23</xdr:row>
          <xdr:rowOff>66675</xdr:rowOff>
        </xdr:to>
        <xdr:sp macro="" textlink="">
          <xdr:nvSpPr>
            <xdr:cNvPr id="1364" name="oknWidget_taxable8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333375</xdr:colOff>
          <xdr:row>23</xdr:row>
          <xdr:rowOff>76200</xdr:rowOff>
        </xdr:from>
        <xdr:to>
          <xdr:col>1</xdr:col>
          <xdr:colOff>628650</xdr:colOff>
          <xdr:row>24</xdr:row>
          <xdr:rowOff>57150</xdr:rowOff>
        </xdr:to>
        <xdr:sp macro="" textlink="">
          <xdr:nvSpPr>
            <xdr:cNvPr id="1365" name="oknWidget_taxable9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333375</xdr:colOff>
          <xdr:row>24</xdr:row>
          <xdr:rowOff>66675</xdr:rowOff>
        </xdr:from>
        <xdr:to>
          <xdr:col>1</xdr:col>
          <xdr:colOff>628650</xdr:colOff>
          <xdr:row>25</xdr:row>
          <xdr:rowOff>47625</xdr:rowOff>
        </xdr:to>
        <xdr:sp macro="" textlink="">
          <xdr:nvSpPr>
            <xdr:cNvPr id="1366" name="oknWidget_taxable10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0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333375</xdr:colOff>
          <xdr:row>25</xdr:row>
          <xdr:rowOff>76200</xdr:rowOff>
        </xdr:from>
        <xdr:to>
          <xdr:col>1</xdr:col>
          <xdr:colOff>628650</xdr:colOff>
          <xdr:row>26</xdr:row>
          <xdr:rowOff>57150</xdr:rowOff>
        </xdr:to>
        <xdr:sp macro="" textlink="">
          <xdr:nvSpPr>
            <xdr:cNvPr id="1367" name="oknWidget_taxable11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0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333375</xdr:colOff>
          <xdr:row>26</xdr:row>
          <xdr:rowOff>66675</xdr:rowOff>
        </xdr:from>
        <xdr:to>
          <xdr:col>1</xdr:col>
          <xdr:colOff>628650</xdr:colOff>
          <xdr:row>33</xdr:row>
          <xdr:rowOff>47625</xdr:rowOff>
        </xdr:to>
        <xdr:sp macro="" textlink="">
          <xdr:nvSpPr>
            <xdr:cNvPr id="1368" name="oknWidget_taxable12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17</xdr:col>
      <xdr:colOff>22225</xdr:colOff>
      <xdr:row>2</xdr:row>
      <xdr:rowOff>127000</xdr:rowOff>
    </xdr:from>
    <xdr:to>
      <xdr:col>22</xdr:col>
      <xdr:colOff>374650</xdr:colOff>
      <xdr:row>11</xdr:row>
      <xdr:rowOff>6350</xdr:rowOff>
    </xdr:to>
    <xdr:sp macro="" textlink="">
      <xdr:nvSpPr>
        <xdr:cNvPr id="18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052830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cm021.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2</xdr:col>
      <xdr:colOff>0</xdr:colOff>
      <xdr:row>2</xdr:row>
      <xdr:rowOff>142875</xdr:rowOff>
    </xdr:from>
    <xdr:to>
      <xdr:col>7</xdr:col>
      <xdr:colOff>1162050</xdr:colOff>
      <xdr:row>2</xdr:row>
      <xdr:rowOff>549275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914400"/>
          <a:ext cx="2743200" cy="406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ET/UIS/to%20release/excel/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>
        <row r="3">
          <cell r="H3" t="str">
            <v>Your Company Name</v>
          </cell>
        </row>
        <row r="33">
          <cell r="D3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transport-invoice-with-gst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3" Type="http://schemas.openxmlformats.org/officeDocument/2006/relationships/hyperlink" Target="http://www.invoicingtemplate.com/transport-invoice-with-gst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transport-invoice-with-gst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" Type="http://schemas.openxmlformats.org/officeDocument/2006/relationships/hyperlink" Target="http://www.invoicingtemplate.com/transport-invoice-with-gst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transport-invoice-with-gst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transport-invoice-with-gst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transport-invoice-with-gst.html" TargetMode="External"/><Relationship Id="rId9" Type="http://schemas.openxmlformats.org/officeDocument/2006/relationships/hyperlink" Target="http://www.invoicingtemplate.com/transport-invoice-with-gst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Y974"/>
  <sheetViews>
    <sheetView showGridLines="0" showRowColHeaders="0" showZeros="0" tabSelected="1" showOutlineSymbols="0" zoomScaleNormal="100" workbookViewId="0">
      <selection activeCell="L7" sqref="L7:P7"/>
    </sheetView>
  </sheetViews>
  <sheetFormatPr defaultRowHeight="12.75" x14ac:dyDescent="0.2"/>
  <cols>
    <col min="1" max="1" width="9.85546875" style="50" customWidth="1"/>
    <col min="2" max="2" width="11.28515625" style="50" customWidth="1"/>
    <col min="3" max="3" width="10.28515625" style="8" hidden="1" customWidth="1"/>
    <col min="4" max="4" width="16" style="8" hidden="1" customWidth="1"/>
    <col min="5" max="5" width="0.5703125" customWidth="1"/>
    <col min="6" max="6" width="13" customWidth="1"/>
    <col min="7" max="7" width="10.140625" customWidth="1"/>
    <col min="8" max="8" width="17.5703125" customWidth="1"/>
    <col min="9" max="9" width="16.28515625" customWidth="1"/>
    <col min="10" max="10" width="13.28515625" customWidth="1"/>
    <col min="11" max="12" width="7.7109375" customWidth="1"/>
    <col min="13" max="13" width="12.85546875" customWidth="1"/>
    <col min="14" max="14" width="9.7109375" customWidth="1"/>
    <col min="15" max="15" width="11.7109375" customWidth="1"/>
    <col min="16" max="16" width="14.28515625" customWidth="1"/>
    <col min="17" max="17" width="1.5703125" style="66" customWidth="1"/>
    <col min="18" max="18" width="13.140625" customWidth="1"/>
    <col min="19" max="19" width="10" customWidth="1"/>
    <col min="20" max="20" width="10.42578125" customWidth="1"/>
  </cols>
  <sheetData>
    <row r="1" spans="1:961" s="60" customFormat="1" ht="57" customHeight="1" x14ac:dyDescent="0.2">
      <c r="C1" s="69"/>
      <c r="D1" s="69"/>
      <c r="AIA1" s="105" t="s">
        <v>83</v>
      </c>
      <c r="AIP1" s="105" t="s">
        <v>85</v>
      </c>
      <c r="AIY1" s="105" t="s">
        <v>87</v>
      </c>
      <c r="AJY1" s="105" t="s">
        <v>85</v>
      </c>
    </row>
    <row r="2" spans="1:961" ht="3.75" customHeight="1" x14ac:dyDescent="0.2">
      <c r="R2" s="113" t="s">
        <v>71</v>
      </c>
      <c r="S2" s="113"/>
      <c r="T2" s="113"/>
      <c r="U2" s="113"/>
      <c r="V2" s="113"/>
      <c r="W2" s="113"/>
    </row>
    <row r="3" spans="1:961" ht="48.75" customHeight="1" x14ac:dyDescent="0.65">
      <c r="A3" s="137" t="s">
        <v>4</v>
      </c>
      <c r="B3" s="137"/>
      <c r="F3" s="122"/>
      <c r="G3" s="122"/>
      <c r="H3" s="122"/>
      <c r="I3" s="1"/>
      <c r="N3" s="49"/>
      <c r="P3" s="59" t="s">
        <v>16</v>
      </c>
      <c r="R3" s="113"/>
      <c r="S3" s="113"/>
      <c r="T3" s="113"/>
      <c r="U3" s="113"/>
      <c r="V3" s="113"/>
      <c r="W3" s="113"/>
    </row>
    <row r="4" spans="1:961" ht="15.95" customHeight="1" x14ac:dyDescent="0.25">
      <c r="A4" s="138" t="s">
        <v>34</v>
      </c>
      <c r="B4" s="138"/>
      <c r="F4" s="13" t="s">
        <v>50</v>
      </c>
      <c r="G4" s="28"/>
      <c r="H4" s="28"/>
      <c r="N4" s="49"/>
      <c r="R4" s="96">
        <v>1</v>
      </c>
      <c r="S4" s="114" t="s">
        <v>72</v>
      </c>
      <c r="T4" s="114"/>
      <c r="U4" s="114"/>
      <c r="V4" s="114"/>
      <c r="W4" s="114"/>
    </row>
    <row r="5" spans="1:961" ht="15.95" customHeight="1" x14ac:dyDescent="0.2">
      <c r="A5" s="137" t="s">
        <v>5</v>
      </c>
      <c r="B5" s="137"/>
      <c r="F5" t="s">
        <v>47</v>
      </c>
      <c r="K5" s="24"/>
      <c r="L5" s="24"/>
      <c r="M5" s="24"/>
      <c r="N5" s="24"/>
      <c r="R5" s="118">
        <v>2</v>
      </c>
      <c r="S5" s="115" t="s">
        <v>73</v>
      </c>
      <c r="T5" s="115"/>
      <c r="U5" s="115"/>
      <c r="V5" s="115"/>
      <c r="W5" s="115"/>
    </row>
    <row r="6" spans="1:961" ht="15.95" customHeight="1" x14ac:dyDescent="0.25">
      <c r="A6" s="138" t="s">
        <v>51</v>
      </c>
      <c r="B6" s="138"/>
      <c r="F6" t="s">
        <v>77</v>
      </c>
      <c r="J6" s="120" t="s">
        <v>46</v>
      </c>
      <c r="K6" s="121"/>
      <c r="N6" s="13"/>
      <c r="O6" s="11"/>
      <c r="R6" s="118"/>
      <c r="S6" s="115"/>
      <c r="T6" s="115"/>
      <c r="U6" s="115"/>
      <c r="V6" s="115"/>
      <c r="W6" s="115"/>
    </row>
    <row r="7" spans="1:961" ht="15.95" customHeight="1" x14ac:dyDescent="0.2">
      <c r="A7" s="137"/>
      <c r="B7" s="137"/>
      <c r="F7" t="s">
        <v>48</v>
      </c>
      <c r="I7" s="24"/>
      <c r="K7" s="94" t="s">
        <v>14</v>
      </c>
      <c r="L7" s="119"/>
      <c r="M7" s="119"/>
      <c r="N7" s="119"/>
      <c r="O7" s="119"/>
      <c r="P7" s="119"/>
      <c r="R7" s="118"/>
      <c r="S7" s="115"/>
      <c r="T7" s="115"/>
      <c r="U7" s="115"/>
      <c r="V7" s="115"/>
      <c r="W7" s="115"/>
    </row>
    <row r="8" spans="1:961" ht="15.95" customHeight="1" x14ac:dyDescent="0.2">
      <c r="A8" s="51"/>
      <c r="B8" s="52"/>
      <c r="F8" t="s">
        <v>49</v>
      </c>
      <c r="I8" s="24"/>
      <c r="K8" s="95" t="s">
        <v>43</v>
      </c>
      <c r="L8" s="119"/>
      <c r="M8" s="119"/>
      <c r="N8" s="119"/>
      <c r="O8" s="119"/>
      <c r="P8" s="119"/>
      <c r="R8" s="118">
        <v>3</v>
      </c>
      <c r="S8" s="115" t="s">
        <v>74</v>
      </c>
      <c r="T8" s="115"/>
      <c r="U8" s="115"/>
      <c r="V8" s="115"/>
      <c r="W8" s="115"/>
    </row>
    <row r="9" spans="1:961" ht="15.95" customHeight="1" x14ac:dyDescent="0.2">
      <c r="A9" s="53"/>
      <c r="B9" s="52"/>
      <c r="I9" s="24"/>
      <c r="K9" s="94" t="s">
        <v>44</v>
      </c>
      <c r="L9" s="136"/>
      <c r="M9" s="136"/>
      <c r="N9" s="136"/>
      <c r="O9" s="136"/>
      <c r="P9" s="136"/>
      <c r="R9" s="118"/>
      <c r="S9" s="115"/>
      <c r="T9" s="115"/>
      <c r="U9" s="115"/>
      <c r="V9" s="115"/>
      <c r="W9" s="115"/>
    </row>
    <row r="10" spans="1:961" ht="15.95" customHeight="1" x14ac:dyDescent="0.2">
      <c r="A10" s="53"/>
      <c r="B10" s="52"/>
      <c r="C10" s="8" t="s">
        <v>2</v>
      </c>
      <c r="F10" s="24"/>
      <c r="G10" s="24"/>
      <c r="H10" s="24"/>
      <c r="I10" s="24"/>
      <c r="K10" s="94" t="s">
        <v>45</v>
      </c>
      <c r="L10" s="136"/>
      <c r="M10" s="136"/>
      <c r="N10" s="136"/>
      <c r="O10" s="136"/>
      <c r="P10" s="136"/>
      <c r="R10" s="117">
        <v>4</v>
      </c>
      <c r="S10" s="116" t="s">
        <v>75</v>
      </c>
      <c r="T10" s="116"/>
      <c r="U10" s="116"/>
      <c r="V10" s="116"/>
      <c r="W10" s="116"/>
    </row>
    <row r="11" spans="1:961" ht="10.5" customHeight="1" x14ac:dyDescent="0.2">
      <c r="A11" s="51"/>
      <c r="B11" s="52"/>
      <c r="C11" s="8">
        <v>2</v>
      </c>
      <c r="D11" s="9"/>
      <c r="F11" s="24"/>
      <c r="G11" s="24"/>
      <c r="H11" s="24"/>
      <c r="I11" s="24"/>
      <c r="O11" s="2"/>
      <c r="R11" s="117"/>
      <c r="S11" s="116"/>
      <c r="T11" s="116"/>
      <c r="U11" s="116"/>
      <c r="V11" s="116"/>
      <c r="W11" s="116"/>
    </row>
    <row r="12" spans="1:961" ht="15.95" customHeight="1" x14ac:dyDescent="0.2">
      <c r="A12" s="51"/>
      <c r="B12" s="52"/>
      <c r="C12" s="8">
        <v>0</v>
      </c>
      <c r="D12" s="9"/>
      <c r="J12" s="120" t="s">
        <v>23</v>
      </c>
      <c r="K12" s="121"/>
      <c r="L12" s="63" t="s">
        <v>24</v>
      </c>
      <c r="M12" s="63" t="s">
        <v>13</v>
      </c>
      <c r="N12" s="120" t="s">
        <v>17</v>
      </c>
      <c r="O12" s="121"/>
      <c r="P12" s="63" t="s">
        <v>11</v>
      </c>
      <c r="R12" s="117">
        <v>5</v>
      </c>
      <c r="S12" s="116" t="s">
        <v>76</v>
      </c>
      <c r="T12" s="116"/>
      <c r="U12" s="116"/>
      <c r="V12" s="116"/>
      <c r="W12" s="116"/>
    </row>
    <row r="13" spans="1:961" ht="15.95" customHeight="1" x14ac:dyDescent="0.2">
      <c r="A13" s="51"/>
      <c r="B13" s="52"/>
      <c r="C13" s="8">
        <v>0</v>
      </c>
      <c r="D13" s="9"/>
      <c r="J13" s="134"/>
      <c r="K13" s="135"/>
      <c r="L13" s="12"/>
      <c r="M13" s="106"/>
      <c r="N13" s="132"/>
      <c r="O13" s="133"/>
      <c r="P13" s="7"/>
      <c r="R13" s="117"/>
      <c r="S13" s="116"/>
      <c r="T13" s="116"/>
      <c r="U13" s="116"/>
      <c r="V13" s="116"/>
      <c r="W13" s="116"/>
    </row>
    <row r="14" spans="1:961" ht="3" customHeight="1" x14ac:dyDescent="0.2">
      <c r="A14" s="51"/>
      <c r="B14" s="52"/>
      <c r="D14" s="9"/>
      <c r="L14" s="17"/>
      <c r="M14" s="14"/>
      <c r="R14" s="97"/>
      <c r="S14" s="98"/>
      <c r="T14" s="98"/>
      <c r="U14" s="98"/>
      <c r="V14" s="98"/>
      <c r="W14" s="98"/>
    </row>
    <row r="15" spans="1:961" ht="18" customHeight="1" x14ac:dyDescent="0.2">
      <c r="A15" s="54" t="s">
        <v>15</v>
      </c>
      <c r="B15" s="55" t="s">
        <v>6</v>
      </c>
      <c r="C15" s="6" t="s">
        <v>1</v>
      </c>
      <c r="D15" s="6" t="s">
        <v>7</v>
      </c>
      <c r="F15" s="64" t="s">
        <v>8</v>
      </c>
      <c r="G15" s="64" t="s">
        <v>30</v>
      </c>
      <c r="H15" s="64" t="s">
        <v>9</v>
      </c>
      <c r="I15" s="64" t="s">
        <v>10</v>
      </c>
      <c r="J15" s="65" t="s">
        <v>18</v>
      </c>
      <c r="K15" s="64" t="s">
        <v>19</v>
      </c>
      <c r="L15" s="65" t="s">
        <v>20</v>
      </c>
      <c r="M15" s="65" t="s">
        <v>21</v>
      </c>
      <c r="N15" s="65" t="s">
        <v>32</v>
      </c>
      <c r="O15" s="65" t="s">
        <v>22</v>
      </c>
      <c r="P15" s="63" t="s">
        <v>12</v>
      </c>
      <c r="R15" s="99" t="s">
        <v>29</v>
      </c>
    </row>
    <row r="16" spans="1:961" ht="18" customHeight="1" x14ac:dyDescent="0.2">
      <c r="A16" s="56">
        <v>1</v>
      </c>
      <c r="C16" s="25">
        <v>0</v>
      </c>
      <c r="D16" s="25">
        <v>0</v>
      </c>
      <c r="F16" s="45">
        <v>42736</v>
      </c>
      <c r="G16" s="90" t="s">
        <v>78</v>
      </c>
      <c r="H16" s="74" t="s">
        <v>54</v>
      </c>
      <c r="I16" s="74" t="s">
        <v>56</v>
      </c>
      <c r="J16" s="74" t="s">
        <v>55</v>
      </c>
      <c r="K16" s="75">
        <v>0.5</v>
      </c>
      <c r="L16" s="74">
        <v>187</v>
      </c>
      <c r="M16" s="76">
        <v>11</v>
      </c>
      <c r="N16" s="77">
        <f>+ROUND(oknPrice_1*oknTax2Rate,2)</f>
        <v>0.88</v>
      </c>
      <c r="O16" s="76"/>
      <c r="P16" s="29">
        <f>+oknExtras_1+oknPrice_1</f>
        <v>11</v>
      </c>
      <c r="R16" s="100" t="s">
        <v>54</v>
      </c>
    </row>
    <row r="17" spans="1:28" s="3" customFormat="1" ht="18" customHeight="1" x14ac:dyDescent="0.2">
      <c r="A17" s="57">
        <v>2</v>
      </c>
      <c r="B17" s="58"/>
      <c r="C17" s="25">
        <v>0</v>
      </c>
      <c r="D17" s="25">
        <v>0</v>
      </c>
      <c r="E17"/>
      <c r="F17" s="46">
        <v>42768</v>
      </c>
      <c r="G17" s="91" t="s">
        <v>79</v>
      </c>
      <c r="H17" s="78" t="s">
        <v>52</v>
      </c>
      <c r="I17" s="78" t="s">
        <v>57</v>
      </c>
      <c r="J17" s="78" t="s">
        <v>55</v>
      </c>
      <c r="K17" s="79">
        <v>5</v>
      </c>
      <c r="L17" s="78">
        <v>1086</v>
      </c>
      <c r="M17" s="80">
        <v>12</v>
      </c>
      <c r="N17" s="81">
        <f>+ROUND(oknPrice_2*oknTax2Rate,2)</f>
        <v>0.96</v>
      </c>
      <c r="O17" s="80"/>
      <c r="P17" s="34">
        <f>+oknPrice_2+oknExtras_2</f>
        <v>12</v>
      </c>
      <c r="Q17" s="66"/>
      <c r="R17" s="101" t="s">
        <v>52</v>
      </c>
      <c r="S17"/>
      <c r="T17"/>
      <c r="U17"/>
      <c r="V17"/>
      <c r="W17"/>
    </row>
    <row r="18" spans="1:28" s="3" customFormat="1" ht="18" customHeight="1" x14ac:dyDescent="0.2">
      <c r="A18" s="57">
        <v>3</v>
      </c>
      <c r="B18" s="58"/>
      <c r="C18" s="25">
        <v>0</v>
      </c>
      <c r="D18" s="25">
        <v>0</v>
      </c>
      <c r="E18"/>
      <c r="F18" s="47">
        <v>42797</v>
      </c>
      <c r="G18" s="92" t="s">
        <v>81</v>
      </c>
      <c r="H18" s="82" t="s">
        <v>58</v>
      </c>
      <c r="I18" s="82" t="s">
        <v>57</v>
      </c>
      <c r="J18" s="82" t="s">
        <v>59</v>
      </c>
      <c r="K18" s="83">
        <v>0.6</v>
      </c>
      <c r="L18" s="82">
        <v>117</v>
      </c>
      <c r="M18" s="84">
        <v>13</v>
      </c>
      <c r="N18" s="85">
        <f>+ROUND(oknPrice_3*oknTax2Rate,2)</f>
        <v>1.04</v>
      </c>
      <c r="O18" s="84"/>
      <c r="P18" s="39">
        <f>+oknPrice_3+oknExtras_3</f>
        <v>13</v>
      </c>
      <c r="Q18" s="66"/>
      <c r="R18" s="102" t="s">
        <v>58</v>
      </c>
      <c r="S18"/>
      <c r="Z18" s="71" t="s">
        <v>37</v>
      </c>
      <c r="AA18" s="62"/>
    </row>
    <row r="19" spans="1:28" ht="18" customHeight="1" x14ac:dyDescent="0.2">
      <c r="A19" s="56">
        <v>4</v>
      </c>
      <c r="C19" s="25">
        <v>0</v>
      </c>
      <c r="D19" s="25">
        <v>0</v>
      </c>
      <c r="F19" s="46">
        <v>42829</v>
      </c>
      <c r="G19" s="91" t="s">
        <v>80</v>
      </c>
      <c r="H19" s="78" t="s">
        <v>56</v>
      </c>
      <c r="I19" s="78" t="s">
        <v>57</v>
      </c>
      <c r="J19" s="78" t="s">
        <v>55</v>
      </c>
      <c r="K19" s="79">
        <v>0.5</v>
      </c>
      <c r="L19" s="78">
        <v>187</v>
      </c>
      <c r="M19" s="80">
        <v>14</v>
      </c>
      <c r="N19" s="81">
        <f>+ROUND(oknPrice_4*oknTax2Rate,2)</f>
        <v>1.1200000000000001</v>
      </c>
      <c r="O19" s="80"/>
      <c r="P19" s="34">
        <f>+oknPrice_4+oknExtras_4</f>
        <v>14</v>
      </c>
      <c r="R19" s="101" t="s">
        <v>56</v>
      </c>
      <c r="Z19" s="71" t="s">
        <v>35</v>
      </c>
      <c r="AA19" s="70" t="s">
        <v>52</v>
      </c>
    </row>
    <row r="20" spans="1:28" s="3" customFormat="1" ht="18" customHeight="1" x14ac:dyDescent="0.2">
      <c r="A20" s="57">
        <v>5</v>
      </c>
      <c r="B20" s="58"/>
      <c r="C20" s="25">
        <v>0</v>
      </c>
      <c r="D20" s="25">
        <v>0</v>
      </c>
      <c r="E20"/>
      <c r="F20" s="47">
        <v>42860</v>
      </c>
      <c r="G20" s="92" t="s">
        <v>78</v>
      </c>
      <c r="H20" s="82" t="s">
        <v>60</v>
      </c>
      <c r="I20" s="82" t="s">
        <v>57</v>
      </c>
      <c r="J20" s="82" t="s">
        <v>61</v>
      </c>
      <c r="K20" s="83">
        <v>4.07</v>
      </c>
      <c r="L20" s="82">
        <v>1317</v>
      </c>
      <c r="M20" s="84">
        <v>15</v>
      </c>
      <c r="N20" s="85">
        <f>+ROUND(oknPrice_5*oknTax2Rate,2)</f>
        <v>1.2</v>
      </c>
      <c r="O20" s="84"/>
      <c r="P20" s="39">
        <f>+oknPrice_5+oknExtras_5</f>
        <v>15</v>
      </c>
      <c r="Q20" s="66"/>
      <c r="R20" s="102" t="s">
        <v>60</v>
      </c>
      <c r="Z20" s="71" t="s">
        <v>38</v>
      </c>
      <c r="AA20" s="70" t="s">
        <v>53</v>
      </c>
    </row>
    <row r="21" spans="1:28" s="3" customFormat="1" ht="18" customHeight="1" x14ac:dyDescent="0.2">
      <c r="A21" s="57">
        <v>6</v>
      </c>
      <c r="B21" s="58"/>
      <c r="C21" s="25">
        <v>0</v>
      </c>
      <c r="D21" s="25">
        <v>0</v>
      </c>
      <c r="E21"/>
      <c r="F21" s="46">
        <v>42892</v>
      </c>
      <c r="G21" s="91" t="s">
        <v>79</v>
      </c>
      <c r="H21" s="78" t="s">
        <v>60</v>
      </c>
      <c r="I21" s="78" t="s">
        <v>58</v>
      </c>
      <c r="J21" s="78" t="s">
        <v>62</v>
      </c>
      <c r="K21" s="79">
        <v>0.3</v>
      </c>
      <c r="L21" s="78">
        <v>102</v>
      </c>
      <c r="M21" s="80">
        <v>16</v>
      </c>
      <c r="N21" s="81">
        <f>+ROUND(oknPrice_6*oknTax2Rate,2)</f>
        <v>1.28</v>
      </c>
      <c r="O21" s="80"/>
      <c r="P21" s="34">
        <f>+oknPrice_6+oknExtras_6</f>
        <v>16</v>
      </c>
      <c r="Q21" s="66"/>
      <c r="R21" s="101" t="s">
        <v>60</v>
      </c>
      <c r="Z21" s="71" t="s">
        <v>28</v>
      </c>
      <c r="AA21" s="62"/>
    </row>
    <row r="22" spans="1:28" s="3" customFormat="1" ht="18" customHeight="1" x14ac:dyDescent="0.2">
      <c r="A22" s="56">
        <v>7</v>
      </c>
      <c r="B22" s="58"/>
      <c r="C22" s="25">
        <v>0</v>
      </c>
      <c r="D22" s="25">
        <v>0</v>
      </c>
      <c r="E22"/>
      <c r="F22" s="47">
        <v>42923</v>
      </c>
      <c r="G22" s="92" t="s">
        <v>81</v>
      </c>
      <c r="H22" s="82" t="s">
        <v>60</v>
      </c>
      <c r="I22" s="82" t="s">
        <v>63</v>
      </c>
      <c r="J22" s="82" t="s">
        <v>55</v>
      </c>
      <c r="K22" s="83">
        <v>6.94</v>
      </c>
      <c r="L22" s="82">
        <v>1659</v>
      </c>
      <c r="M22" s="84">
        <v>17</v>
      </c>
      <c r="N22" s="85">
        <f>+ROUND(oknPrice_7*oknTax2Rate,2)</f>
        <v>1.36</v>
      </c>
      <c r="O22" s="84"/>
      <c r="P22" s="39">
        <f>+oknPrice_7+oknExtras_7</f>
        <v>17</v>
      </c>
      <c r="Q22" s="66"/>
      <c r="R22" s="102" t="s">
        <v>60</v>
      </c>
      <c r="Z22" s="71" t="s">
        <v>36</v>
      </c>
      <c r="AA22" s="62"/>
    </row>
    <row r="23" spans="1:28" s="3" customFormat="1" ht="18" customHeight="1" x14ac:dyDescent="0.2">
      <c r="A23" s="57">
        <v>8</v>
      </c>
      <c r="B23" s="58"/>
      <c r="C23" s="25">
        <v>0</v>
      </c>
      <c r="D23" s="25">
        <v>0</v>
      </c>
      <c r="E23"/>
      <c r="F23" s="46">
        <v>42955</v>
      </c>
      <c r="G23" s="91" t="s">
        <v>80</v>
      </c>
      <c r="H23" s="78" t="s">
        <v>60</v>
      </c>
      <c r="I23" s="78" t="s">
        <v>65</v>
      </c>
      <c r="J23" s="78" t="s">
        <v>64</v>
      </c>
      <c r="K23" s="79">
        <v>4.7</v>
      </c>
      <c r="L23" s="78">
        <v>6459</v>
      </c>
      <c r="M23" s="80">
        <v>18</v>
      </c>
      <c r="N23" s="81">
        <f>+ROUND(oknPrice_8*oknTax2Rate,2)</f>
        <v>1.44</v>
      </c>
      <c r="O23" s="80"/>
      <c r="P23" s="34">
        <f>+oknPrice_8+oknExtras_8</f>
        <v>18</v>
      </c>
      <c r="Q23" s="66"/>
      <c r="R23" s="101" t="s">
        <v>60</v>
      </c>
      <c r="S23"/>
      <c r="Z23" s="71" t="s">
        <v>39</v>
      </c>
      <c r="AA23" s="72">
        <v>0.08</v>
      </c>
      <c r="AB23" s="72"/>
    </row>
    <row r="24" spans="1:28" s="3" customFormat="1" ht="18" customHeight="1" x14ac:dyDescent="0.2">
      <c r="A24" s="57">
        <v>9</v>
      </c>
      <c r="B24" s="58"/>
      <c r="C24" s="25">
        <v>0</v>
      </c>
      <c r="D24" s="25">
        <v>0</v>
      </c>
      <c r="E24"/>
      <c r="F24" s="47">
        <v>42987</v>
      </c>
      <c r="G24" s="92" t="s">
        <v>78</v>
      </c>
      <c r="H24" s="82" t="s">
        <v>54</v>
      </c>
      <c r="I24" s="82" t="s">
        <v>67</v>
      </c>
      <c r="J24" s="82" t="s">
        <v>66</v>
      </c>
      <c r="K24" s="83">
        <v>1.7</v>
      </c>
      <c r="L24" s="82">
        <v>821</v>
      </c>
      <c r="M24" s="84">
        <v>19</v>
      </c>
      <c r="N24" s="85">
        <f>+ROUND(oknPrice_9*oknTax2Rate,2)</f>
        <v>1.52</v>
      </c>
      <c r="O24" s="84"/>
      <c r="P24" s="39">
        <f>+oknPrice_9+oknExtras_9</f>
        <v>19</v>
      </c>
      <c r="Q24" s="66"/>
      <c r="R24" s="102" t="s">
        <v>54</v>
      </c>
      <c r="S24"/>
      <c r="Z24" s="73" t="s">
        <v>40</v>
      </c>
      <c r="AA24" s="26">
        <f>SUM(N16:N27)</f>
        <v>12.4</v>
      </c>
    </row>
    <row r="25" spans="1:28" s="3" customFormat="1" ht="18" customHeight="1" x14ac:dyDescent="0.2">
      <c r="A25" s="56">
        <v>10</v>
      </c>
      <c r="B25" s="58"/>
      <c r="C25" s="25">
        <v>0</v>
      </c>
      <c r="D25" s="25">
        <v>0</v>
      </c>
      <c r="E25"/>
      <c r="F25" s="46">
        <v>42870</v>
      </c>
      <c r="G25" s="91" t="s">
        <v>79</v>
      </c>
      <c r="H25" s="78" t="s">
        <v>52</v>
      </c>
      <c r="I25" s="78" t="s">
        <v>57</v>
      </c>
      <c r="J25" s="78" t="s">
        <v>68</v>
      </c>
      <c r="K25" s="79">
        <v>1.48</v>
      </c>
      <c r="L25" s="78">
        <v>374</v>
      </c>
      <c r="M25" s="80">
        <v>20</v>
      </c>
      <c r="N25" s="81">
        <f>+ROUND(oknPrice_10*oknTax2Rate,2)</f>
        <v>1.6</v>
      </c>
      <c r="O25" s="80"/>
      <c r="P25" s="34">
        <f>+oknPrice_10+oknExtras_10</f>
        <v>20</v>
      </c>
      <c r="Q25" s="66"/>
      <c r="R25" s="101" t="s">
        <v>52</v>
      </c>
      <c r="S25"/>
      <c r="Z25" s="73" t="s">
        <v>41</v>
      </c>
      <c r="AA25" s="111" t="s">
        <v>32</v>
      </c>
    </row>
    <row r="26" spans="1:28" s="3" customFormat="1" ht="18" customHeight="1" x14ac:dyDescent="0.2">
      <c r="A26" s="57">
        <v>11</v>
      </c>
      <c r="B26" s="58"/>
      <c r="C26" s="25">
        <v>0</v>
      </c>
      <c r="D26" s="25">
        <v>0</v>
      </c>
      <c r="E26"/>
      <c r="F26" s="47"/>
      <c r="G26" s="92">
        <v>0</v>
      </c>
      <c r="H26" s="82"/>
      <c r="I26" s="82"/>
      <c r="J26" s="82"/>
      <c r="K26" s="83">
        <v>0</v>
      </c>
      <c r="L26" s="82">
        <v>0</v>
      </c>
      <c r="M26" s="84">
        <v>0</v>
      </c>
      <c r="N26" s="85">
        <f>+ROUND(oknPrice_11*oknTax2Rate,2)</f>
        <v>0</v>
      </c>
      <c r="O26" s="84"/>
      <c r="P26" s="39">
        <f>+oknPrice_11+oknExtras_11</f>
        <v>0</v>
      </c>
      <c r="Q26" s="66"/>
      <c r="R26" s="102"/>
      <c r="S26"/>
    </row>
    <row r="27" spans="1:28" s="3" customFormat="1" ht="18" customHeight="1" x14ac:dyDescent="0.2">
      <c r="A27" s="57">
        <v>12</v>
      </c>
      <c r="B27" s="58"/>
      <c r="C27" s="25">
        <v>0</v>
      </c>
      <c r="D27" s="25">
        <v>0</v>
      </c>
      <c r="E27"/>
      <c r="F27" s="48"/>
      <c r="G27" s="93">
        <v>0</v>
      </c>
      <c r="H27" s="86"/>
      <c r="I27" s="86"/>
      <c r="J27" s="86"/>
      <c r="K27" s="87">
        <v>0</v>
      </c>
      <c r="L27" s="86">
        <v>0</v>
      </c>
      <c r="M27" s="88">
        <v>0</v>
      </c>
      <c r="N27" s="89">
        <f>+ROUND(oknPrice_12*oknTax2Rate,2)</f>
        <v>0</v>
      </c>
      <c r="O27" s="88"/>
      <c r="P27" s="44">
        <f>+oknPrice_12+oknExtras_12</f>
        <v>0</v>
      </c>
      <c r="Q27" s="66"/>
      <c r="R27" s="103"/>
      <c r="S27"/>
    </row>
    <row r="28" spans="1:28" s="3" customFormat="1" ht="24.75" hidden="1" customHeight="1" x14ac:dyDescent="0.2">
      <c r="A28" s="56">
        <v>13</v>
      </c>
      <c r="B28" s="58"/>
      <c r="C28" s="25">
        <v>0</v>
      </c>
      <c r="D28" s="25">
        <v>0</v>
      </c>
      <c r="E28"/>
      <c r="F28" s="35"/>
      <c r="G28" s="36">
        <v>0</v>
      </c>
      <c r="H28" s="36"/>
      <c r="I28" s="36"/>
      <c r="J28" s="36"/>
      <c r="K28" s="37">
        <v>0</v>
      </c>
      <c r="L28" s="36">
        <v>0</v>
      </c>
      <c r="M28" s="38">
        <v>0</v>
      </c>
      <c r="N28" s="38"/>
      <c r="O28" s="38"/>
      <c r="P28" s="39">
        <f>+oknPrice_13+oknExtras_13</f>
        <v>0</v>
      </c>
      <c r="Q28" s="67"/>
      <c r="R28" s="61"/>
      <c r="T28" s="3">
        <f>oknItemFrom_13</f>
        <v>0</v>
      </c>
    </row>
    <row r="29" spans="1:28" s="3" customFormat="1" ht="24.75" hidden="1" customHeight="1" x14ac:dyDescent="0.2">
      <c r="A29" s="57">
        <v>14</v>
      </c>
      <c r="B29" s="58"/>
      <c r="C29" s="25">
        <v>0</v>
      </c>
      <c r="D29" s="25">
        <v>0</v>
      </c>
      <c r="E29"/>
      <c r="F29" s="30"/>
      <c r="G29" s="31">
        <v>0</v>
      </c>
      <c r="H29" s="31"/>
      <c r="I29" s="31"/>
      <c r="J29" s="31"/>
      <c r="K29" s="32">
        <v>0</v>
      </c>
      <c r="L29" s="31">
        <v>0</v>
      </c>
      <c r="M29" s="33">
        <v>0</v>
      </c>
      <c r="N29" s="33"/>
      <c r="O29" s="33"/>
      <c r="P29" s="34">
        <f>+oknPrice_14+oknExtras_14</f>
        <v>0</v>
      </c>
      <c r="Q29" s="67"/>
      <c r="R29" s="61"/>
      <c r="T29" s="3">
        <f>oknItemFrom_14</f>
        <v>0</v>
      </c>
    </row>
    <row r="30" spans="1:28" s="3" customFormat="1" ht="24.75" hidden="1" customHeight="1" x14ac:dyDescent="0.2">
      <c r="A30" s="57">
        <v>15</v>
      </c>
      <c r="B30" s="58"/>
      <c r="C30" s="25">
        <v>0</v>
      </c>
      <c r="D30" s="25">
        <v>0</v>
      </c>
      <c r="E30"/>
      <c r="F30" s="35"/>
      <c r="G30" s="36">
        <v>0</v>
      </c>
      <c r="H30" s="36"/>
      <c r="I30" s="36"/>
      <c r="J30" s="36"/>
      <c r="K30" s="37">
        <v>0</v>
      </c>
      <c r="L30" s="36">
        <v>0</v>
      </c>
      <c r="M30" s="38">
        <v>0</v>
      </c>
      <c r="N30" s="38"/>
      <c r="O30" s="38"/>
      <c r="P30" s="39">
        <f>+oknPrice_15+oknExtras_15</f>
        <v>0</v>
      </c>
      <c r="Q30" s="67"/>
      <c r="R30" s="61"/>
      <c r="T30" s="3">
        <f>oknItemFrom_15</f>
        <v>0</v>
      </c>
    </row>
    <row r="31" spans="1:28" s="3" customFormat="1" ht="24.75" hidden="1" customHeight="1" x14ac:dyDescent="0.2">
      <c r="A31" s="56">
        <v>16</v>
      </c>
      <c r="B31" s="58"/>
      <c r="C31" s="25">
        <v>0</v>
      </c>
      <c r="D31" s="25">
        <v>0</v>
      </c>
      <c r="E31"/>
      <c r="F31" s="30"/>
      <c r="G31" s="31">
        <v>0</v>
      </c>
      <c r="H31" s="31"/>
      <c r="I31" s="31"/>
      <c r="J31" s="31"/>
      <c r="K31" s="32">
        <v>0</v>
      </c>
      <c r="L31" s="31">
        <v>0</v>
      </c>
      <c r="M31" s="33">
        <v>0</v>
      </c>
      <c r="N31" s="33"/>
      <c r="O31" s="33"/>
      <c r="P31" s="34">
        <f>+oknPrice_16+oknExtras_16</f>
        <v>0</v>
      </c>
      <c r="Q31" s="67"/>
      <c r="R31" s="61"/>
      <c r="T31" s="3">
        <f>oknItemFrom_16</f>
        <v>0</v>
      </c>
    </row>
    <row r="32" spans="1:28" s="3" customFormat="1" ht="24.75" hidden="1" customHeight="1" x14ac:dyDescent="0.2">
      <c r="A32" s="57">
        <v>17</v>
      </c>
      <c r="B32" s="58"/>
      <c r="C32" s="25">
        <v>0</v>
      </c>
      <c r="D32" s="25">
        <v>0</v>
      </c>
      <c r="E32"/>
      <c r="F32" s="35"/>
      <c r="G32" s="36">
        <v>0</v>
      </c>
      <c r="H32" s="36"/>
      <c r="I32" s="36"/>
      <c r="J32" s="36"/>
      <c r="K32" s="37">
        <v>0</v>
      </c>
      <c r="L32" s="36">
        <v>0</v>
      </c>
      <c r="M32" s="38">
        <v>0</v>
      </c>
      <c r="N32" s="38"/>
      <c r="O32" s="38"/>
      <c r="P32" s="39">
        <f>+oknPrice_17+oknExtras_17</f>
        <v>0</v>
      </c>
      <c r="Q32" s="67"/>
      <c r="R32" s="61"/>
      <c r="T32" s="3">
        <f>oknItemFrom_17</f>
        <v>0</v>
      </c>
    </row>
    <row r="33" spans="1:24" s="3" customFormat="1" ht="24.75" hidden="1" customHeight="1" x14ac:dyDescent="0.2">
      <c r="A33" s="57">
        <v>18</v>
      </c>
      <c r="B33" s="58"/>
      <c r="C33" s="25">
        <v>0</v>
      </c>
      <c r="D33" s="25">
        <v>0</v>
      </c>
      <c r="E33"/>
      <c r="F33" s="40"/>
      <c r="G33" s="41">
        <v>0</v>
      </c>
      <c r="H33" s="41"/>
      <c r="I33" s="41"/>
      <c r="J33" s="41"/>
      <c r="K33" s="42">
        <v>0</v>
      </c>
      <c r="L33" s="41">
        <v>0</v>
      </c>
      <c r="M33" s="43">
        <v>0</v>
      </c>
      <c r="N33" s="43"/>
      <c r="O33" s="43"/>
      <c r="P33" s="44">
        <f>+oknPrice_18+oknExtras_18</f>
        <v>0</v>
      </c>
      <c r="Q33" s="67"/>
      <c r="R33" s="61"/>
      <c r="T33" s="3">
        <f>oknItemFrom_18</f>
        <v>0</v>
      </c>
    </row>
    <row r="34" spans="1:24" s="3" customFormat="1" ht="18" customHeight="1" x14ac:dyDescent="0.2">
      <c r="A34" s="58"/>
      <c r="B34" s="58"/>
      <c r="C34" s="3" t="s">
        <v>25</v>
      </c>
      <c r="D34" s="10">
        <f t="array" ref="D34">SUM(oknTaxable_1:oknTaxable_18*oknLinetotal_1:oknLinetotal_18)</f>
        <v>0</v>
      </c>
      <c r="K34" s="107">
        <v>0</v>
      </c>
      <c r="O34" s="3" t="s">
        <v>3</v>
      </c>
      <c r="P34" s="18">
        <f>ROUND(SUM(oknLinetotal_1:oknLinetotal_18),2)</f>
        <v>155</v>
      </c>
      <c r="Q34" s="68"/>
      <c r="R34"/>
      <c r="S34"/>
    </row>
    <row r="35" spans="1:24" s="3" customFormat="1" ht="18" customHeight="1" x14ac:dyDescent="0.2">
      <c r="A35" s="58"/>
      <c r="B35" s="58"/>
      <c r="F35" s="123" t="s">
        <v>42</v>
      </c>
      <c r="G35" s="124"/>
      <c r="H35" s="124"/>
      <c r="I35" s="125"/>
      <c r="N35" s="110" t="s">
        <v>31</v>
      </c>
      <c r="O35" s="16">
        <v>0.1</v>
      </c>
      <c r="P35" s="26">
        <f>ROUND(oknSubTotal*oknTax1Rate,2)</f>
        <v>15.5</v>
      </c>
      <c r="Q35" s="68"/>
      <c r="R35"/>
      <c r="S35"/>
    </row>
    <row r="36" spans="1:24" s="3" customFormat="1" ht="18" customHeight="1" x14ac:dyDescent="0.2">
      <c r="A36" s="58"/>
      <c r="B36" s="58"/>
      <c r="C36" s="6"/>
      <c r="F36" s="126"/>
      <c r="G36" s="127"/>
      <c r="H36" s="127"/>
      <c r="I36" s="128"/>
      <c r="J36" s="4"/>
      <c r="K36" s="4"/>
      <c r="L36" s="15"/>
      <c r="M36" s="15"/>
      <c r="N36" s="15"/>
      <c r="O36" s="5" t="s">
        <v>0</v>
      </c>
      <c r="P36" s="19">
        <f>ROUND(oknSubTotal+oknTax1+oknShippingCost+oknMisc+oknTax2,2)</f>
        <v>182.9</v>
      </c>
      <c r="Q36" s="68"/>
      <c r="R36"/>
      <c r="S36"/>
    </row>
    <row r="37" spans="1:24" s="3" customFormat="1" ht="24.75" customHeight="1" x14ac:dyDescent="0.2">
      <c r="A37" s="50"/>
      <c r="B37" s="50"/>
      <c r="C37" s="8"/>
      <c r="D37" s="8"/>
      <c r="E37"/>
      <c r="F37" s="129"/>
      <c r="G37" s="130"/>
      <c r="H37" s="130"/>
      <c r="I37" s="131"/>
      <c r="J37"/>
      <c r="K37"/>
      <c r="L37" s="2"/>
      <c r="M37" s="2"/>
      <c r="N37" s="2"/>
      <c r="Q37" s="66"/>
      <c r="U37" s="22"/>
      <c r="V37" s="22"/>
      <c r="W37" s="22"/>
      <c r="X37" s="22"/>
    </row>
    <row r="38" spans="1:24" s="3" customFormat="1" ht="18" customHeight="1" x14ac:dyDescent="0.2">
      <c r="A38" s="50"/>
      <c r="B38" s="50"/>
      <c r="C38" s="21"/>
      <c r="D38" s="21"/>
      <c r="E38" s="22"/>
      <c r="F38" s="108"/>
      <c r="G38" s="108"/>
      <c r="H38" s="108"/>
      <c r="I38" s="108"/>
      <c r="J38" s="20"/>
      <c r="K38" s="20"/>
      <c r="L38" s="20"/>
      <c r="M38" s="20"/>
      <c r="N38" s="20"/>
      <c r="O38" s="20"/>
      <c r="P38" s="109"/>
      <c r="Q38" s="68"/>
      <c r="V38" s="22"/>
      <c r="W38" s="22"/>
      <c r="X38" s="22"/>
    </row>
    <row r="39" spans="1:24" s="3" customFormat="1" ht="18" customHeight="1" x14ac:dyDescent="0.2">
      <c r="A39" s="50"/>
      <c r="B39" s="50"/>
      <c r="C39" s="21"/>
      <c r="D39" s="21"/>
      <c r="E39" s="22"/>
      <c r="F39" s="23"/>
      <c r="G39" s="23"/>
      <c r="H39" s="20"/>
      <c r="I39" s="20"/>
      <c r="J39" s="20"/>
      <c r="K39" s="20"/>
      <c r="L39" s="20"/>
      <c r="M39" s="20"/>
      <c r="N39" s="20"/>
      <c r="O39" s="20"/>
      <c r="P39" s="109"/>
      <c r="Q39" s="68"/>
      <c r="U39" s="22"/>
      <c r="V39" s="22"/>
      <c r="W39"/>
      <c r="X39"/>
    </row>
    <row r="40" spans="1:24" s="3" customFormat="1" ht="18" customHeight="1" x14ac:dyDescent="0.2">
      <c r="A40" s="50"/>
      <c r="B40" s="50"/>
      <c r="C40" s="21"/>
      <c r="D40" s="21"/>
      <c r="E40" s="22"/>
      <c r="F40" s="23"/>
      <c r="G40" s="25"/>
      <c r="H40" s="20"/>
      <c r="I40" s="20"/>
      <c r="J40" s="20"/>
      <c r="K40" s="20"/>
      <c r="L40" s="20"/>
      <c r="M40" s="20"/>
      <c r="N40" s="20"/>
      <c r="O40" s="20"/>
      <c r="P40" s="109"/>
      <c r="Q40" s="68"/>
      <c r="V40"/>
      <c r="W40"/>
      <c r="X40"/>
    </row>
    <row r="41" spans="1:24" s="3" customFormat="1" ht="15.95" customHeight="1" x14ac:dyDescent="0.2">
      <c r="A41" s="50"/>
      <c r="B41" s="50"/>
      <c r="C41" s="21"/>
      <c r="D41" s="21"/>
      <c r="E41" s="22"/>
      <c r="F41"/>
      <c r="G41"/>
      <c r="H41"/>
      <c r="I41"/>
      <c r="J41"/>
      <c r="K41"/>
      <c r="L41"/>
      <c r="M41"/>
      <c r="N41"/>
      <c r="O41"/>
      <c r="P41"/>
      <c r="Q41" s="68"/>
      <c r="W41"/>
      <c r="X41"/>
    </row>
    <row r="42" spans="1:24" s="3" customFormat="1" ht="15.95" customHeight="1" x14ac:dyDescent="0.2">
      <c r="A42" s="50"/>
      <c r="B42" s="50"/>
      <c r="C42" s="21"/>
      <c r="D42" s="21"/>
      <c r="E42" s="22"/>
      <c r="F42"/>
      <c r="G42"/>
      <c r="H42"/>
      <c r="I42"/>
      <c r="J42"/>
      <c r="K42"/>
      <c r="L42"/>
      <c r="M42"/>
      <c r="N42"/>
      <c r="O42"/>
      <c r="P42"/>
      <c r="Q42" s="68"/>
      <c r="R42" s="22"/>
      <c r="S42" s="22"/>
      <c r="T42"/>
      <c r="U42" s="22"/>
      <c r="V42" s="22"/>
      <c r="W42" s="22"/>
      <c r="X42" s="22"/>
    </row>
    <row r="43" spans="1:24" s="3" customFormat="1" ht="15.95" customHeight="1" x14ac:dyDescent="0.2">
      <c r="A43" s="50"/>
      <c r="B43" s="50"/>
      <c r="C43" s="8"/>
      <c r="D43" s="8"/>
      <c r="E43"/>
      <c r="F43"/>
      <c r="G43"/>
      <c r="H43"/>
      <c r="I43"/>
      <c r="J43"/>
      <c r="K43"/>
      <c r="L43"/>
      <c r="M43"/>
      <c r="N43"/>
      <c r="O43"/>
      <c r="P43"/>
      <c r="Q43" s="68"/>
      <c r="R43" t="s">
        <v>33</v>
      </c>
      <c r="S43"/>
      <c r="T43"/>
      <c r="U43"/>
      <c r="V43"/>
      <c r="W43" s="22"/>
      <c r="X43" s="22"/>
    </row>
    <row r="44" spans="1:24" s="3" customFormat="1" ht="15.95" customHeight="1" x14ac:dyDescent="0.2">
      <c r="A44" s="50"/>
      <c r="B44" s="50"/>
      <c r="C44" s="8"/>
      <c r="D44" s="8"/>
      <c r="E44"/>
      <c r="F44"/>
      <c r="G44"/>
      <c r="H44"/>
      <c r="I44"/>
      <c r="J44"/>
      <c r="K44"/>
      <c r="L44"/>
      <c r="M44"/>
      <c r="N44"/>
      <c r="O44"/>
      <c r="P44"/>
      <c r="Q44" s="68"/>
      <c r="R44" t="s">
        <v>26</v>
      </c>
      <c r="S44" s="25">
        <v>0</v>
      </c>
      <c r="T44" s="22"/>
      <c r="U44"/>
      <c r="V44"/>
      <c r="W44"/>
      <c r="X44"/>
    </row>
    <row r="45" spans="1:24" s="3" customFormat="1" ht="15.95" customHeight="1" x14ac:dyDescent="0.2">
      <c r="A45" s="50"/>
      <c r="B45" s="50"/>
      <c r="C45" s="8"/>
      <c r="D45" s="8"/>
      <c r="E45"/>
      <c r="F45"/>
      <c r="G45"/>
      <c r="H45"/>
      <c r="I45"/>
      <c r="J45"/>
      <c r="K45"/>
      <c r="L45"/>
      <c r="M45"/>
      <c r="N45"/>
      <c r="O45"/>
      <c r="P45"/>
      <c r="Q45" s="68"/>
      <c r="R45" t="s">
        <v>69</v>
      </c>
      <c r="S45" s="27">
        <v>0</v>
      </c>
      <c r="T45" s="22"/>
      <c r="U45"/>
      <c r="W45"/>
      <c r="X45"/>
    </row>
    <row r="46" spans="1:24" s="3" customFormat="1" ht="15.95" customHeight="1" x14ac:dyDescent="0.2">
      <c r="A46" s="50"/>
      <c r="B46" s="50"/>
      <c r="C46" s="8"/>
      <c r="D46" s="8"/>
      <c r="E46"/>
      <c r="F46"/>
      <c r="G46"/>
      <c r="H46"/>
      <c r="I46"/>
      <c r="J46"/>
      <c r="K46"/>
      <c r="L46"/>
      <c r="M46"/>
      <c r="N46"/>
      <c r="O46"/>
      <c r="P46"/>
      <c r="Q46" s="68"/>
      <c r="R46" t="s">
        <v>27</v>
      </c>
      <c r="S46">
        <f>oknTotal-oknPayments</f>
        <v>182.9</v>
      </c>
      <c r="T46" s="22"/>
      <c r="U46"/>
      <c r="W46"/>
      <c r="X46"/>
    </row>
    <row r="47" spans="1:24" ht="14.25" x14ac:dyDescent="0.2">
      <c r="R47" t="s">
        <v>70</v>
      </c>
      <c r="S47" s="27">
        <v>0</v>
      </c>
    </row>
    <row r="919" spans="1:1" hidden="1" x14ac:dyDescent="0.2">
      <c r="A919" s="104" t="s">
        <v>86</v>
      </c>
    </row>
    <row r="939" spans="1:1" hidden="1" x14ac:dyDescent="0.2">
      <c r="A939" s="104" t="s">
        <v>84</v>
      </c>
    </row>
    <row r="948" spans="1:1" hidden="1" x14ac:dyDescent="0.2">
      <c r="A948" s="104" t="s">
        <v>82</v>
      </c>
    </row>
    <row r="974" spans="1:1" hidden="1" x14ac:dyDescent="0.2">
      <c r="A974" s="104" t="s">
        <v>84</v>
      </c>
    </row>
  </sheetData>
  <sheetProtection sheet="1" objects="1" scenarios="1" selectLockedCells="1"/>
  <mergeCells count="26">
    <mergeCell ref="A3:B3"/>
    <mergeCell ref="A4:B4"/>
    <mergeCell ref="A5:B5"/>
    <mergeCell ref="A6:B6"/>
    <mergeCell ref="A7:B7"/>
    <mergeCell ref="L7:P7"/>
    <mergeCell ref="L8:P8"/>
    <mergeCell ref="J6:K6"/>
    <mergeCell ref="F3:H3"/>
    <mergeCell ref="F35:I37"/>
    <mergeCell ref="N13:O13"/>
    <mergeCell ref="J13:K13"/>
    <mergeCell ref="L9:P9"/>
    <mergeCell ref="L10:P10"/>
    <mergeCell ref="N12:O12"/>
    <mergeCell ref="J12:K12"/>
    <mergeCell ref="R2:W3"/>
    <mergeCell ref="S4:W4"/>
    <mergeCell ref="S8:W9"/>
    <mergeCell ref="S10:W11"/>
    <mergeCell ref="S12:W13"/>
    <mergeCell ref="R12:R13"/>
    <mergeCell ref="R5:R7"/>
    <mergeCell ref="S5:W7"/>
    <mergeCell ref="R8:R9"/>
    <mergeCell ref="R10:R11"/>
  </mergeCells>
  <phoneticPr fontId="13" type="noConversion"/>
  <dataValidations count="9">
    <dataValidation type="textLength" allowBlank="1" showInputMessage="1" showErrorMessage="1" errorTitle="Invalid Input" error="Max characters allowed: 60" sqref="L9 P12 N12 L7 O14:P14" xr:uid="{00000000-0002-0000-0000-000000000000}">
      <formula1>0</formula1>
      <formula2>60</formula2>
    </dataValidation>
    <dataValidation type="date" allowBlank="1" showErrorMessage="1" errorTitle="Invalid Input" error="Please enter a valid date." sqref="N13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L8" xr:uid="{00000000-0002-0000-0000-000002000000}">
      <formula1>0</formula1>
      <formula2>255</formula2>
    </dataValidation>
    <dataValidation type="decimal" operator="lessThanOrEqual" allowBlank="1" showInputMessage="1" showErrorMessage="1" errorTitle="Invalid Input" error="Please enter a valid numeric_x000a_value." sqref="S45 O35 AA23 S47" xr:uid="{00000000-0002-0000-0000-000003000000}">
      <formula1>999999999.99</formula1>
    </dataValidation>
    <dataValidation type="textLength" allowBlank="1" showInputMessage="1" showErrorMessage="1" sqref="L13 AA22" xr:uid="{00000000-0002-0000-0000-000004000000}">
      <formula1>1</formula1>
      <formula2>30</formula2>
    </dataValidation>
    <dataValidation type="textLength" allowBlank="1" showInputMessage="1" showErrorMessage="1" errorTitle="Invalid Input" error="Max characters allowed: 10" sqref="G15" xr:uid="{00000000-0002-0000-0000-000005000000}">
      <formula1>0</formula1>
      <formula2>10</formula2>
    </dataValidation>
    <dataValidation type="textLength" operator="lessThanOrEqual" allowBlank="1" showInputMessage="1" showErrorMessage="1" errorTitle="Invalid Input" error="Max characters allowed: 100" sqref="R16:R25" xr:uid="{00000000-0002-0000-0000-000006000000}">
      <formula1>100</formula1>
    </dataValidation>
    <dataValidation type="textLength" operator="lessThanOrEqual" allowBlank="1" showInputMessage="1" showErrorMessage="1" errorTitle="Invalid Input" error="Max characters allowed: 20" sqref="M13" xr:uid="{00000000-0002-0000-0000-000007000000}">
      <formula1>20</formula1>
    </dataValidation>
    <dataValidation type="textLength" allowBlank="1" showInputMessage="1" showErrorMessage="1" errorTitle="Invalid Input" error="Max characters allowed: 10" sqref="P13" xr:uid="{00000000-0002-0000-0000-000008000000}">
      <formula1>0</formula1>
      <formula2>30</formula2>
    </dataValidation>
  </dataValidations>
  <hyperlinks>
    <hyperlink ref="R2:V3" r:id="rId1" display="To create an invoice (tutorial Movie)" xr:uid="{00000000-0004-0000-0000-000000000000}"/>
    <hyperlink ref="A948" r:id="rId2" tooltip="Transport Invoicing Form with GST" display="http://www.invoicingtemplate.com/transport-invoice-with-gst.html" xr:uid="{00000000-0004-0000-0000-000001000000}"/>
    <hyperlink ref="AIA1" r:id="rId3" tooltip="Transport Invoice with GST" display="http://www.invoicingtemplate.com/transport-invoice-with-gst.html" xr:uid="{00000000-0004-0000-0000-000002000000}"/>
    <hyperlink ref="A974" r:id="rId4" tooltip="Transport Invoicing Form with GST" display="http://www.invoicingtemplate.com/transport-invoice-with-gst.html" xr:uid="{00000000-0004-0000-0000-000003000000}"/>
    <hyperlink ref="AJY1" r:id="rId5" tooltip="Transport Invoice with GST" display="http://www.invoicingtemplate.com/transport-invoice-with-gst.html" xr:uid="{00000000-0004-0000-0000-000004000000}"/>
    <hyperlink ref="A939" r:id="rId6" tooltip="Transport Invoicing Form with GST" display="http://www.invoicingtemplate.com/transport-invoice-with-gst.html" xr:uid="{00000000-0004-0000-0000-000005000000}"/>
    <hyperlink ref="AIP1" r:id="rId7" tooltip="Transport Invoice with GST" display="http://www.invoicingtemplate.com/transport-invoice-with-gst.html" xr:uid="{00000000-0004-0000-0000-000006000000}"/>
    <hyperlink ref="A919" r:id="rId8" tooltip="Transport Invoicing Form with GST" display="http://www.invoicingtemplate.com/transport-invoice-with-gst.html" xr:uid="{00000000-0004-0000-0000-000007000000}"/>
    <hyperlink ref="AIY1" r:id="rId9" tooltip="Transport Invoice with GST" display="http://www.invoicingtemplate.com/transport-invoice-with-gst.html" xr:uid="{00000000-0004-0000-0000-000008000000}"/>
  </hyperlinks>
  <printOptions horizontalCentered="1" verticalCentered="1"/>
  <pageMargins left="0.25" right="0.25" top="0.25" bottom="0.25" header="0.3" footer="0.3"/>
  <pageSetup paperSize="9" orientation="landscape" horizontalDpi="300" verticalDpi="300" r:id="rId10"/>
  <headerFooter alignWithMargins="0"/>
  <ignoredErrors>
    <ignoredError sqref="P18" formula="1" unlockedFormula="1"/>
  </ignoredErrors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357" r:id="rId13" name="oknWidget_taxable1">
              <controlPr defaultSize="0" autoFill="0" autoLine="0" autoPict="0">
                <anchor moveWithCells="1">
                  <from>
                    <xdr:col>1</xdr:col>
                    <xdr:colOff>333375</xdr:colOff>
                    <xdr:row>15</xdr:row>
                    <xdr:rowOff>66675</xdr:rowOff>
                  </from>
                  <to>
                    <xdr:col>1</xdr:col>
                    <xdr:colOff>628650</xdr:colOff>
                    <xdr:row>16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14" name="oknWidget_taxable2">
              <controlPr defaultSize="0" autoFill="0" autoLine="0" autoPict="0">
                <anchor moveWithCells="1">
                  <from>
                    <xdr:col>1</xdr:col>
                    <xdr:colOff>333375</xdr:colOff>
                    <xdr:row>16</xdr:row>
                    <xdr:rowOff>66675</xdr:rowOff>
                  </from>
                  <to>
                    <xdr:col>1</xdr:col>
                    <xdr:colOff>628650</xdr:colOff>
                    <xdr:row>17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15" name="oknWidget_taxable3">
              <controlPr defaultSize="0" autoFill="0" autoLine="0" autoPict="0">
                <anchor moveWithCells="1">
                  <from>
                    <xdr:col>1</xdr:col>
                    <xdr:colOff>333375</xdr:colOff>
                    <xdr:row>17</xdr:row>
                    <xdr:rowOff>85725</xdr:rowOff>
                  </from>
                  <to>
                    <xdr:col>1</xdr:col>
                    <xdr:colOff>628650</xdr:colOff>
                    <xdr:row>18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16" name="oknWidget_taxable4">
              <controlPr defaultSize="0" autoFill="0" autoLine="0" autoPict="0">
                <anchor moveWithCells="1">
                  <from>
                    <xdr:col>1</xdr:col>
                    <xdr:colOff>333375</xdr:colOff>
                    <xdr:row>18</xdr:row>
                    <xdr:rowOff>85725</xdr:rowOff>
                  </from>
                  <to>
                    <xdr:col>1</xdr:col>
                    <xdr:colOff>628650</xdr:colOff>
                    <xdr:row>19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17" name="oknWidget_taxable5">
              <controlPr defaultSize="0" autoFill="0" autoLine="0" autoPict="0">
                <anchor moveWithCells="1">
                  <from>
                    <xdr:col>1</xdr:col>
                    <xdr:colOff>333375</xdr:colOff>
                    <xdr:row>19</xdr:row>
                    <xdr:rowOff>76200</xdr:rowOff>
                  </from>
                  <to>
                    <xdr:col>1</xdr:col>
                    <xdr:colOff>628650</xdr:colOff>
                    <xdr:row>20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18" name="oknWidget_taxable6">
              <controlPr defaultSize="0" autoFill="0" autoLine="0" autoPict="0">
                <anchor moveWithCells="1">
                  <from>
                    <xdr:col>1</xdr:col>
                    <xdr:colOff>333375</xdr:colOff>
                    <xdr:row>20</xdr:row>
                    <xdr:rowOff>85725</xdr:rowOff>
                  </from>
                  <to>
                    <xdr:col>1</xdr:col>
                    <xdr:colOff>628650</xdr:colOff>
                    <xdr:row>21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19" name="oknWidget_taxable7">
              <controlPr defaultSize="0" autoFill="0" autoLine="0" autoPict="0">
                <anchor moveWithCells="1">
                  <from>
                    <xdr:col>1</xdr:col>
                    <xdr:colOff>333375</xdr:colOff>
                    <xdr:row>21</xdr:row>
                    <xdr:rowOff>85725</xdr:rowOff>
                  </from>
                  <to>
                    <xdr:col>1</xdr:col>
                    <xdr:colOff>628650</xdr:colOff>
                    <xdr:row>22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20" name="oknWidget_taxable8">
              <controlPr defaultSize="0" autoFill="0" autoLine="0" autoPict="0">
                <anchor moveWithCells="1">
                  <from>
                    <xdr:col>1</xdr:col>
                    <xdr:colOff>333375</xdr:colOff>
                    <xdr:row>22</xdr:row>
                    <xdr:rowOff>85725</xdr:rowOff>
                  </from>
                  <to>
                    <xdr:col>1</xdr:col>
                    <xdr:colOff>628650</xdr:colOff>
                    <xdr:row>23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21" name="oknWidget_taxable9">
              <controlPr defaultSize="0" autoFill="0" autoLine="0" autoPict="0">
                <anchor moveWithCells="1">
                  <from>
                    <xdr:col>1</xdr:col>
                    <xdr:colOff>333375</xdr:colOff>
                    <xdr:row>23</xdr:row>
                    <xdr:rowOff>76200</xdr:rowOff>
                  </from>
                  <to>
                    <xdr:col>1</xdr:col>
                    <xdr:colOff>628650</xdr:colOff>
                    <xdr:row>24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22" name="oknWidget_taxable10">
              <controlPr defaultSize="0" autoFill="0" autoLine="0" autoPict="0">
                <anchor moveWithCells="1">
                  <from>
                    <xdr:col>1</xdr:col>
                    <xdr:colOff>333375</xdr:colOff>
                    <xdr:row>24</xdr:row>
                    <xdr:rowOff>66675</xdr:rowOff>
                  </from>
                  <to>
                    <xdr:col>1</xdr:col>
                    <xdr:colOff>628650</xdr:colOff>
                    <xdr:row>25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23" name="oknWidget_taxable11">
              <controlPr defaultSize="0" autoFill="0" autoLine="0" autoPict="0">
                <anchor moveWithCells="1">
                  <from>
                    <xdr:col>1</xdr:col>
                    <xdr:colOff>333375</xdr:colOff>
                    <xdr:row>25</xdr:row>
                    <xdr:rowOff>76200</xdr:rowOff>
                  </from>
                  <to>
                    <xdr:col>1</xdr:col>
                    <xdr:colOff>628650</xdr:colOff>
                    <xdr:row>26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24" name="oknWidget_taxable12">
              <controlPr defaultSize="0" autoFill="0" autoLine="0" autoPict="0">
                <anchor moveWithCells="1">
                  <from>
                    <xdr:col>1</xdr:col>
                    <xdr:colOff>333375</xdr:colOff>
                    <xdr:row>26</xdr:row>
                    <xdr:rowOff>66675</xdr:rowOff>
                  </from>
                  <to>
                    <xdr:col>1</xdr:col>
                    <xdr:colOff>628650</xdr:colOff>
                    <xdr:row>33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776BB-8F14-4BC7-ABE6-0247C516C55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1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281</vt:i4>
      </vt:variant>
    </vt:vector>
  </HeadingPairs>
  <TitlesOfParts>
    <vt:vector size="283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oknCubic_1</vt:lpstr>
      <vt:lpstr>oknCubic_10</vt:lpstr>
      <vt:lpstr>oknCubic_11</vt:lpstr>
      <vt:lpstr>oknCubic_12</vt:lpstr>
      <vt:lpstr>oknCubic_13</vt:lpstr>
      <vt:lpstr>oknCubic_14</vt:lpstr>
      <vt:lpstr>oknCubic_15</vt:lpstr>
      <vt:lpstr>oknCubic_16</vt:lpstr>
      <vt:lpstr>oknCubic_17</vt:lpstr>
      <vt:lpstr>oknCubic_18</vt:lpstr>
      <vt:lpstr>oknCubic_2</vt:lpstr>
      <vt:lpstr>oknCubic_3</vt:lpstr>
      <vt:lpstr>oknCubic_4</vt:lpstr>
      <vt:lpstr>oknCubic_5</vt:lpstr>
      <vt:lpstr>oknCubic_6</vt:lpstr>
      <vt:lpstr>oknCubic_7</vt:lpstr>
      <vt:lpstr>oknCubic_8</vt:lpstr>
      <vt:lpstr>oknCubic_9</vt:lpstr>
      <vt:lpstr>oknCustCity</vt:lpstr>
      <vt:lpstr>oknCustRef_1</vt:lpstr>
      <vt:lpstr>oknCustRef_10</vt:lpstr>
      <vt:lpstr>oknCustRef_11</vt:lpstr>
      <vt:lpstr>oknCustRef_12</vt:lpstr>
      <vt:lpstr>oknCustRef_13</vt:lpstr>
      <vt:lpstr>oknCustRef_14</vt:lpstr>
      <vt:lpstr>oknCustRef_15</vt:lpstr>
      <vt:lpstr>oknCustRef_16</vt:lpstr>
      <vt:lpstr>oknCustRef_17</vt:lpstr>
      <vt:lpstr>oknCustRef_18</vt:lpstr>
      <vt:lpstr>oknCustRef_2</vt:lpstr>
      <vt:lpstr>oknCustRef_3</vt:lpstr>
      <vt:lpstr>oknCustRef_4</vt:lpstr>
      <vt:lpstr>oknCustRef_5</vt:lpstr>
      <vt:lpstr>oknCustRef_6</vt:lpstr>
      <vt:lpstr>oknCustRef_7</vt:lpstr>
      <vt:lpstr>oknCustRef_8</vt:lpstr>
      <vt:lpstr>oknCustRef_9</vt:lpstr>
      <vt:lpstr>oknCustSTZip</vt:lpstr>
      <vt:lpstr>oknDatabaseName</vt:lpstr>
      <vt:lpstr>oknDealerExtTotal</vt:lpstr>
      <vt:lpstr>oknDueDate</vt:lpstr>
      <vt:lpstr>oknExtras_1</vt:lpstr>
      <vt:lpstr>oknExtras_10</vt:lpstr>
      <vt:lpstr>oknExtras_11</vt:lpstr>
      <vt:lpstr>oknExtras_12</vt:lpstr>
      <vt:lpstr>oknExtras_13</vt:lpstr>
      <vt:lpstr>oknExtras_14</vt:lpstr>
      <vt:lpstr>oknExtras_15</vt:lpstr>
      <vt:lpstr>oknExtras_16</vt:lpstr>
      <vt:lpstr>oknExtras_17</vt:lpstr>
      <vt:lpstr>oknExtras_18</vt:lpstr>
      <vt:lpstr>oknExtras_2</vt:lpstr>
      <vt:lpstr>oknExtras_3</vt:lpstr>
      <vt:lpstr>oknExtras_4</vt:lpstr>
      <vt:lpstr>oknExtras_5</vt:lpstr>
      <vt:lpstr>oknExtras_6</vt:lpstr>
      <vt:lpstr>oknExtras_7</vt:lpstr>
      <vt:lpstr>oknExtras_8</vt:lpstr>
      <vt:lpstr>oknExtras_9</vt:lpstr>
      <vt:lpstr>oknFuelLevy_1</vt:lpstr>
      <vt:lpstr>oknFuelLevy_10</vt:lpstr>
      <vt:lpstr>oknFuelLevy_11</vt:lpstr>
      <vt:lpstr>oknFuelLevy_12</vt:lpstr>
      <vt:lpstr>oknFuelLevy_2</vt:lpstr>
      <vt:lpstr>oknFuelLevy_3</vt:lpstr>
      <vt:lpstr>oknFuelLevy_4</vt:lpstr>
      <vt:lpstr>oknFuelLevy_5</vt:lpstr>
      <vt:lpstr>oknFuelLevy_6</vt:lpstr>
      <vt:lpstr>oknFuelLevy_7</vt:lpstr>
      <vt:lpstr>oknFuelLevy_8</vt:lpstr>
      <vt:lpstr>oknFuelLevy_9</vt:lpstr>
      <vt:lpstr>oknInvoiceDate</vt:lpstr>
      <vt:lpstr>oknInvoiceID</vt:lpstr>
      <vt:lpstr>oknItemDate_1</vt:lpstr>
      <vt:lpstr>oknItemDate_10</vt:lpstr>
      <vt:lpstr>oknItemDate_11</vt:lpstr>
      <vt:lpstr>oknItemDate_12</vt:lpstr>
      <vt:lpstr>oknItemDate_13</vt:lpstr>
      <vt:lpstr>oknItemDate_14</vt:lpstr>
      <vt:lpstr>oknItemDate_15</vt:lpstr>
      <vt:lpstr>oknItemDate_16</vt:lpstr>
      <vt:lpstr>oknItemDate_17</vt:lpstr>
      <vt:lpstr>oknItemDate_18</vt:lpstr>
      <vt:lpstr>oknItemDate_2</vt:lpstr>
      <vt:lpstr>oknItemDate_3</vt:lpstr>
      <vt:lpstr>oknItemDate_4</vt:lpstr>
      <vt:lpstr>oknItemDate_5</vt:lpstr>
      <vt:lpstr>oknItemDate_6</vt:lpstr>
      <vt:lpstr>oknItemDate_7</vt:lpstr>
      <vt:lpstr>oknItemDate_8</vt:lpstr>
      <vt:lpstr>oknItemDate_9</vt:lpstr>
      <vt:lpstr>oknItemFrom_1</vt:lpstr>
      <vt:lpstr>oknItemFrom_10</vt:lpstr>
      <vt:lpstr>oknItemFrom_11</vt:lpstr>
      <vt:lpstr>oknItemFrom_12</vt:lpstr>
      <vt:lpstr>oknItemFrom_13</vt:lpstr>
      <vt:lpstr>oknItemFrom_14</vt:lpstr>
      <vt:lpstr>oknItemFrom_15</vt:lpstr>
      <vt:lpstr>oknItemFrom_16</vt:lpstr>
      <vt:lpstr>oknItemFrom_17</vt:lpstr>
      <vt:lpstr>oknItemFrom_18</vt:lpstr>
      <vt:lpstr>oknItemFrom_2</vt:lpstr>
      <vt:lpstr>oknItemFrom_3</vt:lpstr>
      <vt:lpstr>oknItemFrom_4</vt:lpstr>
      <vt:lpstr>oknItemFrom_5</vt:lpstr>
      <vt:lpstr>oknItemFrom_6</vt:lpstr>
      <vt:lpstr>oknItemFrom_7</vt:lpstr>
      <vt:lpstr>oknItemFrom_8</vt:lpstr>
      <vt:lpstr>oknItemFrom_9</vt:lpstr>
      <vt:lpstr>oknItemTo_1</vt:lpstr>
      <vt:lpstr>oknItemTo_10</vt:lpstr>
      <vt:lpstr>oknItemTo_11</vt:lpstr>
      <vt:lpstr>oknItemTo_12</vt:lpstr>
      <vt:lpstr>oknItemTo_13</vt:lpstr>
      <vt:lpstr>oknItemTo_14</vt:lpstr>
      <vt:lpstr>oknItemTo_15</vt:lpstr>
      <vt:lpstr>oknItemTo_16</vt:lpstr>
      <vt:lpstr>oknItemTo_17</vt:lpstr>
      <vt:lpstr>oknItemTo_18</vt:lpstr>
      <vt:lpstr>oknItemTo_2</vt:lpstr>
      <vt:lpstr>oknItemTo_3</vt:lpstr>
      <vt:lpstr>oknItemTo_4</vt:lpstr>
      <vt:lpstr>oknItemTo_5</vt:lpstr>
      <vt:lpstr>oknItemTo_6</vt:lpstr>
      <vt:lpstr>oknItemTo_7</vt:lpstr>
      <vt:lpstr>oknItemTo_8</vt:lpstr>
      <vt:lpstr>oknItemTo_9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oknMisc</vt:lpstr>
      <vt:lpstr>oknOrderID</vt:lpstr>
      <vt:lpstr>oknPaymentDetail</vt:lpstr>
      <vt:lpstr>oknPayments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oknShippingCost</vt:lpstr>
      <vt:lpstr>oknShipZipPostcode</vt:lpstr>
      <vt:lpstr>oknStatus</vt:lpstr>
      <vt:lpstr>oknSubTotal</vt:lpstr>
      <vt:lpstr>oknTax1</vt:lpstr>
      <vt:lpstr>oknTax1Name</vt:lpstr>
      <vt:lpstr>oknTax1Rate</vt:lpstr>
      <vt:lpstr>oknTax2</vt:lpstr>
      <vt:lpstr>oknTax2Name</vt:lpstr>
      <vt:lpstr>oknTax2Rate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oknWhoZipPostcode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Transport Invoice with GST</dc:title>
  <dc:subject>"Transport Invoice with GST" summary: This free Excel invoice template could be used by transport businesses. The shipping service invoice layout includes 11 columns inside the printable form including &amp;quot;date&amp;quot;, &amp;quot;customer reference&amp;quot;, &amp;quot;From&amp;quot;, &amp;quot;To&amp;quot;, &amp;quot;description&amp;quot;, &amp;quot;cubic&amp;quot;, and &amp;quot;weight&amp;quot;,&amp;quot; Fuel Levy&amp;quot; etc.</dc:subject>
  <dc:creator>https://www.invoicingtemplate.com/</dc:creator>
  <cp:keywords/>
  <dc:description>https://www.invoicingtemplate.com/transport-invoice-with-gst.html</dc:description>
  <cp:lastModifiedBy>liangjun yu</cp:lastModifiedBy>
  <cp:lastPrinted>2017-08-21T09:19:40Z</cp:lastPrinted>
  <dcterms:created xsi:type="dcterms:W3CDTF">2000-07-27T22:24:14Z</dcterms:created>
  <dcterms:modified xsi:type="dcterms:W3CDTF">2024-03-08T11:29:01Z</dcterms:modified>
  <cp:category>Transport Invoice with GST, Transport Invoicing Form with GST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69, Plano, Texas, 286057, 259841, 7001100892468855950?+10.09%, 71.7 sq mi, 185.7 km2, 3,990/sq mi, 1,540/km2, 33°03′03″N 96°44′52″W? / ?33.0508°N 96.7479°W? / 33.0508; -96.7479? (Plano)</vt:lpwstr>
  </property>
</Properties>
</file>