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6\"/>
    </mc:Choice>
  </mc:AlternateContent>
  <xr:revisionPtr revIDLastSave="0" documentId="13_ncr:1_{BD6182D6-1966-4C0A-B331-4AEA4A9E97AA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edSubtotal">Invoice!$T$34</definedName>
    <definedName name="oknDueDate">Invoice!$BA$10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Discount">Invoice!$N$35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Invoice!$Q$39</definedName>
    <definedName name="oknOrderID">Invoice!$AS$10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Invoice!$AZ$10</definedName>
    <definedName name="oknPaymentTotalApplied">Invoice!$I$43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Invoice!$AU$10</definedName>
    <definedName name="oknSavingInvoiceClearWorksheet" hidden="1">#REF!</definedName>
    <definedName name="oknSavingInvoicePromptForPayment" hidden="1">#REF!</definedName>
    <definedName name="oknShipAddress">Invoice!$AS$18</definedName>
    <definedName name="oknShipCityStateZip">Invoice!$AS$19</definedName>
    <definedName name="oknShipContact">Invoice!$AS$22</definedName>
    <definedName name="oknShipCountry">Invoice!$AS$21</definedName>
    <definedName name="oknShipDate">Invoice!$AW$10</definedName>
    <definedName name="oknShipName">Invoice!$AS$17</definedName>
    <definedName name="oknShippingCost">Invoice!$T$35</definedName>
    <definedName name="oknShipVia">Invoice!$AX$10</definedName>
    <definedName name="oknShipZipPostcode">Invoice!$AS$20</definedName>
    <definedName name="oknStatus">Invoice!$A$6</definedName>
    <definedName name="oknSubTotal">Invoice!$N$34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Invoice!$C$10</definedName>
    <definedName name="oknTax2Name">Invoice!$L$37</definedName>
    <definedName name="oknTax2Rate">Invoice!$M$37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WhoAddress">Invoice!$H$15</definedName>
    <definedName name="oknWhoCityStateZip">Invoice!$M$14</definedName>
    <definedName name="oknWhoCountry">Invoice!$U$13</definedName>
    <definedName name="oknWhoEmail">Invoice!$M$15</definedName>
    <definedName name="oknWhoID">Invoice!$A$8</definedName>
    <definedName name="oknWhoName">Invoice!$H$14</definedName>
    <definedName name="oknWhoPhone">Invoice!$M$16</definedName>
    <definedName name="oknWhoZipPostcode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1" l="1"/>
  <c r="N38" i="1" s="1"/>
  <c r="N40" i="1" s="1"/>
  <c r="N22" i="1"/>
  <c r="N23" i="1"/>
  <c r="N24" i="1"/>
  <c r="N25" i="1"/>
  <c r="N26" i="1"/>
  <c r="D34" i="1" s="1" a="1"/>
  <c r="D34" i="1" s="1"/>
  <c r="N27" i="1"/>
  <c r="N28" i="1"/>
  <c r="N29" i="1"/>
  <c r="N30" i="1"/>
  <c r="N31" i="1"/>
  <c r="N32" i="1"/>
  <c r="N33" i="1"/>
  <c r="N37" i="1"/>
  <c r="N34" i="1" l="1"/>
</calcChain>
</file>

<file path=xl/sharedStrings.xml><?xml version="1.0" encoding="utf-8"?>
<sst xmlns="http://schemas.openxmlformats.org/spreadsheetml/2006/main" count="90" uniqueCount="74">
  <si>
    <t>Ship To: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</si>
  <si>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</si>
  <si>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</si>
  <si>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</si>
  <si>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</si>
  <si>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</si>
  <si>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</si>
  <si>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</si>
  <si>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</si>
  <si>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</si>
  <si>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</si>
  <si>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</si>
  <si>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/>
  </si>
  <si>
    <t>Sales Rep. Name</t>
  </si>
  <si>
    <t>Ship Date</t>
  </si>
  <si>
    <t>Ship Via</t>
  </si>
  <si>
    <t>Terms</t>
  </si>
  <si>
    <t>cost</t>
  </si>
  <si>
    <t>TaxSystem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</si>
  <si>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</si>
  <si>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</si>
  <si>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</si>
  <si>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</si>
  <si>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8" type="noConversion"/>
  </si>
  <si>
    <t>APPLIED</t>
  </si>
  <si>
    <t>GST</t>
    <phoneticPr fontId="8" type="noConversion"/>
  </si>
  <si>
    <t>SHIPPING &amp; HANDLING</t>
    <phoneticPr fontId="8" type="noConversion"/>
  </si>
  <si>
    <t>BILL TO: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</si>
  <si>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</si>
  <si>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</si>
  <si>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</si>
  <si>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LINE TOTAL</t>
    <phoneticPr fontId="8" type="noConversion"/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</si>
  <si>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</si>
  <si>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</si>
  <si>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</si>
  <si>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</si>
  <si>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</si>
  <si>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8" type="noConversion"/>
  </si>
  <si>
    <t>C1011</t>
    <phoneticPr fontId="8" type="noConversion"/>
  </si>
  <si>
    <t>Cust #</t>
  </si>
  <si>
    <t>line#</t>
  </si>
  <si>
    <t xml:space="preserve">THE FOLLOWING CELLS/CONTROLS ARE NOT USED </t>
  </si>
  <si>
    <t>DON'T DELETE THE FOLLOWING</t>
  </si>
  <si>
    <t>DISCOUNTED SUBTOTAL</t>
  </si>
  <si>
    <t>DISCOUNT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</si>
  <si>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</si>
  <si>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</si>
  <si>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</si>
  <si>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</si>
  <si>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</si>
  <si>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</si>
  <si>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</si>
  <si>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Invoice Template - Discount Amount</t>
  </si>
  <si>
    <t>Service Invoice Form with Discount Amountc5011</t>
  </si>
  <si>
    <t>Service Invoice Template - Discount Amount - 186, Bellevue, Washington, 141400, 122363, 7001155578075071710?+15.56%, 33.5 sq mi, 86.8 km2, 4,221/sq mi, 1,630/km2, 47°35′52″N 122°09′23″W? / ?47.5979°N 122.1565°W? / 47.5979; -122.1565? (Bellevue)</t>
  </si>
  <si>
    <t>Service Invoice Form with Discount Amountc5011 - 186, Bellevue, Washington, 141400, 122363, 7001155578075071710?+15.56%, 33.5 sq mi, 86.8 km2, 4,221/sq mi, 1,630/km2, 47°35′52″N 122°09′23″W? / ?47.5979°N 122.1565°W? / 47.5979; -122.1565? (Bellevue)</t>
  </si>
  <si>
    <t>c5126</t>
  </si>
  <si>
    <t>Address</t>
  </si>
  <si>
    <t>City, ST ZIP</t>
  </si>
  <si>
    <t>Phone</t>
  </si>
  <si>
    <t>Email</t>
  </si>
  <si>
    <t>THANK YOU FOR YOUR BUSINESS</t>
  </si>
  <si>
    <t>TRANSLATION BUSINESS</t>
  </si>
  <si>
    <t>DATE</t>
  </si>
  <si>
    <t>INVOICE #</t>
  </si>
  <si>
    <t>ITEM#</t>
  </si>
  <si>
    <t>Translator Street Address</t>
  </si>
  <si>
    <t>Translator City, ST  ZIP Code</t>
  </si>
  <si>
    <t>Translator Phone Number,Web Address, etc.</t>
  </si>
  <si>
    <t>INVOICE / RECEIPT</t>
  </si>
  <si>
    <t>Translation Receipt Template - 85, Scottsdale, Arizona</t>
  </si>
  <si>
    <t>Translation Service Receiptc5126 - 85, Scottsdale, Arizona</t>
  </si>
  <si>
    <t>e-j</t>
  </si>
  <si>
    <t>Translate documents (2 pages)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</si>
</sst>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4"/>
      <color theme="8" tint="-0.499984740745262"/>
      <name val="Broadway"/>
      <family val="5"/>
    </font>
    <font>
      <sz val="20"/>
      <color theme="8" tint="-0.499984740745262"/>
      <name val="Broadway"/>
      <family val="5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7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14" fillId="0" borderId="0" xfId="0" applyFont="1" applyProtection="1">
      <protection locked="0" hidden="1"/>
    </xf>
    <xf numFmtId="0" fontId="14" fillId="0" borderId="0" xfId="0" applyFont="1"/>
    <xf numFmtId="0" fontId="14" fillId="6" borderId="0" xfId="0" applyFont="1" applyFill="1"/>
    <xf numFmtId="0" fontId="19" fillId="0" borderId="0" xfId="0" applyFont="1"/>
    <xf numFmtId="0" fontId="20" fillId="0" borderId="0" xfId="0" applyFont="1" applyAlignment="1">
      <alignment horizontal="right"/>
    </xf>
    <xf numFmtId="167" fontId="14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0" fontId="14" fillId="2" borderId="0" xfId="0" applyFont="1" applyFill="1"/>
    <xf numFmtId="0" fontId="19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 hidden="1"/>
    </xf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4" fillId="6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49" fontId="14" fillId="0" borderId="4" xfId="0" applyNumberFormat="1" applyFont="1" applyBorder="1" applyAlignment="1" applyProtection="1">
      <alignment horizontal="left" vertical="center"/>
      <protection locked="0"/>
    </xf>
    <xf numFmtId="1" fontId="14" fillId="0" borderId="5" xfId="0" applyNumberFormat="1" applyFont="1" applyBorder="1" applyAlignment="1">
      <alignment vertical="center"/>
    </xf>
    <xf numFmtId="168" fontId="14" fillId="0" borderId="6" xfId="0" applyNumberFormat="1" applyFont="1" applyBorder="1" applyAlignment="1" applyProtection="1">
      <alignment horizontal="right" vertical="center" indent="1"/>
      <protection locked="0"/>
    </xf>
    <xf numFmtId="170" fontId="14" fillId="0" borderId="6" xfId="0" applyNumberFormat="1" applyFont="1" applyBorder="1" applyAlignment="1" applyProtection="1">
      <alignment horizontal="left" vertical="center"/>
      <protection hidden="1"/>
    </xf>
    <xf numFmtId="44" fontId="14" fillId="0" borderId="0" xfId="0" applyNumberFormat="1" applyFont="1" applyAlignment="1">
      <alignment horizontal="left" vertical="center"/>
    </xf>
    <xf numFmtId="49" fontId="14" fillId="4" borderId="7" xfId="0" applyNumberFormat="1" applyFont="1" applyFill="1" applyBorder="1" applyAlignment="1" applyProtection="1">
      <alignment horizontal="left" vertical="center"/>
      <protection locked="0"/>
    </xf>
    <xf numFmtId="168" fontId="14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4" fillId="4" borderId="8" xfId="0" applyNumberFormat="1" applyFont="1" applyFill="1" applyBorder="1" applyAlignment="1" applyProtection="1">
      <alignment horizontal="left" vertical="center"/>
      <protection hidden="1"/>
    </xf>
    <xf numFmtId="165" fontId="14" fillId="0" borderId="0" xfId="0" applyNumberFormat="1" applyFont="1" applyAlignment="1">
      <alignment horizontal="left" vertical="center"/>
    </xf>
    <xf numFmtId="49" fontId="14" fillId="0" borderId="7" xfId="0" applyNumberFormat="1" applyFont="1" applyBorder="1" applyAlignment="1" applyProtection="1">
      <alignment horizontal="left" vertical="center"/>
      <protection locked="0"/>
    </xf>
    <xf numFmtId="1" fontId="14" fillId="0" borderId="0" xfId="0" applyNumberFormat="1" applyFont="1" applyAlignment="1">
      <alignment vertical="center"/>
    </xf>
    <xf numFmtId="168" fontId="14" fillId="0" borderId="8" xfId="0" applyNumberFormat="1" applyFont="1" applyBorder="1" applyAlignment="1" applyProtection="1">
      <alignment horizontal="right" vertical="center" indent="1"/>
      <protection locked="0"/>
    </xf>
    <xf numFmtId="170" fontId="14" fillId="0" borderId="8" xfId="0" applyNumberFormat="1" applyFont="1" applyBorder="1" applyAlignment="1" applyProtection="1">
      <alignment horizontal="left" vertical="center"/>
      <protection hidden="1"/>
    </xf>
    <xf numFmtId="49" fontId="14" fillId="4" borderId="9" xfId="0" applyNumberFormat="1" applyFont="1" applyFill="1" applyBorder="1" applyAlignment="1" applyProtection="1">
      <alignment horizontal="left" vertical="center"/>
      <protection locked="0"/>
    </xf>
    <xf numFmtId="168" fontId="14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14" fillId="4" borderId="11" xfId="0" applyNumberFormat="1" applyFont="1" applyFill="1" applyBorder="1" applyAlignment="1" applyProtection="1">
      <alignment horizontal="left" vertical="center"/>
      <protection hidden="1"/>
    </xf>
    <xf numFmtId="1" fontId="14" fillId="0" borderId="0" xfId="0" applyNumberFormat="1" applyFont="1" applyAlignment="1">
      <alignment horizontal="center" vertical="center"/>
    </xf>
    <xf numFmtId="1" fontId="14" fillId="4" borderId="0" xfId="0" applyNumberFormat="1" applyFont="1" applyFill="1" applyAlignment="1">
      <alignment horizontal="center" vertical="center"/>
    </xf>
    <xf numFmtId="1" fontId="14" fillId="4" borderId="10" xfId="0" applyNumberFormat="1" applyFont="1" applyFill="1" applyBorder="1" applyAlignment="1">
      <alignment horizontal="center" vertical="center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4" fillId="0" borderId="12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right" vertical="center"/>
    </xf>
    <xf numFmtId="43" fontId="14" fillId="0" borderId="12" xfId="0" applyNumberFormat="1" applyFont="1" applyBorder="1" applyAlignment="1" applyProtection="1">
      <alignment horizontal="right" vertical="center"/>
      <protection locked="0" hidden="1"/>
    </xf>
    <xf numFmtId="0" fontId="14" fillId="0" borderId="0" xfId="0" applyFont="1" applyAlignment="1">
      <alignment vertical="top" wrapText="1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 indent="1"/>
    </xf>
    <xf numFmtId="43" fontId="14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172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horizontal="center"/>
    </xf>
    <xf numFmtId="49" fontId="14" fillId="5" borderId="7" xfId="0" applyNumberFormat="1" applyFont="1" applyFill="1" applyBorder="1" applyAlignment="1" applyProtection="1">
      <alignment horizontal="left" vertical="center"/>
      <protection locked="0"/>
    </xf>
    <xf numFmtId="1" fontId="14" fillId="5" borderId="0" xfId="0" applyNumberFormat="1" applyFont="1" applyFill="1" applyAlignment="1">
      <alignment vertical="center"/>
    </xf>
    <xf numFmtId="168" fontId="14" fillId="5" borderId="8" xfId="0" applyNumberFormat="1" applyFont="1" applyFill="1" applyBorder="1" applyAlignment="1" applyProtection="1">
      <alignment horizontal="right" vertical="center" indent="1"/>
      <protection locked="0"/>
    </xf>
    <xf numFmtId="170" fontId="14" fillId="5" borderId="8" xfId="0" applyNumberFormat="1" applyFont="1" applyFill="1" applyBorder="1" applyAlignment="1" applyProtection="1">
      <alignment horizontal="left" vertical="center"/>
      <protection hidden="1"/>
    </xf>
    <xf numFmtId="1" fontId="14" fillId="5" borderId="10" xfId="0" applyNumberFormat="1" applyFont="1" applyFill="1" applyBorder="1" applyAlignment="1">
      <alignment vertical="center"/>
    </xf>
    <xf numFmtId="168" fontId="14" fillId="5" borderId="11" xfId="0" applyNumberFormat="1" applyFont="1" applyFill="1" applyBorder="1" applyAlignment="1" applyProtection="1">
      <alignment horizontal="right" vertical="center" indent="1"/>
      <protection locked="0"/>
    </xf>
    <xf numFmtId="170" fontId="14" fillId="5" borderId="11" xfId="0" applyNumberFormat="1" applyFont="1" applyFill="1" applyBorder="1" applyAlignment="1" applyProtection="1">
      <alignment horizontal="left" vertical="center"/>
      <protection hidden="1"/>
    </xf>
    <xf numFmtId="0" fontId="12" fillId="7" borderId="0" xfId="0" applyFont="1" applyFill="1" applyAlignment="1">
      <alignment horizontal="center" vertical="center"/>
    </xf>
    <xf numFmtId="43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4" fillId="0" borderId="23" xfId="0" applyFont="1" applyBorder="1"/>
    <xf numFmtId="43" fontId="14" fillId="0" borderId="1" xfId="0" applyNumberFormat="1" applyFont="1" applyBorder="1" applyAlignment="1" applyProtection="1">
      <alignment horizontal="right" vertical="center"/>
      <protection locked="0" hidden="1"/>
    </xf>
    <xf numFmtId="0" fontId="14" fillId="0" borderId="0" xfId="0" applyFont="1" applyAlignment="1">
      <alignment horizontal="left" indent="1"/>
    </xf>
    <xf numFmtId="0" fontId="14" fillId="10" borderId="0" xfId="0" applyFont="1" applyFill="1"/>
    <xf numFmtId="0" fontId="14" fillId="10" borderId="0" xfId="0" applyFont="1" applyFill="1" applyProtection="1">
      <protection locked="0" hidden="1"/>
    </xf>
    <xf numFmtId="0" fontId="11" fillId="10" borderId="0" xfId="1" applyFill="1" applyAlignment="1" applyProtection="1"/>
    <xf numFmtId="0" fontId="17" fillId="11" borderId="0" xfId="0" applyFont="1" applyFill="1"/>
    <xf numFmtId="0" fontId="22" fillId="11" borderId="0" xfId="1" applyFont="1" applyFill="1" applyAlignment="1" applyProtection="1"/>
    <xf numFmtId="169" fontId="21" fillId="11" borderId="0" xfId="0" applyNumberFormat="1" applyFont="1" applyFill="1" applyAlignment="1">
      <alignment horizontal="right" vertical="center"/>
    </xf>
    <xf numFmtId="0" fontId="23" fillId="11" borderId="0" xfId="1" applyFont="1" applyFill="1" applyAlignment="1" applyProtection="1"/>
    <xf numFmtId="164" fontId="21" fillId="11" borderId="0" xfId="0" applyNumberFormat="1" applyFont="1" applyFill="1" applyAlignment="1">
      <alignment horizontal="right" vertical="center"/>
    </xf>
    <xf numFmtId="0" fontId="17" fillId="11" borderId="0" xfId="0" applyFont="1" applyFill="1" applyAlignment="1">
      <alignment vertical="center"/>
    </xf>
    <xf numFmtId="0" fontId="17" fillId="11" borderId="0" xfId="0" applyFont="1" applyFill="1" applyAlignment="1">
      <alignment horizontal="right" vertical="center"/>
    </xf>
    <xf numFmtId="0" fontId="18" fillId="11" borderId="0" xfId="0" applyFont="1" applyFill="1" applyAlignment="1">
      <alignment horizontal="right" vertical="center"/>
    </xf>
    <xf numFmtId="0" fontId="11" fillId="11" borderId="0" xfId="1" applyFill="1" applyAlignment="1" applyProtection="1"/>
    <xf numFmtId="49" fontId="14" fillId="5" borderId="9" xfId="0" applyNumberFormat="1" applyFont="1" applyFill="1" applyBorder="1" applyAlignment="1" applyProtection="1">
      <alignment horizontal="left" vertical="center"/>
      <protection locked="0"/>
    </xf>
    <xf numFmtId="0" fontId="28" fillId="0" borderId="0" xfId="0" applyFont="1"/>
    <xf numFmtId="0" fontId="19" fillId="9" borderId="3" xfId="0" applyFont="1" applyFill="1" applyBorder="1" applyAlignment="1">
      <alignment horizontal="center" vertical="center" wrapText="1"/>
    </xf>
    <xf numFmtId="167" fontId="14" fillId="0" borderId="1" xfId="0" applyNumberFormat="1" applyFont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right"/>
    </xf>
    <xf numFmtId="0" fontId="1" fillId="0" borderId="0" xfId="10"/>
    <xf numFmtId="0" fontId="15" fillId="10" borderId="0" xfId="0" applyFont="1" applyFill="1" applyAlignment="1">
      <alignment horizontal="left" vertical="center" wrapText="1"/>
    </xf>
    <xf numFmtId="0" fontId="16" fillId="10" borderId="0" xfId="0" applyFont="1" applyFill="1" applyAlignment="1">
      <alignment horizontal="left" vertical="center" wrapText="1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13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166" fontId="14" fillId="4" borderId="7" xfId="0" applyNumberFormat="1" applyFont="1" applyFill="1" applyBorder="1" applyAlignment="1" applyProtection="1">
      <alignment horizontal="right" vertical="center" indent="1"/>
      <protection locked="0"/>
    </xf>
    <xf numFmtId="166" fontId="14" fillId="4" borderId="8" xfId="0" applyNumberFormat="1" applyFont="1" applyFill="1" applyBorder="1" applyAlignment="1" applyProtection="1">
      <alignment horizontal="right" vertical="center" indent="1"/>
      <protection locked="0"/>
    </xf>
    <xf numFmtId="166" fontId="14" fillId="5" borderId="7" xfId="0" applyNumberFormat="1" applyFont="1" applyFill="1" applyBorder="1" applyAlignment="1" applyProtection="1">
      <alignment horizontal="right" vertical="center" indent="1"/>
      <protection locked="0"/>
    </xf>
    <xf numFmtId="166" fontId="14" fillId="5" borderId="8" xfId="0" applyNumberFormat="1" applyFont="1" applyFill="1" applyBorder="1" applyAlignment="1" applyProtection="1">
      <alignment horizontal="right" vertical="center" indent="1"/>
      <protection locked="0"/>
    </xf>
    <xf numFmtId="166" fontId="14" fillId="0" borderId="7" xfId="0" applyNumberFormat="1" applyFont="1" applyBorder="1" applyAlignment="1" applyProtection="1">
      <alignment horizontal="right" vertical="center" indent="1"/>
      <protection locked="0"/>
    </xf>
    <xf numFmtId="166" fontId="14" fillId="0" borderId="8" xfId="0" applyNumberFormat="1" applyFont="1" applyBorder="1" applyAlignment="1" applyProtection="1">
      <alignment horizontal="right" vertical="center" inden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20" xfId="0" applyFont="1" applyBorder="1" applyAlignment="1" applyProtection="1">
      <alignment horizontal="left" vertical="top" wrapText="1"/>
      <protection locked="0"/>
    </xf>
    <xf numFmtId="0" fontId="14" fillId="0" borderId="21" xfId="0" applyFont="1" applyBorder="1" applyAlignment="1" applyProtection="1">
      <alignment horizontal="left" vertical="top" wrapText="1"/>
      <protection locked="0"/>
    </xf>
    <xf numFmtId="166" fontId="14" fillId="4" borderId="9" xfId="0" applyNumberFormat="1" applyFont="1" applyFill="1" applyBorder="1" applyAlignment="1" applyProtection="1">
      <alignment horizontal="right" vertical="center" indent="1"/>
      <protection locked="0"/>
    </xf>
    <xf numFmtId="166" fontId="14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1" fillId="13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14" fillId="0" borderId="23" xfId="0" applyFont="1" applyBorder="1" applyAlignment="1" applyProtection="1">
      <alignment horizontal="left" vertical="center"/>
      <protection locked="0"/>
    </xf>
    <xf numFmtId="0" fontId="0" fillId="8" borderId="0" xfId="0" applyFill="1" applyAlignment="1">
      <alignment vertical="center" wrapText="1"/>
    </xf>
    <xf numFmtId="172" fontId="16" fillId="5" borderId="0" xfId="0" applyNumberFormat="1" applyFont="1" applyFill="1" applyAlignment="1" applyProtection="1">
      <alignment horizontal="center" vertical="center"/>
      <protection locked="0"/>
    </xf>
    <xf numFmtId="0" fontId="19" fillId="9" borderId="1" xfId="0" applyFont="1" applyFill="1" applyBorder="1" applyAlignment="1">
      <alignment horizontal="center" vertical="center" wrapText="1"/>
    </xf>
    <xf numFmtId="171" fontId="15" fillId="3" borderId="2" xfId="0" applyNumberFormat="1" applyFont="1" applyFill="1" applyBorder="1" applyAlignment="1" applyProtection="1">
      <alignment horizontal="center" vertical="center"/>
      <protection locked="0"/>
    </xf>
    <xf numFmtId="171" fontId="15" fillId="3" borderId="3" xfId="0" applyNumberFormat="1" applyFont="1" applyFill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4" borderId="9" xfId="0" applyFont="1" applyFill="1" applyBorder="1" applyAlignment="1" applyProtection="1">
      <alignment horizontal="left" vertical="center"/>
      <protection locked="0"/>
    </xf>
    <xf numFmtId="0" fontId="14" fillId="4" borderId="10" xfId="0" applyFont="1" applyFill="1" applyBorder="1" applyAlignment="1" applyProtection="1">
      <alignment horizontal="left" vertical="center"/>
      <protection locked="0"/>
    </xf>
    <xf numFmtId="0" fontId="14" fillId="4" borderId="11" xfId="0" applyFont="1" applyFill="1" applyBorder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5" borderId="7" xfId="0" applyFont="1" applyFill="1" applyBorder="1" applyAlignment="1" applyProtection="1">
      <alignment horizontal="left" vertical="center" wrapText="1"/>
      <protection locked="0"/>
    </xf>
    <xf numFmtId="0" fontId="14" fillId="5" borderId="0" xfId="0" applyFont="1" applyFill="1" applyAlignment="1" applyProtection="1">
      <alignment horizontal="left" vertical="center" wrapText="1"/>
      <protection locked="0"/>
    </xf>
    <xf numFmtId="0" fontId="14" fillId="5" borderId="8" xfId="0" applyFont="1" applyFill="1" applyBorder="1" applyAlignment="1" applyProtection="1">
      <alignment horizontal="left" vertical="center" wrapText="1"/>
      <protection locked="0"/>
    </xf>
    <xf numFmtId="0" fontId="14" fillId="5" borderId="9" xfId="0" applyFont="1" applyFill="1" applyBorder="1" applyAlignment="1" applyProtection="1">
      <alignment horizontal="left" vertical="center" wrapText="1"/>
      <protection locked="0"/>
    </xf>
    <xf numFmtId="0" fontId="14" fillId="5" borderId="10" xfId="0" applyFont="1" applyFill="1" applyBorder="1" applyAlignment="1" applyProtection="1">
      <alignment horizontal="left" vertical="center" wrapText="1"/>
      <protection locked="0"/>
    </xf>
    <xf numFmtId="0" fontId="14" fillId="5" borderId="11" xfId="0" applyFont="1" applyFill="1" applyBorder="1" applyAlignment="1" applyProtection="1">
      <alignment horizontal="left" vertical="center" wrapText="1"/>
      <protection locked="0"/>
    </xf>
    <xf numFmtId="0" fontId="19" fillId="9" borderId="2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9" fillId="9" borderId="13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10" fontId="22" fillId="11" borderId="0" xfId="1" applyNumberFormat="1" applyFont="1" applyFill="1" applyBorder="1" applyAlignment="1" applyProtection="1">
      <alignment horizontal="left" vertical="center"/>
    </xf>
    <xf numFmtId="0" fontId="14" fillId="0" borderId="23" xfId="0" applyFont="1" applyBorder="1" applyAlignment="1" applyProtection="1">
      <alignment horizontal="center" vertical="top" wrapText="1"/>
      <protection locked="0"/>
    </xf>
    <xf numFmtId="10" fontId="21" fillId="11" borderId="0" xfId="0" applyNumberFormat="1" applyFont="1" applyFill="1" applyAlignment="1">
      <alignment horizontal="left" vertical="top" wrapText="1"/>
    </xf>
    <xf numFmtId="0" fontId="12" fillId="7" borderId="0" xfId="0" applyFont="1" applyFill="1" applyAlignment="1">
      <alignment horizontal="center" vertical="center"/>
    </xf>
    <xf numFmtId="164" fontId="21" fillId="11" borderId="0" xfId="0" applyNumberFormat="1" applyFont="1" applyFill="1" applyAlignment="1">
      <alignment horizontal="left" vertical="center"/>
    </xf>
    <xf numFmtId="0" fontId="18" fillId="11" borderId="0" xfId="0" applyFont="1" applyFill="1" applyAlignment="1">
      <alignment horizontal="center"/>
    </xf>
    <xf numFmtId="0" fontId="14" fillId="12" borderId="0" xfId="0" applyFont="1" applyFill="1" applyAlignment="1" applyProtection="1">
      <alignment horizontal="center"/>
      <protection locked="0"/>
    </xf>
    <xf numFmtId="49" fontId="14" fillId="12" borderId="0" xfId="0" applyNumberFormat="1" applyFont="1" applyFill="1" applyAlignment="1" applyProtection="1">
      <alignment horizontal="center" vertical="center"/>
      <protection locked="0"/>
    </xf>
    <xf numFmtId="0" fontId="17" fillId="11" borderId="0" xfId="0" applyFont="1" applyFill="1" applyAlignment="1">
      <alignment horizontal="center"/>
    </xf>
    <xf numFmtId="166" fontId="14" fillId="5" borderId="9" xfId="0" applyNumberFormat="1" applyFont="1" applyFill="1" applyBorder="1" applyAlignment="1" applyProtection="1">
      <alignment horizontal="right" vertical="center" indent="1"/>
      <protection locked="0"/>
    </xf>
    <xf numFmtId="166" fontId="14" fillId="5" borderId="11" xfId="0" applyNumberFormat="1" applyFont="1" applyFill="1" applyBorder="1" applyAlignment="1" applyProtection="1">
      <alignment horizontal="right" vertical="center" indent="1"/>
      <protection locked="0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left" vertical="top" wrapText="1"/>
      <protection locked="0"/>
    </xf>
    <xf numFmtId="0" fontId="13" fillId="7" borderId="0" xfId="0" applyFont="1" applyFill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166" fontId="14" fillId="0" borderId="4" xfId="0" applyNumberFormat="1" applyFont="1" applyBorder="1" applyAlignment="1" applyProtection="1">
      <alignment horizontal="right" vertical="center" indent="1"/>
      <protection locked="0"/>
    </xf>
    <xf numFmtId="166" fontId="14" fillId="0" borderId="6" xfId="0" applyNumberFormat="1" applyFont="1" applyBorder="1" applyAlignment="1" applyProtection="1">
      <alignment horizontal="right" vertical="center" indent="1"/>
      <protection locked="0"/>
    </xf>
    <xf numFmtId="0" fontId="9" fillId="8" borderId="0" xfId="0" applyFont="1" applyFill="1" applyAlignment="1">
      <alignment vertical="center" wrapText="1"/>
    </xf>
    <xf numFmtId="0" fontId="14" fillId="0" borderId="23" xfId="0" applyFont="1" applyBorder="1" applyAlignment="1" applyProtection="1">
      <alignment horizontal="center"/>
      <protection locked="0"/>
    </xf>
    <xf numFmtId="0" fontId="9" fillId="8" borderId="0" xfId="0" applyFont="1" applyFill="1" applyAlignment="1" applyProtection="1">
      <alignment vertical="center" wrapText="1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DF057B21-4181-4795-8309-8C3BF1CA1948}"/>
    <cellStyle name="Normal 9" xfId="10" xr:uid="{433277A7-61BF-4C5A-8DCF-19F9F486812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transla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translation.html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transla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123825</xdr:rowOff>
    </xdr:from>
    <xdr:to>
      <xdr:col>14</xdr:col>
      <xdr:colOff>28575</xdr:colOff>
      <xdr:row>6</xdr:row>
      <xdr:rowOff>133350</xdr:rowOff>
    </xdr:to>
    <xdr:sp macro="" textlink="">
      <xdr:nvSpPr>
        <xdr:cNvPr id="1201" name="oknWidget_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>
          <a:off x="1276350" y="2105025"/>
          <a:ext cx="6343650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21</xdr:row>
          <xdr:rowOff>142875</xdr:rowOff>
        </xdr:from>
        <xdr:to>
          <xdr:col>1</xdr:col>
          <xdr:colOff>381000</xdr:colOff>
          <xdr:row>21</xdr:row>
          <xdr:rowOff>371475</xdr:rowOff>
        </xdr:to>
        <xdr:sp macro="" textlink="">
          <xdr:nvSpPr>
            <xdr:cNvPr id="1232" name="oknWidget_taxable1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22</xdr:row>
          <xdr:rowOff>133350</xdr:rowOff>
        </xdr:from>
        <xdr:to>
          <xdr:col>1</xdr:col>
          <xdr:colOff>381000</xdr:colOff>
          <xdr:row>22</xdr:row>
          <xdr:rowOff>361950</xdr:rowOff>
        </xdr:to>
        <xdr:sp macro="" textlink="">
          <xdr:nvSpPr>
            <xdr:cNvPr id="1233" name="oknWidget_taxable2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23</xdr:row>
          <xdr:rowOff>152400</xdr:rowOff>
        </xdr:from>
        <xdr:to>
          <xdr:col>1</xdr:col>
          <xdr:colOff>381000</xdr:colOff>
          <xdr:row>23</xdr:row>
          <xdr:rowOff>381000</xdr:rowOff>
        </xdr:to>
        <xdr:sp macro="" textlink="">
          <xdr:nvSpPr>
            <xdr:cNvPr id="1234" name="oknWidget_taxable3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24</xdr:row>
          <xdr:rowOff>152400</xdr:rowOff>
        </xdr:from>
        <xdr:to>
          <xdr:col>1</xdr:col>
          <xdr:colOff>381000</xdr:colOff>
          <xdr:row>24</xdr:row>
          <xdr:rowOff>381000</xdr:rowOff>
        </xdr:to>
        <xdr:sp macro="" textlink="">
          <xdr:nvSpPr>
            <xdr:cNvPr id="1235" name="oknWidget_taxable4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25</xdr:row>
          <xdr:rowOff>133350</xdr:rowOff>
        </xdr:from>
        <xdr:to>
          <xdr:col>1</xdr:col>
          <xdr:colOff>381000</xdr:colOff>
          <xdr:row>25</xdr:row>
          <xdr:rowOff>361950</xdr:rowOff>
        </xdr:to>
        <xdr:sp macro="" textlink="">
          <xdr:nvSpPr>
            <xdr:cNvPr id="1236" name="oknWidget_taxable5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26</xdr:row>
          <xdr:rowOff>123825</xdr:rowOff>
        </xdr:from>
        <xdr:to>
          <xdr:col>1</xdr:col>
          <xdr:colOff>381000</xdr:colOff>
          <xdr:row>26</xdr:row>
          <xdr:rowOff>352425</xdr:rowOff>
        </xdr:to>
        <xdr:sp macro="" textlink="">
          <xdr:nvSpPr>
            <xdr:cNvPr id="1237" name="oknWidget_taxable6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27</xdr:row>
          <xdr:rowOff>142875</xdr:rowOff>
        </xdr:from>
        <xdr:to>
          <xdr:col>1</xdr:col>
          <xdr:colOff>381000</xdr:colOff>
          <xdr:row>27</xdr:row>
          <xdr:rowOff>371475</xdr:rowOff>
        </xdr:to>
        <xdr:sp macro="" textlink="">
          <xdr:nvSpPr>
            <xdr:cNvPr id="1238" name="oknWidget_taxable7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28</xdr:row>
          <xdr:rowOff>133350</xdr:rowOff>
        </xdr:from>
        <xdr:to>
          <xdr:col>1</xdr:col>
          <xdr:colOff>381000</xdr:colOff>
          <xdr:row>28</xdr:row>
          <xdr:rowOff>361950</xdr:rowOff>
        </xdr:to>
        <xdr:sp macro="" textlink="">
          <xdr:nvSpPr>
            <xdr:cNvPr id="1239" name="oknWidget_taxable8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257176</xdr:colOff>
      <xdr:row>6</xdr:row>
      <xdr:rowOff>247650</xdr:rowOff>
    </xdr:from>
    <xdr:to>
      <xdr:col>14</xdr:col>
      <xdr:colOff>28576</xdr:colOff>
      <xdr:row>12</xdr:row>
      <xdr:rowOff>175113</xdr:rowOff>
    </xdr:to>
    <xdr:pic>
      <xdr:nvPicPr>
        <xdr:cNvPr id="22" name="oknWidget_translat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1" y="2228850"/>
          <a:ext cx="6096000" cy="1480038"/>
        </a:xfrm>
        <a:prstGeom prst="rect">
          <a:avLst/>
        </a:prstGeom>
      </xdr:spPr>
    </xdr:pic>
    <xdr:clientData/>
  </xdr:twoCellAnchor>
  <xdr:twoCellAnchor>
    <xdr:from>
      <xdr:col>16</xdr:col>
      <xdr:colOff>60325</xdr:colOff>
      <xdr:row>2</xdr:row>
      <xdr:rowOff>127000</xdr:rowOff>
    </xdr:from>
    <xdr:to>
      <xdr:col>22</xdr:col>
      <xdr:colOff>88900</xdr:colOff>
      <xdr:row>9</xdr:row>
      <xdr:rowOff>82550</xdr:rowOff>
    </xdr:to>
    <xdr:sp macro="" textlink="">
      <xdr:nvSpPr>
        <xdr:cNvPr id="1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7755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c5126.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15875</xdr:colOff>
      <xdr:row>37</xdr:row>
      <xdr:rowOff>92075</xdr:rowOff>
    </xdr:from>
    <xdr:to>
      <xdr:col>8</xdr:col>
      <xdr:colOff>622300</xdr:colOff>
      <xdr:row>39</xdr:row>
      <xdr:rowOff>111125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92456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invoice-form-discount-amount.html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3" Type="http://schemas.openxmlformats.org/officeDocument/2006/relationships/hyperlink" Target="http://www.invoicingtemplate.com/service-invoice-form-discount-amount.html" TargetMode="External"/><Relationship Id="rId21" Type="http://schemas.openxmlformats.org/officeDocument/2006/relationships/ctrlProp" Target="../ctrlProps/ctrlProp7.xml"/><Relationship Id="rId7" Type="http://schemas.openxmlformats.org/officeDocument/2006/relationships/hyperlink" Target="http://www.invoicingtemplate.com/service-invoice-form-discount-amount.html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" Type="http://schemas.openxmlformats.org/officeDocument/2006/relationships/hyperlink" Target="http://www.invoicingtemplate.com/service-invoice-form-discount-amount.html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ervice-invoice-form-discount-amount.html" TargetMode="External"/><Relationship Id="rId11" Type="http://schemas.openxmlformats.org/officeDocument/2006/relationships/hyperlink" Target="http://www.invoicingtemplate.com/translation.html" TargetMode="External"/><Relationship Id="rId5" Type="http://schemas.openxmlformats.org/officeDocument/2006/relationships/hyperlink" Target="http://www.invoicingtemplate.com/service-invoice-form-discount-amount.html" TargetMode="External"/><Relationship Id="rId15" Type="http://schemas.openxmlformats.org/officeDocument/2006/relationships/ctrlProp" Target="../ctrlProps/ctrlProp1.xml"/><Relationship Id="rId10" Type="http://schemas.openxmlformats.org/officeDocument/2006/relationships/hyperlink" Target="http://www.invoicingtemplate.com/translation.html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://www.invoicingtemplate.com/service-invoice-form-discount-amount.html" TargetMode="External"/><Relationship Id="rId9" Type="http://schemas.openxmlformats.org/officeDocument/2006/relationships/hyperlink" Target="http://www.invoicingtemplate.com/service-invoice-form-discount-amount.html" TargetMode="External"/><Relationship Id="rId14" Type="http://schemas.openxmlformats.org/officeDocument/2006/relationships/vmlDrawing" Target="../drawings/vmlDrawing1.vml"/><Relationship Id="rId22" Type="http://schemas.openxmlformats.org/officeDocument/2006/relationships/ctrlProp" Target="../ctrlProps/ctrlProp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81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4" sqref="H14:J14"/>
    </sheetView>
  </sheetViews>
  <sheetFormatPr defaultRowHeight="13.5" x14ac:dyDescent="0.25"/>
  <cols>
    <col min="1" max="1" width="9.85546875" style="74" customWidth="1"/>
    <col min="2" max="2" width="8.5703125" style="74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9.140625" style="2"/>
    <col min="7" max="7" width="2.5703125" style="2" customWidth="1"/>
    <col min="8" max="9" width="14.42578125" style="2" customWidth="1"/>
    <col min="10" max="10" width="9.42578125" style="2" customWidth="1"/>
    <col min="11" max="11" width="2.85546875" style="2" customWidth="1"/>
    <col min="12" max="12" width="9.5703125" style="2" customWidth="1"/>
    <col min="13" max="13" width="10.7109375" style="2" customWidth="1"/>
    <col min="14" max="14" width="21.7109375" style="2" customWidth="1"/>
    <col min="15" max="15" width="0.85546875" style="2" customWidth="1"/>
    <col min="16" max="16" width="1" style="3" customWidth="1"/>
    <col min="17" max="17" width="5" style="2" customWidth="1"/>
    <col min="18" max="18" width="10" style="2" customWidth="1"/>
    <col min="19" max="19" width="7.28515625" style="2" customWidth="1"/>
    <col min="20" max="20" width="16.140625" style="2" customWidth="1"/>
    <col min="21" max="16384" width="9.140625" style="2"/>
  </cols>
  <sheetData>
    <row r="1" spans="1:978" s="71" customFormat="1" ht="57" customHeight="1" x14ac:dyDescent="0.25">
      <c r="C1" s="72"/>
      <c r="D1" s="72"/>
      <c r="Q1" s="90"/>
      <c r="R1" s="91"/>
      <c r="S1" s="91"/>
      <c r="AJG1" s="73" t="s">
        <v>71</v>
      </c>
      <c r="AJN1" s="73" t="s">
        <v>55</v>
      </c>
      <c r="AKI1" s="73" t="s">
        <v>55</v>
      </c>
      <c r="AKL1" s="73" t="s">
        <v>53</v>
      </c>
      <c r="AKP1" s="73" t="s">
        <v>55</v>
      </c>
    </row>
    <row r="2" spans="1:978" ht="3.75" customHeight="1" x14ac:dyDescent="0.25">
      <c r="Q2" s="112" t="s">
        <v>45</v>
      </c>
      <c r="R2" s="112"/>
      <c r="S2" s="112"/>
      <c r="T2" s="112"/>
      <c r="U2" s="112"/>
    </row>
    <row r="3" spans="1:978" ht="41.25" customHeight="1" x14ac:dyDescent="0.35">
      <c r="A3" s="149" t="s">
        <v>5</v>
      </c>
      <c r="B3" s="149"/>
      <c r="F3" s="84" t="s">
        <v>62</v>
      </c>
      <c r="I3" s="4"/>
      <c r="N3" s="88" t="s">
        <v>69</v>
      </c>
      <c r="O3" s="5"/>
      <c r="Q3" s="112"/>
      <c r="R3" s="112"/>
      <c r="S3" s="112"/>
      <c r="T3" s="112"/>
      <c r="U3" s="112"/>
    </row>
    <row r="4" spans="1:978" ht="18" customHeight="1" x14ac:dyDescent="0.25">
      <c r="A4" s="150" t="s">
        <v>56</v>
      </c>
      <c r="B4" s="150"/>
      <c r="F4" s="2" t="s">
        <v>66</v>
      </c>
      <c r="Q4" s="64">
        <v>1</v>
      </c>
      <c r="R4" s="113" t="s">
        <v>46</v>
      </c>
      <c r="S4" s="113"/>
      <c r="T4" s="113"/>
      <c r="U4" s="113"/>
    </row>
    <row r="5" spans="1:978" ht="18" customHeight="1" x14ac:dyDescent="0.25">
      <c r="A5" s="149" t="s">
        <v>6</v>
      </c>
      <c r="B5" s="149"/>
      <c r="F5" s="2" t="s">
        <v>67</v>
      </c>
      <c r="L5" s="117" t="s">
        <v>63</v>
      </c>
      <c r="M5" s="117"/>
      <c r="N5" s="86"/>
      <c r="O5" s="6"/>
      <c r="Q5" s="147">
        <v>2</v>
      </c>
      <c r="R5" s="115" t="s">
        <v>47</v>
      </c>
      <c r="S5" s="115"/>
      <c r="T5" s="115"/>
      <c r="U5" s="115"/>
    </row>
    <row r="6" spans="1:978" ht="18" customHeight="1" x14ac:dyDescent="0.25">
      <c r="A6" s="150" t="s">
        <v>33</v>
      </c>
      <c r="B6" s="150"/>
      <c r="F6" s="2" t="s">
        <v>68</v>
      </c>
      <c r="L6" s="117" t="s">
        <v>64</v>
      </c>
      <c r="M6" s="117"/>
      <c r="N6" s="87"/>
      <c r="O6" s="7"/>
      <c r="Q6" s="147"/>
      <c r="R6" s="115"/>
      <c r="S6" s="115"/>
      <c r="T6" s="115"/>
      <c r="U6" s="115"/>
      <c r="AS6" s="8" t="s">
        <v>41</v>
      </c>
      <c r="AT6" s="8"/>
      <c r="AU6" s="8"/>
      <c r="AV6" s="8"/>
      <c r="AW6" s="8"/>
      <c r="AX6" s="8"/>
      <c r="AY6" s="8"/>
      <c r="AZ6" s="8"/>
      <c r="BA6" s="8"/>
    </row>
    <row r="7" spans="1:978" ht="28.5" customHeight="1" x14ac:dyDescent="0.25">
      <c r="A7" s="152" t="s">
        <v>39</v>
      </c>
      <c r="B7" s="152"/>
      <c r="M7" s="9"/>
      <c r="N7" s="7"/>
      <c r="O7" s="7"/>
      <c r="Q7" s="147">
        <v>3</v>
      </c>
      <c r="R7" s="115" t="s">
        <v>48</v>
      </c>
      <c r="S7" s="115"/>
      <c r="T7" s="115"/>
      <c r="U7" s="115"/>
      <c r="AS7" s="8"/>
      <c r="AT7" s="8"/>
      <c r="AU7" s="8"/>
      <c r="AV7" s="8"/>
      <c r="AW7" s="8"/>
      <c r="AX7" s="8"/>
      <c r="AY7" s="8"/>
      <c r="AZ7" s="8"/>
      <c r="BA7" s="8"/>
    </row>
    <row r="8" spans="1:978" ht="21.75" customHeight="1" x14ac:dyDescent="0.25">
      <c r="A8" s="151" t="s">
        <v>38</v>
      </c>
      <c r="B8" s="151"/>
      <c r="C8" s="1" t="s">
        <v>18</v>
      </c>
      <c r="Q8" s="147"/>
      <c r="R8" s="115"/>
      <c r="S8" s="115"/>
      <c r="T8" s="115"/>
      <c r="U8" s="115"/>
      <c r="AS8" s="8"/>
      <c r="AT8" s="8"/>
      <c r="AU8" s="8"/>
      <c r="AV8" s="8"/>
      <c r="AW8" s="8"/>
      <c r="AX8" s="8"/>
      <c r="AY8" s="8"/>
      <c r="AZ8" s="8"/>
      <c r="BA8" s="8"/>
    </row>
    <row r="9" spans="1:978" ht="18" customHeight="1" x14ac:dyDescent="0.25">
      <c r="A9" s="148"/>
      <c r="B9" s="148"/>
      <c r="C9" s="1">
        <v>1</v>
      </c>
      <c r="D9" s="10"/>
      <c r="Q9" s="161">
        <v>4</v>
      </c>
      <c r="R9" s="166" t="s">
        <v>49</v>
      </c>
      <c r="S9" s="166"/>
      <c r="T9" s="166"/>
      <c r="U9" s="166"/>
      <c r="AS9" s="155" t="s">
        <v>9</v>
      </c>
      <c r="AT9" s="156"/>
      <c r="AU9" s="155" t="s">
        <v>13</v>
      </c>
      <c r="AV9" s="156"/>
      <c r="AW9" s="11" t="s">
        <v>14</v>
      </c>
      <c r="AX9" s="155" t="s">
        <v>15</v>
      </c>
      <c r="AY9" s="156"/>
      <c r="AZ9" s="12" t="s">
        <v>16</v>
      </c>
      <c r="BA9" s="12" t="s">
        <v>8</v>
      </c>
    </row>
    <row r="10" spans="1:978" ht="18" customHeight="1" x14ac:dyDescent="0.25">
      <c r="A10" s="144"/>
      <c r="B10" s="144"/>
      <c r="C10" s="1">
        <v>0</v>
      </c>
      <c r="D10" s="10"/>
      <c r="Q10" s="161"/>
      <c r="R10" s="166"/>
      <c r="S10" s="166"/>
      <c r="T10" s="166"/>
      <c r="U10" s="166"/>
      <c r="AS10" s="157"/>
      <c r="AT10" s="158"/>
      <c r="AU10" s="157" t="s">
        <v>36</v>
      </c>
      <c r="AV10" s="158"/>
      <c r="AW10" s="13">
        <v>40427</v>
      </c>
      <c r="AX10" s="162" t="s">
        <v>34</v>
      </c>
      <c r="AY10" s="163"/>
      <c r="AZ10" s="14" t="s">
        <v>35</v>
      </c>
      <c r="BA10" s="15"/>
    </row>
    <row r="11" spans="1:978" ht="18" customHeight="1" x14ac:dyDescent="0.25">
      <c r="A11" s="75"/>
      <c r="B11" s="76"/>
      <c r="C11" s="1">
        <v>0</v>
      </c>
      <c r="D11" s="10"/>
      <c r="Q11" s="161">
        <v>5</v>
      </c>
      <c r="R11" s="168" t="s">
        <v>50</v>
      </c>
      <c r="S11" s="168"/>
      <c r="T11" s="168"/>
      <c r="U11" s="168"/>
      <c r="AS11" s="8"/>
      <c r="AT11" s="8"/>
      <c r="AU11" s="8"/>
      <c r="AV11" s="8"/>
      <c r="AW11" s="8"/>
      <c r="AX11" s="8"/>
      <c r="AY11" s="8"/>
      <c r="AZ11" s="8"/>
      <c r="BA11" s="8"/>
    </row>
    <row r="12" spans="1:978" ht="18" customHeight="1" x14ac:dyDescent="0.25">
      <c r="A12" s="75"/>
      <c r="B12" s="76"/>
      <c r="D12" s="10"/>
      <c r="Q12" s="161"/>
      <c r="R12" s="168"/>
      <c r="S12" s="168"/>
      <c r="T12" s="168"/>
      <c r="U12" s="168"/>
      <c r="AS12" s="8"/>
      <c r="AT12" s="8"/>
      <c r="AU12" s="8"/>
      <c r="AV12" s="8"/>
      <c r="AW12" s="8"/>
      <c r="AX12" s="8"/>
      <c r="AY12" s="8"/>
      <c r="AZ12" s="8"/>
      <c r="BA12" s="8"/>
    </row>
    <row r="13" spans="1:978" ht="20.100000000000001" customHeight="1" x14ac:dyDescent="0.3">
      <c r="A13" s="77"/>
      <c r="B13" s="76"/>
      <c r="C13" s="1">
        <v>0.08</v>
      </c>
      <c r="D13" s="10"/>
      <c r="F13" s="138" t="s">
        <v>27</v>
      </c>
      <c r="G13" s="139"/>
      <c r="Q13" s="161"/>
      <c r="R13" s="168"/>
      <c r="S13" s="168"/>
      <c r="T13" s="168"/>
      <c r="U13" s="168"/>
      <c r="AS13" s="8"/>
      <c r="AT13" s="8"/>
      <c r="AU13" s="8"/>
      <c r="AV13" s="8"/>
      <c r="AW13" s="8"/>
      <c r="AX13" s="8"/>
      <c r="AY13" s="8"/>
      <c r="AZ13" s="8"/>
      <c r="BA13" s="8"/>
    </row>
    <row r="14" spans="1:978" ht="20.100000000000001" customHeight="1" x14ac:dyDescent="0.25">
      <c r="A14" s="78"/>
      <c r="B14" s="76"/>
      <c r="D14" s="10"/>
      <c r="F14" s="2" t="s">
        <v>11</v>
      </c>
      <c r="G14" s="4"/>
      <c r="H14" s="159"/>
      <c r="I14" s="159"/>
      <c r="J14" s="159"/>
      <c r="K14" s="70" t="s">
        <v>58</v>
      </c>
      <c r="M14" s="159"/>
      <c r="N14" s="159"/>
      <c r="O14" s="159"/>
      <c r="Q14" s="161"/>
      <c r="R14" s="168"/>
      <c r="S14" s="168"/>
      <c r="T14" s="168"/>
      <c r="U14" s="168"/>
      <c r="AS14" s="8"/>
      <c r="AT14" s="8"/>
      <c r="AU14" s="8"/>
      <c r="AV14" s="8"/>
      <c r="AW14" s="8"/>
      <c r="AX14" s="8"/>
      <c r="AY14" s="8"/>
      <c r="AZ14" s="8"/>
      <c r="BA14" s="8"/>
    </row>
    <row r="15" spans="1:978" ht="20.100000000000001" customHeight="1" x14ac:dyDescent="0.25">
      <c r="A15" s="146"/>
      <c r="B15" s="146"/>
      <c r="C15" s="1">
        <v>0.06</v>
      </c>
      <c r="D15" s="10"/>
      <c r="F15" s="2" t="s">
        <v>57</v>
      </c>
      <c r="H15" s="160"/>
      <c r="I15" s="160"/>
      <c r="J15" s="160"/>
      <c r="K15" s="70" t="s">
        <v>60</v>
      </c>
      <c r="M15" s="167"/>
      <c r="N15" s="167"/>
      <c r="O15" s="68"/>
      <c r="Q15" s="147">
        <v>6</v>
      </c>
      <c r="R15" s="166" t="s">
        <v>51</v>
      </c>
      <c r="S15" s="166"/>
      <c r="T15" s="166"/>
      <c r="U15" s="166"/>
      <c r="AS15" s="4" t="s">
        <v>0</v>
      </c>
      <c r="AT15" s="8"/>
      <c r="AU15" s="8"/>
      <c r="AV15" s="8"/>
      <c r="AW15" s="8"/>
      <c r="AX15" s="8"/>
      <c r="AY15" s="8"/>
      <c r="AZ15" s="8"/>
      <c r="BA15" s="8"/>
    </row>
    <row r="16" spans="1:978" ht="20.100000000000001" customHeight="1" x14ac:dyDescent="0.25">
      <c r="A16" s="146"/>
      <c r="B16" s="146"/>
      <c r="H16" s="145"/>
      <c r="I16" s="145"/>
      <c r="J16" s="145"/>
      <c r="K16" s="70" t="s">
        <v>59</v>
      </c>
      <c r="M16" s="114"/>
      <c r="N16" s="114"/>
      <c r="O16" s="114"/>
      <c r="Q16" s="147"/>
      <c r="R16" s="166"/>
      <c r="S16" s="166"/>
      <c r="T16" s="166"/>
      <c r="U16" s="166"/>
      <c r="AS16" s="8"/>
      <c r="AT16" s="8"/>
      <c r="AU16" s="8"/>
      <c r="AV16" s="8"/>
      <c r="AW16" s="8"/>
      <c r="AX16" s="8"/>
      <c r="AY16" s="8"/>
      <c r="AZ16" s="8"/>
      <c r="BA16" s="8"/>
    </row>
    <row r="17" spans="1:53" ht="12" customHeight="1" x14ac:dyDescent="0.25">
      <c r="A17" s="146"/>
      <c r="B17" s="146"/>
      <c r="Q17" s="147"/>
      <c r="R17" s="166"/>
      <c r="S17" s="166"/>
      <c r="T17" s="166"/>
      <c r="U17" s="166"/>
      <c r="AS17" s="130"/>
      <c r="AT17" s="130"/>
      <c r="AU17" s="8"/>
      <c r="AV17" s="8"/>
      <c r="AW17" s="8"/>
      <c r="AX17" s="8"/>
      <c r="AY17" s="8"/>
      <c r="AZ17" s="8"/>
      <c r="BA17" s="8"/>
    </row>
    <row r="18" spans="1:53" s="17" customFormat="1" ht="20.100000000000001" hidden="1" customHeight="1" x14ac:dyDescent="0.25">
      <c r="A18" s="79"/>
      <c r="B18" s="79"/>
      <c r="C18" s="16"/>
      <c r="D18" s="16"/>
      <c r="O18" s="18"/>
      <c r="P18" s="19"/>
      <c r="Q18" s="147"/>
      <c r="R18" s="166"/>
      <c r="S18" s="166"/>
      <c r="T18" s="166"/>
      <c r="U18" s="166"/>
      <c r="V18" s="2"/>
      <c r="W18" s="2"/>
      <c r="AS18" s="105"/>
      <c r="AT18" s="105"/>
      <c r="AU18" s="20"/>
      <c r="AV18" s="20"/>
      <c r="AW18" s="20"/>
      <c r="AX18" s="20"/>
      <c r="AY18" s="20"/>
      <c r="AZ18" s="20"/>
      <c r="BA18" s="20"/>
    </row>
    <row r="19" spans="1:53" s="17" customFormat="1" ht="20.100000000000001" hidden="1" customHeight="1" x14ac:dyDescent="0.25">
      <c r="A19" s="79"/>
      <c r="B19" s="79"/>
      <c r="C19" s="16"/>
      <c r="D19" s="16"/>
      <c r="O19" s="21"/>
      <c r="P19" s="19"/>
      <c r="Q19" s="2"/>
      <c r="R19" s="2"/>
      <c r="S19" s="2"/>
      <c r="T19" s="2"/>
      <c r="U19" s="2"/>
      <c r="V19" s="2"/>
      <c r="W19" s="2"/>
      <c r="AS19" s="130"/>
      <c r="AT19" s="130"/>
      <c r="AU19" s="20"/>
      <c r="AV19" s="20"/>
      <c r="AW19" s="20"/>
      <c r="AX19" s="20"/>
      <c r="AY19" s="20"/>
      <c r="AZ19" s="20"/>
      <c r="BA19" s="20"/>
    </row>
    <row r="20" spans="1:53" ht="3" customHeight="1" x14ac:dyDescent="0.25">
      <c r="AS20" s="130"/>
      <c r="AT20" s="130"/>
      <c r="AU20" s="8"/>
      <c r="AV20" s="8"/>
      <c r="AW20" s="8"/>
      <c r="AX20" s="8"/>
      <c r="AY20" s="8"/>
      <c r="AZ20" s="8"/>
      <c r="BA20" s="8"/>
    </row>
    <row r="21" spans="1:53" s="17" customFormat="1" ht="29.25" customHeight="1" x14ac:dyDescent="0.25">
      <c r="A21" s="80" t="s">
        <v>40</v>
      </c>
      <c r="B21" s="81" t="s">
        <v>7</v>
      </c>
      <c r="C21" s="16" t="s">
        <v>7</v>
      </c>
      <c r="D21" s="16" t="s">
        <v>17</v>
      </c>
      <c r="F21" s="138" t="s">
        <v>65</v>
      </c>
      <c r="G21" s="139"/>
      <c r="H21" s="138" t="s">
        <v>28</v>
      </c>
      <c r="I21" s="140"/>
      <c r="J21" s="139"/>
      <c r="K21" s="138" t="s">
        <v>29</v>
      </c>
      <c r="L21" s="139"/>
      <c r="M21" s="85" t="s">
        <v>30</v>
      </c>
      <c r="N21" s="85" t="s">
        <v>31</v>
      </c>
      <c r="O21" s="18"/>
      <c r="P21" s="19"/>
      <c r="Q21" s="2"/>
      <c r="R21" s="2"/>
      <c r="S21" s="2"/>
      <c r="T21" s="2"/>
      <c r="U21" s="2"/>
      <c r="V21" s="2"/>
      <c r="W21" s="2"/>
      <c r="AS21" s="130"/>
      <c r="AT21" s="130"/>
      <c r="AU21" s="20"/>
      <c r="AV21" s="20"/>
      <c r="AW21" s="20"/>
      <c r="AX21" s="20"/>
      <c r="AY21" s="20"/>
      <c r="AZ21" s="20"/>
      <c r="BA21" s="20"/>
    </row>
    <row r="22" spans="1:53" s="17" customFormat="1" ht="33" customHeight="1" x14ac:dyDescent="0.25">
      <c r="A22" s="79">
        <v>1</v>
      </c>
      <c r="B22" s="79"/>
      <c r="C22" s="22">
        <v>0</v>
      </c>
      <c r="D22" s="22">
        <v>0</v>
      </c>
      <c r="F22" s="23" t="s">
        <v>72</v>
      </c>
      <c r="G22" s="24"/>
      <c r="H22" s="141" t="s">
        <v>73</v>
      </c>
      <c r="I22" s="142"/>
      <c r="J22" s="143"/>
      <c r="K22" s="164">
        <v>2</v>
      </c>
      <c r="L22" s="165"/>
      <c r="M22" s="25">
        <v>100</v>
      </c>
      <c r="N22" s="26">
        <f>ROUND(oknQuantity_1*oknPrice_1,2)</f>
        <v>200</v>
      </c>
      <c r="O22" s="27"/>
      <c r="P22" s="19"/>
      <c r="Q22" s="2"/>
      <c r="R22" s="2"/>
      <c r="S22" s="2"/>
      <c r="T22" s="2"/>
      <c r="U22" s="2"/>
      <c r="V22" s="2"/>
      <c r="W22" s="2"/>
      <c r="AS22" s="130"/>
      <c r="AT22" s="130"/>
      <c r="AU22" s="20"/>
      <c r="AV22" s="20"/>
      <c r="AW22" s="20"/>
      <c r="AX22" s="20"/>
      <c r="AY22" s="20"/>
      <c r="AZ22" s="20"/>
      <c r="BA22" s="20"/>
    </row>
    <row r="23" spans="1:53" s="17" customFormat="1" ht="33" customHeight="1" x14ac:dyDescent="0.25">
      <c r="A23" s="79">
        <v>2</v>
      </c>
      <c r="B23" s="79"/>
      <c r="C23" s="22">
        <v>0</v>
      </c>
      <c r="D23" s="22">
        <v>0</v>
      </c>
      <c r="F23" s="57" t="s">
        <v>12</v>
      </c>
      <c r="G23" s="58"/>
      <c r="H23" s="132"/>
      <c r="I23" s="133"/>
      <c r="J23" s="134"/>
      <c r="K23" s="97">
        <v>0</v>
      </c>
      <c r="L23" s="98"/>
      <c r="M23" s="59">
        <v>0</v>
      </c>
      <c r="N23" s="60">
        <f>ROUND(oknQuantity_2*oknPrice_2,2)</f>
        <v>0</v>
      </c>
      <c r="O23" s="31"/>
      <c r="P23" s="19"/>
      <c r="Q23" s="2"/>
      <c r="R23" s="2"/>
      <c r="S23" s="2"/>
      <c r="T23" s="2"/>
      <c r="U23" s="2"/>
      <c r="V23" s="2"/>
      <c r="W23" s="2"/>
    </row>
    <row r="24" spans="1:53" s="17" customFormat="1" ht="33" customHeight="1" x14ac:dyDescent="0.25">
      <c r="A24" s="79">
        <v>3</v>
      </c>
      <c r="B24" s="79"/>
      <c r="C24" s="22">
        <v>0</v>
      </c>
      <c r="D24" s="22">
        <v>0</v>
      </c>
      <c r="F24" s="32" t="s">
        <v>12</v>
      </c>
      <c r="G24" s="33"/>
      <c r="H24" s="120"/>
      <c r="I24" s="121"/>
      <c r="J24" s="122"/>
      <c r="K24" s="99">
        <v>0</v>
      </c>
      <c r="L24" s="100"/>
      <c r="M24" s="34">
        <v>0</v>
      </c>
      <c r="N24" s="35">
        <f>ROUND(oknQuantity_3*oknPrice_3,2)</f>
        <v>0</v>
      </c>
      <c r="O24" s="31"/>
      <c r="P24" s="19"/>
      <c r="Q24" s="2"/>
      <c r="R24" s="2"/>
      <c r="S24" s="2"/>
      <c r="T24" s="2"/>
      <c r="U24" s="2"/>
      <c r="V24" s="2"/>
      <c r="W24" s="2"/>
    </row>
    <row r="25" spans="1:53" s="17" customFormat="1" ht="33" customHeight="1" x14ac:dyDescent="0.25">
      <c r="A25" s="79">
        <v>4</v>
      </c>
      <c r="B25" s="79"/>
      <c r="C25" s="22">
        <v>0</v>
      </c>
      <c r="D25" s="22">
        <v>0</v>
      </c>
      <c r="F25" s="57" t="s">
        <v>12</v>
      </c>
      <c r="G25" s="58"/>
      <c r="H25" s="132"/>
      <c r="I25" s="133"/>
      <c r="J25" s="134"/>
      <c r="K25" s="97">
        <v>0</v>
      </c>
      <c r="L25" s="98"/>
      <c r="M25" s="59">
        <v>0</v>
      </c>
      <c r="N25" s="60">
        <f>ROUND(oknQuantity_4*oknPrice_4,2)</f>
        <v>0</v>
      </c>
      <c r="O25" s="31"/>
      <c r="P25" s="19"/>
      <c r="Q25" s="2"/>
      <c r="R25" s="2"/>
      <c r="S25" s="2"/>
      <c r="T25" s="2"/>
      <c r="U25" s="2"/>
      <c r="V25" s="2"/>
    </row>
    <row r="26" spans="1:53" s="17" customFormat="1" ht="33" customHeight="1" x14ac:dyDescent="0.25">
      <c r="A26" s="79">
        <v>5</v>
      </c>
      <c r="B26" s="79"/>
      <c r="C26" s="22" t="b">
        <v>0</v>
      </c>
      <c r="D26" s="22">
        <v>0</v>
      </c>
      <c r="F26" s="32" t="s">
        <v>12</v>
      </c>
      <c r="G26" s="33"/>
      <c r="H26" s="120"/>
      <c r="I26" s="121"/>
      <c r="J26" s="122"/>
      <c r="K26" s="99">
        <v>0</v>
      </c>
      <c r="L26" s="100"/>
      <c r="M26" s="34">
        <v>0</v>
      </c>
      <c r="N26" s="35">
        <f>ROUND(oknQuantity_5*oknPrice_5,2)</f>
        <v>0</v>
      </c>
      <c r="O26" s="31"/>
      <c r="P26" s="19"/>
      <c r="Q26" s="2"/>
      <c r="R26" s="2"/>
      <c r="S26" s="2"/>
      <c r="T26" s="2"/>
      <c r="U26" s="2"/>
      <c r="V26" s="2"/>
    </row>
    <row r="27" spans="1:53" s="17" customFormat="1" ht="33" customHeight="1" x14ac:dyDescent="0.25">
      <c r="A27" s="79">
        <v>6</v>
      </c>
      <c r="B27" s="79"/>
      <c r="C27" s="22">
        <v>0</v>
      </c>
      <c r="D27" s="22">
        <v>0</v>
      </c>
      <c r="F27" s="57" t="s">
        <v>12</v>
      </c>
      <c r="G27" s="58"/>
      <c r="H27" s="132"/>
      <c r="I27" s="133"/>
      <c r="J27" s="134"/>
      <c r="K27" s="97">
        <v>0</v>
      </c>
      <c r="L27" s="98"/>
      <c r="M27" s="59">
        <v>0</v>
      </c>
      <c r="N27" s="60">
        <f>ROUND(oknQuantity_6*oknPrice_6,2)</f>
        <v>0</v>
      </c>
      <c r="O27" s="31"/>
      <c r="P27" s="19"/>
      <c r="Q27" s="2"/>
      <c r="R27" s="2"/>
      <c r="S27" s="2"/>
      <c r="T27" s="2"/>
      <c r="U27" s="2"/>
      <c r="V27" s="2"/>
    </row>
    <row r="28" spans="1:53" s="17" customFormat="1" ht="33" customHeight="1" x14ac:dyDescent="0.2">
      <c r="A28" s="79">
        <v>7</v>
      </c>
      <c r="B28" s="79"/>
      <c r="C28" s="22">
        <v>0</v>
      </c>
      <c r="D28" s="22">
        <v>0</v>
      </c>
      <c r="F28" s="32" t="s">
        <v>12</v>
      </c>
      <c r="G28" s="33"/>
      <c r="H28" s="120"/>
      <c r="I28" s="121"/>
      <c r="J28" s="122"/>
      <c r="K28" s="99">
        <v>0</v>
      </c>
      <c r="L28" s="100"/>
      <c r="M28" s="34">
        <v>0</v>
      </c>
      <c r="N28" s="35">
        <f>ROUND(oknQuantity_7*oknPrice_7,2)</f>
        <v>0</v>
      </c>
      <c r="O28" s="31"/>
      <c r="P28" s="19"/>
    </row>
    <row r="29" spans="1:53" s="17" customFormat="1" ht="33" customHeight="1" x14ac:dyDescent="0.2">
      <c r="A29" s="79">
        <v>8</v>
      </c>
      <c r="B29" s="79"/>
      <c r="C29" s="22">
        <v>0</v>
      </c>
      <c r="D29" s="22">
        <v>0</v>
      </c>
      <c r="F29" s="83" t="s">
        <v>12</v>
      </c>
      <c r="G29" s="61"/>
      <c r="H29" s="135"/>
      <c r="I29" s="136"/>
      <c r="J29" s="137"/>
      <c r="K29" s="153">
        <v>0</v>
      </c>
      <c r="L29" s="154"/>
      <c r="M29" s="62">
        <v>0</v>
      </c>
      <c r="N29" s="63">
        <f>ROUND(oknQuantity_8*oknPrice_8,2)</f>
        <v>0</v>
      </c>
      <c r="O29" s="31"/>
      <c r="P29" s="19"/>
      <c r="S29" s="17" t="s">
        <v>42</v>
      </c>
    </row>
    <row r="30" spans="1:53" s="17" customFormat="1" ht="20.100000000000001" hidden="1" customHeight="1" x14ac:dyDescent="0.2">
      <c r="A30" s="79"/>
      <c r="B30" s="79"/>
      <c r="C30" s="22">
        <v>0</v>
      </c>
      <c r="D30" s="22">
        <v>0</v>
      </c>
      <c r="F30" s="32" t="s">
        <v>12</v>
      </c>
      <c r="G30" s="39"/>
      <c r="H30" s="129"/>
      <c r="I30" s="130"/>
      <c r="J30" s="131"/>
      <c r="K30" s="99">
        <v>0</v>
      </c>
      <c r="L30" s="100"/>
      <c r="M30" s="34">
        <v>0</v>
      </c>
      <c r="N30" s="35">
        <f>ROUND(oknQuantity_9*oknPrice_9,2)</f>
        <v>0</v>
      </c>
      <c r="O30" s="31"/>
      <c r="P30" s="19"/>
    </row>
    <row r="31" spans="1:53" s="17" customFormat="1" ht="20.100000000000001" hidden="1" customHeight="1" x14ac:dyDescent="0.2">
      <c r="A31" s="79"/>
      <c r="B31" s="79"/>
      <c r="C31" s="22">
        <v>0</v>
      </c>
      <c r="D31" s="22">
        <v>0</v>
      </c>
      <c r="F31" s="28" t="s">
        <v>12</v>
      </c>
      <c r="G31" s="40"/>
      <c r="H31" s="126"/>
      <c r="I31" s="127"/>
      <c r="J31" s="128"/>
      <c r="K31" s="95">
        <v>0</v>
      </c>
      <c r="L31" s="96"/>
      <c r="M31" s="29">
        <v>0</v>
      </c>
      <c r="N31" s="30">
        <f>ROUND(oknQuantity_10*oknPrice_10,2)</f>
        <v>0</v>
      </c>
      <c r="O31" s="31"/>
      <c r="P31" s="19"/>
    </row>
    <row r="32" spans="1:53" s="17" customFormat="1" ht="20.100000000000001" hidden="1" customHeight="1" x14ac:dyDescent="0.2">
      <c r="A32" s="79"/>
      <c r="B32" s="79"/>
      <c r="C32" s="22">
        <v>0</v>
      </c>
      <c r="D32" s="22">
        <v>0</v>
      </c>
      <c r="F32" s="32" t="s">
        <v>12</v>
      </c>
      <c r="G32" s="39"/>
      <c r="H32" s="129"/>
      <c r="I32" s="130"/>
      <c r="J32" s="131"/>
      <c r="K32" s="99">
        <v>0</v>
      </c>
      <c r="L32" s="100"/>
      <c r="M32" s="34">
        <v>0</v>
      </c>
      <c r="N32" s="35">
        <f>ROUND(oknQuantity_11*oknPrice_11,2)</f>
        <v>0</v>
      </c>
      <c r="O32" s="31"/>
      <c r="P32" s="19"/>
    </row>
    <row r="33" spans="1:22" s="17" customFormat="1" ht="20.100000000000001" hidden="1" customHeight="1" x14ac:dyDescent="0.2">
      <c r="A33" s="79"/>
      <c r="B33" s="79"/>
      <c r="C33" s="22">
        <v>0</v>
      </c>
      <c r="D33" s="22">
        <v>0</v>
      </c>
      <c r="F33" s="36" t="s">
        <v>12</v>
      </c>
      <c r="G33" s="41"/>
      <c r="H33" s="123"/>
      <c r="I33" s="124"/>
      <c r="J33" s="125"/>
      <c r="K33" s="110">
        <v>0</v>
      </c>
      <c r="L33" s="111"/>
      <c r="M33" s="37">
        <v>0</v>
      </c>
      <c r="N33" s="38">
        <f>ROUND(oknQuantity_12*oknPrice_12,2)</f>
        <v>0</v>
      </c>
      <c r="O33" s="31"/>
      <c r="P33" s="19"/>
    </row>
    <row r="34" spans="1:22" s="17" customFormat="1" ht="18.75" customHeight="1" x14ac:dyDescent="0.2">
      <c r="A34" s="79"/>
      <c r="B34" s="79"/>
      <c r="C34" s="16"/>
      <c r="D34" s="42">
        <f t="array" ref="D34">SUM(oknTaxable_1:oknTaxable_12*oknLineTotal_1:oknLineTotal_12)</f>
        <v>0</v>
      </c>
      <c r="F34" s="43"/>
      <c r="G34" s="43"/>
      <c r="H34" s="43"/>
      <c r="I34" s="43"/>
      <c r="J34" s="43"/>
      <c r="K34" s="43"/>
      <c r="M34" s="44" t="s">
        <v>2</v>
      </c>
      <c r="N34" s="45">
        <f>SUM(oknLineTotal_1:oknLineTotal_12)</f>
        <v>200</v>
      </c>
      <c r="O34" s="27"/>
      <c r="P34" s="19"/>
      <c r="S34" s="46" t="s">
        <v>43</v>
      </c>
      <c r="T34" s="69"/>
    </row>
    <row r="35" spans="1:22" s="17" customFormat="1" ht="18.75" customHeight="1" x14ac:dyDescent="0.2">
      <c r="A35" s="79"/>
      <c r="B35" s="79"/>
      <c r="C35" s="16"/>
      <c r="D35" s="42"/>
      <c r="F35" s="43" t="s">
        <v>32</v>
      </c>
      <c r="G35" s="43"/>
      <c r="H35" s="43"/>
      <c r="I35" s="43"/>
      <c r="J35" s="43"/>
      <c r="K35" s="43"/>
      <c r="M35" s="44" t="s">
        <v>44</v>
      </c>
      <c r="N35" s="47"/>
      <c r="O35" s="27"/>
      <c r="P35" s="19"/>
      <c r="R35" s="46"/>
      <c r="S35" s="46" t="s">
        <v>26</v>
      </c>
      <c r="T35" s="47">
        <v>0</v>
      </c>
    </row>
    <row r="36" spans="1:22" s="17" customFormat="1" ht="18.75" customHeight="1" x14ac:dyDescent="0.2">
      <c r="A36" s="79"/>
      <c r="B36" s="79"/>
      <c r="C36" s="16"/>
      <c r="D36" s="16"/>
      <c r="G36" s="48"/>
      <c r="H36" s="43"/>
      <c r="I36" s="43"/>
      <c r="J36" s="43"/>
      <c r="K36" s="43"/>
      <c r="L36" s="67" t="s">
        <v>25</v>
      </c>
      <c r="M36" s="49">
        <v>0.08</v>
      </c>
      <c r="N36" s="45">
        <f>ROUND(IF(oknTaxType=0,0, oknTax1Rate*(oknDiscountedSubtotal+IF(oknTaxTotalIncludingShippingCost=0,0,oknShippingCost))),2)</f>
        <v>0</v>
      </c>
      <c r="O36" s="27"/>
      <c r="P36" s="19"/>
    </row>
    <row r="37" spans="1:22" s="17" customFormat="1" ht="18.75" hidden="1" customHeight="1" x14ac:dyDescent="0.2">
      <c r="A37" s="79"/>
      <c r="B37" s="79"/>
      <c r="C37" s="16"/>
      <c r="D37" s="16"/>
      <c r="G37" s="48"/>
      <c r="H37" s="48"/>
      <c r="I37" s="48"/>
      <c r="J37" s="48"/>
      <c r="K37" s="43"/>
      <c r="L37" s="67" t="s">
        <v>10</v>
      </c>
      <c r="M37" s="49">
        <v>0.06</v>
      </c>
      <c r="N37" s="45">
        <f>ROUND(IF(oknTaxType&lt;&gt;2,0,oknTax2Rate*(oknLineTotalTaxable+IF(oknTaxTotalIncludingShippingCost=0,0,oknShippingCost)+IF(oknTax2IsAppliedToTax1=0,0,oknTax1))),2)</f>
        <v>0</v>
      </c>
      <c r="O37" s="50"/>
      <c r="P37" s="19"/>
    </row>
    <row r="38" spans="1:22" s="17" customFormat="1" ht="18.75" customHeight="1" x14ac:dyDescent="0.2">
      <c r="A38" s="79"/>
      <c r="B38" s="79"/>
      <c r="C38" s="16"/>
      <c r="D38" s="16"/>
      <c r="M38" s="51" t="s">
        <v>1</v>
      </c>
      <c r="N38" s="45">
        <f>ROUND(oknDiscountedSubtotal + oknShippingCost + IF(oknTaxType=0,0,IF(oknTaxType=1,oknTax1,oknTax1+oknTax2)),2)</f>
        <v>0</v>
      </c>
      <c r="O38" s="52"/>
      <c r="P38" s="19"/>
      <c r="Q38" s="17" t="s">
        <v>37</v>
      </c>
    </row>
    <row r="39" spans="1:22" s="17" customFormat="1" ht="18.75" customHeight="1" x14ac:dyDescent="0.2">
      <c r="A39" s="79"/>
      <c r="B39" s="79"/>
      <c r="C39" s="16"/>
      <c r="D39" s="16"/>
      <c r="M39" s="51" t="s">
        <v>3</v>
      </c>
      <c r="N39" s="47">
        <v>0</v>
      </c>
      <c r="O39" s="27"/>
      <c r="P39" s="19"/>
      <c r="Q39" s="101"/>
      <c r="R39" s="102"/>
      <c r="S39" s="102"/>
      <c r="T39" s="102"/>
      <c r="U39" s="102"/>
      <c r="V39" s="103"/>
    </row>
    <row r="40" spans="1:22" ht="18.75" customHeight="1" x14ac:dyDescent="0.25">
      <c r="M40" s="51" t="s">
        <v>4</v>
      </c>
      <c r="N40" s="45">
        <f>ROUND(oknTotal-oknPayments,2)</f>
        <v>0</v>
      </c>
      <c r="Q40" s="104"/>
      <c r="R40" s="105"/>
      <c r="S40" s="105"/>
      <c r="T40" s="105"/>
      <c r="U40" s="105"/>
      <c r="V40" s="106"/>
    </row>
    <row r="41" spans="1:22" ht="18.75" customHeight="1" x14ac:dyDescent="0.25">
      <c r="Q41" s="107"/>
      <c r="R41" s="108"/>
      <c r="S41" s="108"/>
      <c r="T41" s="108"/>
      <c r="U41" s="108"/>
      <c r="V41" s="109"/>
    </row>
    <row r="42" spans="1:22" ht="18.75" hidden="1" customHeight="1" x14ac:dyDescent="0.25">
      <c r="F42" s="53" t="s">
        <v>23</v>
      </c>
    </row>
    <row r="43" spans="1:22" ht="18.75" hidden="1" customHeight="1" x14ac:dyDescent="0.25">
      <c r="F43" s="118" t="s">
        <v>19</v>
      </c>
      <c r="G43" s="119"/>
      <c r="H43" s="65" t="s">
        <v>1</v>
      </c>
      <c r="I43" s="65" t="s">
        <v>24</v>
      </c>
      <c r="J43" s="65" t="s">
        <v>22</v>
      </c>
      <c r="K43" s="92" t="s">
        <v>21</v>
      </c>
      <c r="L43" s="93"/>
      <c r="M43" s="94"/>
      <c r="N43" s="66" t="s">
        <v>20</v>
      </c>
    </row>
    <row r="44" spans="1:22" ht="18.75" hidden="1" customHeight="1" x14ac:dyDescent="0.25">
      <c r="F44" s="54"/>
      <c r="G44" s="54"/>
      <c r="H44" s="55"/>
      <c r="I44" s="55"/>
      <c r="J44" s="55"/>
      <c r="K44" s="55"/>
      <c r="L44" s="55"/>
      <c r="M44" s="55"/>
      <c r="N44" s="55"/>
    </row>
    <row r="45" spans="1:22" ht="18.75" hidden="1" customHeight="1" x14ac:dyDescent="0.25">
      <c r="F45" s="54"/>
      <c r="G45" s="54"/>
      <c r="H45" s="55"/>
      <c r="I45" s="55"/>
      <c r="J45" s="55"/>
      <c r="K45" s="55"/>
      <c r="L45" s="55"/>
      <c r="M45" s="55"/>
      <c r="N45" s="55"/>
    </row>
    <row r="46" spans="1:22" ht="24.75" customHeight="1" x14ac:dyDescent="0.25">
      <c r="F46" s="116" t="s">
        <v>61</v>
      </c>
      <c r="G46" s="116"/>
      <c r="H46" s="116"/>
      <c r="I46" s="116"/>
      <c r="J46" s="116"/>
      <c r="K46" s="116"/>
      <c r="L46" s="116"/>
      <c r="M46" s="116"/>
      <c r="N46" s="116"/>
    </row>
    <row r="48" spans="1:22" x14ac:dyDescent="0.25">
      <c r="F48" s="56"/>
      <c r="G48" s="56"/>
      <c r="H48" s="56"/>
      <c r="I48" s="56"/>
      <c r="J48" s="56"/>
      <c r="K48" s="56"/>
    </row>
    <row r="902" spans="1:1" hidden="1" x14ac:dyDescent="0.25">
      <c r="A902" s="82" t="s">
        <v>54</v>
      </c>
    </row>
    <row r="903" spans="1:1" hidden="1" x14ac:dyDescent="0.25">
      <c r="A903" s="82" t="s">
        <v>70</v>
      </c>
    </row>
    <row r="921" spans="1:1" hidden="1" x14ac:dyDescent="0.25">
      <c r="A921" s="82" t="s">
        <v>54</v>
      </c>
    </row>
    <row r="923" spans="1:1" hidden="1" x14ac:dyDescent="0.25">
      <c r="A923" s="82" t="s">
        <v>54</v>
      </c>
    </row>
    <row r="981" spans="1:1" hidden="1" x14ac:dyDescent="0.25">
      <c r="A981" s="82" t="s">
        <v>52</v>
      </c>
    </row>
  </sheetData>
  <sheetProtection sheet="1" objects="1" scenarios="1" selectLockedCells="1"/>
  <dataConsolidate/>
  <mergeCells count="74">
    <mergeCell ref="AX9:AY9"/>
    <mergeCell ref="AX10:AY10"/>
    <mergeCell ref="K21:L21"/>
    <mergeCell ref="K22:L22"/>
    <mergeCell ref="AS17:AT17"/>
    <mergeCell ref="AS18:AT18"/>
    <mergeCell ref="AU10:AV10"/>
    <mergeCell ref="R15:U18"/>
    <mergeCell ref="M15:N15"/>
    <mergeCell ref="R9:U10"/>
    <mergeCell ref="Q11:Q14"/>
    <mergeCell ref="R11:U14"/>
    <mergeCell ref="H26:J26"/>
    <mergeCell ref="K29:L29"/>
    <mergeCell ref="AU9:AV9"/>
    <mergeCell ref="K24:L24"/>
    <mergeCell ref="AS10:AT10"/>
    <mergeCell ref="AS22:AT22"/>
    <mergeCell ref="H24:J24"/>
    <mergeCell ref="AS9:AT9"/>
    <mergeCell ref="H14:J14"/>
    <mergeCell ref="H15:J15"/>
    <mergeCell ref="M14:O14"/>
    <mergeCell ref="AS19:AT19"/>
    <mergeCell ref="AS21:AT21"/>
    <mergeCell ref="AS20:AT20"/>
    <mergeCell ref="Q15:Q18"/>
    <mergeCell ref="Q9:Q10"/>
    <mergeCell ref="R7:U8"/>
    <mergeCell ref="Q7:Q8"/>
    <mergeCell ref="A3:B3"/>
    <mergeCell ref="A4:B4"/>
    <mergeCell ref="A5:B5"/>
    <mergeCell ref="A6:B6"/>
    <mergeCell ref="A8:B8"/>
    <mergeCell ref="A7:B7"/>
    <mergeCell ref="A10:B10"/>
    <mergeCell ref="H16:J16"/>
    <mergeCell ref="F13:G13"/>
    <mergeCell ref="A15:B17"/>
    <mergeCell ref="Q5:Q6"/>
    <mergeCell ref="A9:B9"/>
    <mergeCell ref="F46:N46"/>
    <mergeCell ref="L5:M5"/>
    <mergeCell ref="L6:M6"/>
    <mergeCell ref="F43:G43"/>
    <mergeCell ref="H28:J28"/>
    <mergeCell ref="H33:J33"/>
    <mergeCell ref="H31:J31"/>
    <mergeCell ref="H32:J32"/>
    <mergeCell ref="H30:J30"/>
    <mergeCell ref="H27:J27"/>
    <mergeCell ref="H29:J29"/>
    <mergeCell ref="H25:J25"/>
    <mergeCell ref="H23:J23"/>
    <mergeCell ref="F21:G21"/>
    <mergeCell ref="H21:J21"/>
    <mergeCell ref="H22:J22"/>
    <mergeCell ref="Q1:S1"/>
    <mergeCell ref="K43:M43"/>
    <mergeCell ref="K31:L31"/>
    <mergeCell ref="K23:L23"/>
    <mergeCell ref="K25:L25"/>
    <mergeCell ref="K26:L26"/>
    <mergeCell ref="Q39:V41"/>
    <mergeCell ref="K30:L30"/>
    <mergeCell ref="K32:L32"/>
    <mergeCell ref="K33:L33"/>
    <mergeCell ref="K27:L27"/>
    <mergeCell ref="K28:L28"/>
    <mergeCell ref="Q2:U3"/>
    <mergeCell ref="R4:U4"/>
    <mergeCell ref="M16:O16"/>
    <mergeCell ref="R5:U6"/>
  </mergeCells>
  <phoneticPr fontId="8" type="noConversion"/>
  <dataValidations count="9">
    <dataValidation type="textLength" allowBlank="1" showInputMessage="1" showErrorMessage="1" sqref="M16:O16 AS10:AT10 BA10 A8 F22:F33 N6 AS21:AT22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9 T35 M36:M37 K22:M33" xr:uid="{00000000-0002-0000-0000-000001000000}">
      <formula1>999999999.99</formula1>
    </dataValidation>
    <dataValidation type="textLength" allowBlank="1" showInputMessage="1" showErrorMessage="1" sqref="Q39:V41 R38:U38 G37:J37 G36" xr:uid="{00000000-0002-0000-0000-000002000000}">
      <formula1>1</formula1>
      <formula2>255</formula2>
    </dataValidation>
    <dataValidation type="date" allowBlank="1" showErrorMessage="1" errorTitle="Invalid Input" error="Please enter a valid date." sqref="AW10 N5" xr:uid="{00000000-0002-0000-0000-000003000000}">
      <formula1>36526</formula1>
      <formula2>402132</formula2>
    </dataValidation>
    <dataValidation type="textLength" allowBlank="1" showInputMessage="1" showErrorMessage="1" sqref="AU10:AV10 AX10:AZ10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AS19:AT20 AS17:AT17 H14:J14 M14:O14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AS18:AT18" xr:uid="{00000000-0002-0000-0000-000006000000}">
      <formula1>0</formula1>
      <formula2>160</formula2>
    </dataValidation>
    <dataValidation type="textLength" operator="lessThanOrEqual" allowBlank="1" showInputMessage="1" showErrorMessage="1" errorTitle="Invalid Input" error="Max characters allowed: 100" sqref="H22:J33" xr:uid="{00000000-0002-0000-0000-000007000000}">
      <formula1>100</formula1>
    </dataValidation>
    <dataValidation type="textLength" allowBlank="1" showInputMessage="1" showErrorMessage="1" errorTitle="Invalid Input" error="Max characters allowed: 60" sqref="H15:H16 I15:J15" xr:uid="{00000000-0002-0000-0000-000008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81" r:id="rId2" tooltip="Service Invoice Template - Discount Amount" display="http://www.invoicingtemplate.com/service-invoice-form-discount-amount.html" xr:uid="{00000000-0004-0000-0000-000001000000}"/>
    <hyperlink ref="AKL1" r:id="rId3" tooltip="Service Invoice Form with Discount Amount" display="http://www.invoicingtemplate.com/service-invoice-form-discount-amount.html" xr:uid="{00000000-0004-0000-0000-000002000000}"/>
    <hyperlink ref="A902" r:id="rId4" tooltip="Service Invoice Template - Discount Amount" display="http://www.invoicingtemplate.com/service-invoice-form-discount-amount.html" xr:uid="{00000000-0004-0000-0000-000003000000}"/>
    <hyperlink ref="AJN1" r:id="rId5" tooltip="Service Invoice Form with Discount Amount" display="http://www.invoicingtemplate.com/service-invoice-form-discount-amount.html" xr:uid="{00000000-0004-0000-0000-000004000000}"/>
    <hyperlink ref="A923" r:id="rId6" tooltip="Service Invoice Template - Discount Amount" display="http://www.invoicingtemplate.com/service-invoice-form-discount-amount.html" xr:uid="{00000000-0004-0000-0000-000005000000}"/>
    <hyperlink ref="AKI1" r:id="rId7" tooltip="Service Invoice Form with Discount Amount" display="http://www.invoicingtemplate.com/service-invoice-form-discount-amount.html" xr:uid="{00000000-0004-0000-0000-000006000000}"/>
    <hyperlink ref="A921" r:id="rId8" tooltip="Service Invoice Template - Discount Amount" display="http://www.invoicingtemplate.com/service-invoice-form-discount-amount.html" xr:uid="{00000000-0004-0000-0000-000007000000}"/>
    <hyperlink ref="AKP1" r:id="rId9" tooltip="Service Invoice Form with Discount Amount" display="http://www.invoicingtemplate.com/service-invoice-form-discount-amount.html" xr:uid="{00000000-0004-0000-0000-000008000000}"/>
    <hyperlink ref="A903" r:id="rId10" tooltip="Translation Receipt Template" display="http://www.invoicingtemplate.com/translation.html" xr:uid="{00000000-0004-0000-0000-000009000000}"/>
    <hyperlink ref="AJG1" r:id="rId11" tooltip="Translation Service Receipt" display="http://www.invoicingtemplate.com/translation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2"/>
  <headerFooter alignWithMargins="0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2" r:id="rId15" name="oknWidget_taxable1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21</xdr:row>
                    <xdr:rowOff>142875</xdr:rowOff>
                  </from>
                  <to>
                    <xdr:col>1</xdr:col>
                    <xdr:colOff>381000</xdr:colOff>
                    <xdr:row>21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6" name="oknWidget_taxable2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22</xdr:row>
                    <xdr:rowOff>133350</xdr:rowOff>
                  </from>
                  <to>
                    <xdr:col>1</xdr:col>
                    <xdr:colOff>381000</xdr:colOff>
                    <xdr:row>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7" name="oknWidget_taxable3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23</xdr:row>
                    <xdr:rowOff>152400</xdr:rowOff>
                  </from>
                  <to>
                    <xdr:col>1</xdr:col>
                    <xdr:colOff>381000</xdr:colOff>
                    <xdr:row>23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8" name="oknWidget_taxable4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24</xdr:row>
                    <xdr:rowOff>152400</xdr:rowOff>
                  </from>
                  <to>
                    <xdr:col>1</xdr:col>
                    <xdr:colOff>381000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9" name="oknWidget_taxable5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25</xdr:row>
                    <xdr:rowOff>133350</xdr:rowOff>
                  </from>
                  <to>
                    <xdr:col>1</xdr:col>
                    <xdr:colOff>381000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0" name="oknWidget_taxable6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26</xdr:row>
                    <xdr:rowOff>123825</xdr:rowOff>
                  </from>
                  <to>
                    <xdr:col>1</xdr:col>
                    <xdr:colOff>381000</xdr:colOff>
                    <xdr:row>26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" name="oknWidget_taxable7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27</xdr:row>
                    <xdr:rowOff>142875</xdr:rowOff>
                  </from>
                  <to>
                    <xdr:col>1</xdr:col>
                    <xdr:colOff>381000</xdr:colOff>
                    <xdr:row>27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2" name="oknWidget_taxable8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28</xdr:row>
                    <xdr:rowOff>133350</xdr:rowOff>
                  </from>
                  <to>
                    <xdr:col>1</xdr:col>
                    <xdr:colOff>381000</xdr:colOff>
                    <xdr:row>28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4108B-D084-4725-AA5D-DC519B81C78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Translation Service Receipt</dc:title>
  <dc:subject>"Translation Service Receipt" summary: Designed for translators and interpreters. Create professional and attractive receipt / invoice with our editable translation service receipt template in Excel spreadsheet format. Print offline hard copies, or send PDF / image invoices electronically using email (UIS required).</dc:subject>
  <dc:creator>https://www.invoicingtemplate.com/</dc:creator>
  <cp:keywords/>
  <dc:description>https://www.invoicingtemplate.com/translation.html</dc:description>
  <cp:lastModifiedBy>liangjun yu</cp:lastModifiedBy>
  <cp:lastPrinted>2017-12-29T04:36:16Z</cp:lastPrinted>
  <dcterms:created xsi:type="dcterms:W3CDTF">2000-07-27T22:24:14Z</dcterms:created>
  <dcterms:modified xsi:type="dcterms:W3CDTF">2024-03-08T11:27:52Z</dcterms:modified>
  <cp:category>Translation Service Receipt, Translation Receipt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85, Scottsdale, Arizona</vt:lpwstr>
  </property>
</Properties>
</file>