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1\"/>
    </mc:Choice>
  </mc:AlternateContent>
  <xr:revisionPtr revIDLastSave="0" documentId="13_ncr:1_{7D5AFDA2-92DE-4071-BA51-B2BD0BEEFD3C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8" r:id="rId5"/>
    <sheet name="Sales Rep. Report" sheetId="3" r:id="rId6"/>
    <sheet name="Payment Report" sheetId="9" r:id="rId7"/>
    <sheet name="UniformSoftware.com" sheetId="10" r:id="rId8"/>
    <sheet name="Office-Kit.com.System" sheetId="2" state="veryHidden" r:id="rId9"/>
  </sheets>
  <definedNames>
    <definedName name="InvoicingTemplateLinkTarget" hidden="1">'Office-Kit.com.System'!$A$1</definedName>
    <definedName name="oknATTN">Invoice!$G$13</definedName>
    <definedName name="oknBalanceDue">Invoice!$AI$34</definedName>
    <definedName name="oknCheckNO">Invoice!$H$47</definedName>
    <definedName name="oknCOM_1">Invoice!$AF$20</definedName>
    <definedName name="oknCOM_10">Invoice!$AF$29</definedName>
    <definedName name="oknCOM_11">Invoice!$AF$30</definedName>
    <definedName name="oknCOM_12">Invoice!$AF$31</definedName>
    <definedName name="oknCOM_13">Invoice!$AF$32</definedName>
    <definedName name="oknCOM_14">Invoice!$AF$33</definedName>
    <definedName name="oknCOM_15">Invoice!$AF$34</definedName>
    <definedName name="oknCOM_16">Invoice!$AF$35</definedName>
    <definedName name="oknCOM_17">Invoice!$AF$36</definedName>
    <definedName name="oknCOM_18">Invoice!$AF$37</definedName>
    <definedName name="oknCOM_19">Invoice!$AF$38</definedName>
    <definedName name="oknCOM_2">Invoice!$AF$21</definedName>
    <definedName name="oknCOM_20">Invoice!$AF$39</definedName>
    <definedName name="oknCOM_21">Invoice!$AF$40</definedName>
    <definedName name="oknCOM_22">Invoice!$AF$41</definedName>
    <definedName name="oknCOM_23">Invoice!$AF$42</definedName>
    <definedName name="oknCOM_24">Invoice!$AF$43</definedName>
    <definedName name="oknCOM_25">Invoice!$AF$44</definedName>
    <definedName name="oknCOM_26">Invoice!$AF$45</definedName>
    <definedName name="oknCOM_3">Invoice!$AF$22</definedName>
    <definedName name="oknCOM_4">Invoice!$AF$23</definedName>
    <definedName name="oknCOM_5">Invoice!$AF$24</definedName>
    <definedName name="oknCOM_6">Invoice!$AF$25</definedName>
    <definedName name="oknCOM_7">Invoice!$AF$26</definedName>
    <definedName name="oknCOM_8">Invoice!$AF$27</definedName>
    <definedName name="oknCOM_9">Invoice!$AF$28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BalanceDue">#REF!</definedName>
    <definedName name="oknCsDateFrom">'Customer Statement'!$C$17</definedName>
    <definedName name="oknCsDateTo">'Customer Statement'!$C$18</definedName>
    <definedName name="oknCsDueDate">#REF!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sSubtotal">#REF!</definedName>
    <definedName name="oknCsTax1">#REF!</definedName>
    <definedName name="oknCsTax2">#REF!</definedName>
    <definedName name="oknCsTotal">#REF!</definedName>
    <definedName name="oknD1_1">Invoice!$H$20</definedName>
    <definedName name="oknD1_10">Invoice!$H$29</definedName>
    <definedName name="oknD1_11">Invoice!$H$30</definedName>
    <definedName name="oknD1_12">Invoice!$H$31</definedName>
    <definedName name="oknD1_13">Invoice!$H$32</definedName>
    <definedName name="oknD1_14">Invoice!$H$33</definedName>
    <definedName name="oknD1_15">Invoice!$H$34</definedName>
    <definedName name="oknD1_16">Invoice!$H$35</definedName>
    <definedName name="oknD1_17">Invoice!$H$36</definedName>
    <definedName name="oknD1_18">Invoice!$H$37</definedName>
    <definedName name="oknD1_19">Invoice!$H$38</definedName>
    <definedName name="oknD1_2">Invoice!$H$21</definedName>
    <definedName name="oknD1_20">Invoice!$H$39</definedName>
    <definedName name="oknD1_21">Invoice!$H$40</definedName>
    <definedName name="oknD1_22">Invoice!$H$41</definedName>
    <definedName name="oknD1_23">Invoice!$H$42</definedName>
    <definedName name="oknD1_24">Invoice!$H$43</definedName>
    <definedName name="oknD1_25">Invoice!$H$44</definedName>
    <definedName name="oknD1_26">Invoice!$H$45</definedName>
    <definedName name="oknD1_3">Invoice!$H$22</definedName>
    <definedName name="oknD1_4">Invoice!$H$23</definedName>
    <definedName name="oknD1_5">Invoice!$H$24</definedName>
    <definedName name="oknD1_6">Invoice!$H$25</definedName>
    <definedName name="oknD1_7">Invoice!$H$26</definedName>
    <definedName name="oknD1_8">Invoice!$H$27</definedName>
    <definedName name="oknD1_9">Invoice!$H$28</definedName>
    <definedName name="oknD2_1">Invoice!$I$20</definedName>
    <definedName name="oknD2_10">Invoice!$I$29</definedName>
    <definedName name="oknD2_11">Invoice!$I$30</definedName>
    <definedName name="oknD2_12">Invoice!$I$31</definedName>
    <definedName name="oknD2_13">Invoice!$I$32</definedName>
    <definedName name="oknD2_14">Invoice!$I$33</definedName>
    <definedName name="oknD2_15">Invoice!$I$34</definedName>
    <definedName name="oknD2_16">Invoice!$I$35</definedName>
    <definedName name="oknD2_17">Invoice!$I$36</definedName>
    <definedName name="oknD2_18">Invoice!$I$37</definedName>
    <definedName name="oknD2_19">Invoice!$I$38</definedName>
    <definedName name="oknD2_2">Invoice!$I$21</definedName>
    <definedName name="oknD2_20">Invoice!$I$39</definedName>
    <definedName name="oknD2_21">Invoice!$I$40</definedName>
    <definedName name="oknD2_22">Invoice!$I$41</definedName>
    <definedName name="oknD2_23">Invoice!$I$42</definedName>
    <definedName name="oknD2_24">Invoice!$I$43</definedName>
    <definedName name="oknD2_25">Invoice!$I$44</definedName>
    <definedName name="oknD2_26">Invoice!$I$45</definedName>
    <definedName name="oknD2_3">Invoice!$I$22</definedName>
    <definedName name="oknD2_4">Invoice!$I$23</definedName>
    <definedName name="oknD2_5">Invoice!$I$24</definedName>
    <definedName name="oknD2_6">Invoice!$I$25</definedName>
    <definedName name="oknD2_7">Invoice!$I$26</definedName>
    <definedName name="oknD2_8">Invoice!$I$27</definedName>
    <definedName name="oknD2_9">Invoice!$I$28</definedName>
    <definedName name="oknD3_1">Invoice!$J$20</definedName>
    <definedName name="oknD3_10">Invoice!$J$29</definedName>
    <definedName name="oknD3_11">Invoice!$J$30</definedName>
    <definedName name="oknD3_12">Invoice!$J$31</definedName>
    <definedName name="oknD3_13">Invoice!$J$32</definedName>
    <definedName name="oknD3_14">Invoice!$J$33</definedName>
    <definedName name="oknD3_15">Invoice!$J$34</definedName>
    <definedName name="oknD3_16">Invoice!$J$35</definedName>
    <definedName name="oknD3_17">Invoice!$J$36</definedName>
    <definedName name="oknD3_18">Invoice!$J$37</definedName>
    <definedName name="oknD3_19">Invoice!$J$38</definedName>
    <definedName name="oknD3_2">Invoice!$J$21</definedName>
    <definedName name="oknD3_20">Invoice!$J$39</definedName>
    <definedName name="oknD3_21">Invoice!$J$40</definedName>
    <definedName name="oknD3_22">Invoice!$J$41</definedName>
    <definedName name="oknD3_23">Invoice!$J$42</definedName>
    <definedName name="oknD3_24">Invoice!$J$43</definedName>
    <definedName name="oknD3_25">Invoice!$J$44</definedName>
    <definedName name="oknD3_26">Invoice!$J$45</definedName>
    <definedName name="oknD3_3">Invoice!$J$22</definedName>
    <definedName name="oknD3_4">Invoice!$J$23</definedName>
    <definedName name="oknD3_5">Invoice!$J$24</definedName>
    <definedName name="oknD3_6">Invoice!$J$25</definedName>
    <definedName name="oknD3_7">Invoice!$J$26</definedName>
    <definedName name="oknD3_8">Invoice!$J$27</definedName>
    <definedName name="oknD3_9">Invoice!$J$28</definedName>
    <definedName name="oknD4_1">Invoice!$K$20</definedName>
    <definedName name="oknD4_10">Invoice!$K$29</definedName>
    <definedName name="oknD4_11">Invoice!$K$30</definedName>
    <definedName name="oknD4_12">Invoice!$K$31</definedName>
    <definedName name="oknD4_13">Invoice!$K$32</definedName>
    <definedName name="oknD4_14">Invoice!$K$33</definedName>
    <definedName name="oknD4_15">Invoice!$K$34</definedName>
    <definedName name="oknD4_16">Invoice!$K$35</definedName>
    <definedName name="oknD4_17">Invoice!$K$36</definedName>
    <definedName name="oknD4_18">Invoice!$K$37</definedName>
    <definedName name="oknD4_19">Invoice!$K$38</definedName>
    <definedName name="oknD4_2">Invoice!$K$21</definedName>
    <definedName name="oknD4_20">Invoice!$K$39</definedName>
    <definedName name="oknD4_21">Invoice!$K$40</definedName>
    <definedName name="oknD4_22">Invoice!$K$41</definedName>
    <definedName name="oknD4_23">Invoice!$K$42</definedName>
    <definedName name="oknD4_24">Invoice!$K$43</definedName>
    <definedName name="oknD4_25">Invoice!$K$44</definedName>
    <definedName name="oknD4_26">Invoice!$K$45</definedName>
    <definedName name="oknD4_3">Invoice!$K$22</definedName>
    <definedName name="oknD4_4">Invoice!$K$23</definedName>
    <definedName name="oknD4_5">Invoice!$K$24</definedName>
    <definedName name="oknD4_6">Invoice!$K$25</definedName>
    <definedName name="oknD4_7">Invoice!$K$26</definedName>
    <definedName name="oknD4_8">Invoice!$K$27</definedName>
    <definedName name="oknD4_9">Invoice!$K$28</definedName>
    <definedName name="oknD5_1">Invoice!$L$20</definedName>
    <definedName name="oknD5_10">Invoice!$L$29</definedName>
    <definedName name="oknD5_11">Invoice!$L$30</definedName>
    <definedName name="oknD5_12">Invoice!$L$31</definedName>
    <definedName name="oknD5_13">Invoice!$L$32</definedName>
    <definedName name="oknD5_14">Invoice!$L$33</definedName>
    <definedName name="oknD5_15">Invoice!$L$34</definedName>
    <definedName name="oknD5_16">Invoice!$L$35</definedName>
    <definedName name="oknD5_17">Invoice!$L$36</definedName>
    <definedName name="oknD5_18">Invoice!$L$37</definedName>
    <definedName name="oknD5_19">Invoice!$L$38</definedName>
    <definedName name="oknD5_2">Invoice!$L$21</definedName>
    <definedName name="oknD5_20">Invoice!$L$39</definedName>
    <definedName name="oknD5_21">Invoice!$L$40</definedName>
    <definedName name="oknD5_22">Invoice!$L$41</definedName>
    <definedName name="oknD5_23">Invoice!$L$42</definedName>
    <definedName name="oknD5_24">Invoice!$L$43</definedName>
    <definedName name="oknD5_25">Invoice!$L$44</definedName>
    <definedName name="oknD5_26">Invoice!$L$45</definedName>
    <definedName name="oknD5_3">Invoice!$L$22</definedName>
    <definedName name="oknD5_4">Invoice!$L$23</definedName>
    <definedName name="oknD5_5">Invoice!$L$24</definedName>
    <definedName name="oknD5_6">Invoice!$L$25</definedName>
    <definedName name="oknD5_7">Invoice!$L$26</definedName>
    <definedName name="oknD5_8">Invoice!$L$27</definedName>
    <definedName name="oknD5_9">Invoice!$L$28</definedName>
    <definedName name="oknD6_1">Invoice!$M$20</definedName>
    <definedName name="oknD6_10">Invoice!$M$29</definedName>
    <definedName name="oknD6_11">Invoice!$M$30</definedName>
    <definedName name="oknD6_12">Invoice!$M$31</definedName>
    <definedName name="oknD6_13">Invoice!$M$32</definedName>
    <definedName name="oknD6_14">Invoice!$M$33</definedName>
    <definedName name="oknD6_15">Invoice!$M$34</definedName>
    <definedName name="oknD6_16">Invoice!$M$35</definedName>
    <definedName name="oknD6_17">Invoice!$M$36</definedName>
    <definedName name="oknD6_18">Invoice!$M$37</definedName>
    <definedName name="oknD6_19">Invoice!$M$38</definedName>
    <definedName name="oknD6_2">Invoice!$M$21</definedName>
    <definedName name="oknD6_20">Invoice!$M$39</definedName>
    <definedName name="oknD6_21">Invoice!$M$40</definedName>
    <definedName name="oknD6_22">Invoice!$M$41</definedName>
    <definedName name="oknD6_23">Invoice!$M$42</definedName>
    <definedName name="oknD6_24">Invoice!$M$43</definedName>
    <definedName name="oknD6_25">Invoice!$M$44</definedName>
    <definedName name="oknD6_26">Invoice!$M$45</definedName>
    <definedName name="oknD6_3">Invoice!$M$22</definedName>
    <definedName name="oknD6_4">Invoice!$M$23</definedName>
    <definedName name="oknD6_5">Invoice!$M$24</definedName>
    <definedName name="oknD6_6">Invoice!$M$25</definedName>
    <definedName name="oknD6_7">Invoice!$M$26</definedName>
    <definedName name="oknD6_8">Invoice!$M$27</definedName>
    <definedName name="oknD6_9">Invoice!$M$28</definedName>
    <definedName name="oknD7_1">Invoice!$N$20</definedName>
    <definedName name="oknD7_10">Invoice!$N$29</definedName>
    <definedName name="oknD7_11">Invoice!$N$30</definedName>
    <definedName name="oknD7_12">Invoice!$N$31</definedName>
    <definedName name="oknD7_13">Invoice!$N$32</definedName>
    <definedName name="oknD7_14">Invoice!$N$33</definedName>
    <definedName name="oknD7_15">Invoice!$N$34</definedName>
    <definedName name="oknD7_16">Invoice!$N$35</definedName>
    <definedName name="oknD7_17">Invoice!$N$36</definedName>
    <definedName name="oknD7_18">Invoice!$N$37</definedName>
    <definedName name="oknD7_19">Invoice!$N$38</definedName>
    <definedName name="oknD7_2">Invoice!$N$21</definedName>
    <definedName name="oknD7_20">Invoice!$N$39</definedName>
    <definedName name="oknD7_21">Invoice!$N$40</definedName>
    <definedName name="oknD7_22">Invoice!$N$41</definedName>
    <definedName name="oknD7_23">Invoice!$N$42</definedName>
    <definedName name="oknD7_24">Invoice!$N$43</definedName>
    <definedName name="oknD7_25">Invoice!$N$44</definedName>
    <definedName name="oknD7_26">Invoice!$N$45</definedName>
    <definedName name="oknD7_3">Invoice!$N$22</definedName>
    <definedName name="oknD7_4">Invoice!$N$23</definedName>
    <definedName name="oknD7_5">Invoice!$N$24</definedName>
    <definedName name="oknD7_6">Invoice!$N$25</definedName>
    <definedName name="oknD7_7">Invoice!$N$26</definedName>
    <definedName name="oknD7_8">Invoice!$N$27</definedName>
    <definedName name="oknD7_9">Invoice!$N$28</definedName>
    <definedName name="oknDatabaseName">Invoice!$A$4</definedName>
    <definedName name="oknDateRec">Invoice!$H$48</definedName>
    <definedName name="oknDay1">Invoice!$H$19</definedName>
    <definedName name="oknDay2">Invoice!$I$19</definedName>
    <definedName name="oknDay3">Invoice!$J$19</definedName>
    <definedName name="oknDay4">Invoice!$K$19</definedName>
    <definedName name="oknDay5">Invoice!$L$19</definedName>
    <definedName name="oknDay6">Invoice!$M$19</definedName>
    <definedName name="oknDay7">Invoice!$N$19</definedName>
    <definedName name="oknDueDate">Invoice!$P$14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Invoice!$P$10</definedName>
    <definedName name="oknInvoiceID">Invoice!$P$12</definedName>
    <definedName name="oknJobContact">Invoice!$J$17</definedName>
    <definedName name="oknJobLocation">Invoice!$F$17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13">Invoice!$Q$32</definedName>
    <definedName name="oknLineTotal_14">Invoice!$Q$33</definedName>
    <definedName name="oknLineTotal_15">Invoice!$Q$34</definedName>
    <definedName name="oknLineTotal_16">Invoice!$Q$35</definedName>
    <definedName name="oknLineTotal_17">Invoice!$Q$36</definedName>
    <definedName name="oknLineTotal_18">Invoice!$Q$37</definedName>
    <definedName name="oknLineTotal_19">Invoice!$Q$38</definedName>
    <definedName name="oknLineTotal_2">Invoice!$Q$21</definedName>
    <definedName name="oknLineTotal_20">Invoice!$Q$39</definedName>
    <definedName name="oknLineTotal_21">Invoice!$Q$40</definedName>
    <definedName name="oknLineTotal_22">Invoice!$Q$41</definedName>
    <definedName name="oknLineTotal_23">Invoice!$Q$42</definedName>
    <definedName name="oknLineTotal_24">Invoice!$Q$43</definedName>
    <definedName name="oknLineTotal_25">Invoice!$Q$44</definedName>
    <definedName name="oknLineTotal_26">Invoice!$Q$45</definedName>
    <definedName name="oknLineTotal_27">Invoice!#REF!</definedName>
    <definedName name="oknLineTotal_28">Invoice!#REF!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Invoice!$D$48</definedName>
    <definedName name="oknMisc">Invoice!$M$17</definedName>
    <definedName name="oknOrderID">Invoice!$AI$29</definedName>
    <definedName name="oknPayments">Invoice!$AI$33</definedName>
    <definedName name="oknPaymentTerm">Invoice!#REF!</definedName>
    <definedName name="oknPayout">Invoice!$H$49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13">Invoice!$P$32</definedName>
    <definedName name="oknPrice_14">Invoice!$P$33</definedName>
    <definedName name="oknPrice_15">Invoice!$P$34</definedName>
    <definedName name="oknPrice_16">Invoice!$P$35</definedName>
    <definedName name="oknPrice_17">Invoice!$P$36</definedName>
    <definedName name="oknPrice_18">Invoice!$P$37</definedName>
    <definedName name="oknPrice_19">Invoice!$P$38</definedName>
    <definedName name="oknPrice_2">Invoice!$P$21</definedName>
    <definedName name="oknPrice_20">Invoice!$P$39</definedName>
    <definedName name="oknPrice_21">Invoice!$P$40</definedName>
    <definedName name="oknPrice_22">Invoice!$P$41</definedName>
    <definedName name="oknPrice_23">Invoice!$P$42</definedName>
    <definedName name="oknPrice_24">Invoice!$P$43</definedName>
    <definedName name="oknPrice_25">Invoice!$P$44</definedName>
    <definedName name="oknPrice_26">Invoice!$P$45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nvoiceID">'Payment Report'!$D$13</definedName>
    <definedName name="oknPrNotes">'Payment Report'!$F$13</definedName>
    <definedName name="oknProductID_1">Invoice!$B$20</definedName>
    <definedName name="oknProductID_10">Invoice!$B$29</definedName>
    <definedName name="oknProductID_11">Invoice!$B$30</definedName>
    <definedName name="oknProductID_12">Invoice!$B$31</definedName>
    <definedName name="oknProductID_13">Invoice!$B$32</definedName>
    <definedName name="oknProductID_14">Invoice!$B$33</definedName>
    <definedName name="oknProductID_15">Invoice!$B$34</definedName>
    <definedName name="oknProductID_16">Invoice!$B$35</definedName>
    <definedName name="oknProductID_17">Invoice!$B$36</definedName>
    <definedName name="oknProductID_18">Invoice!$B$37</definedName>
    <definedName name="oknProductID_19">Invoice!$B$38</definedName>
    <definedName name="oknProductID_2">Invoice!$B$21</definedName>
    <definedName name="oknProductID_20">Invoice!$B$39</definedName>
    <definedName name="oknProductID_21">Invoice!$B$40</definedName>
    <definedName name="oknProductID_22">Invoice!$B$41</definedName>
    <definedName name="oknProductID_23">Invoice!$B$42</definedName>
    <definedName name="oknProductID_24">Invoice!$B$43</definedName>
    <definedName name="oknProductID_25">Invoice!$B$44</definedName>
    <definedName name="oknProductID_26">Invoice!$B$45</definedName>
    <definedName name="oknProductID_27">Invoice!#REF!</definedName>
    <definedName name="oknProductID_28">Invoice!#REF!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19">Invoice!$F$38</definedName>
    <definedName name="oknProductName_2">Invoice!$F$21</definedName>
    <definedName name="oknProductName_20">Invoice!$F$39</definedName>
    <definedName name="oknProductName_21">Invoice!$F$40</definedName>
    <definedName name="oknProductName_22">Invoice!$F$41</definedName>
    <definedName name="oknProductName_23">Invoice!$F$42</definedName>
    <definedName name="oknProductName_24">Invoice!$F$43</definedName>
    <definedName name="oknProductName_25">Invoice!$F$44</definedName>
    <definedName name="oknProductName_26">Invoice!$F$45</definedName>
    <definedName name="oknProductName_27">Invoice!#REF!</definedName>
    <definedName name="oknProductName_28">Invoice!#REF!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13">Invoice!$O$32</definedName>
    <definedName name="oknQuantity_14">Invoice!$O$33</definedName>
    <definedName name="oknQuantity_15">Invoice!$O$34</definedName>
    <definedName name="oknQuantity_16">Invoice!$O$35</definedName>
    <definedName name="oknQuantity_17">Invoice!$O$36</definedName>
    <definedName name="oknQuantity_18">Invoice!$O$37</definedName>
    <definedName name="oknQuantity_19">Invoice!$O$38</definedName>
    <definedName name="oknQuantity_2">Invoice!$O$21</definedName>
    <definedName name="oknQuantity_20">Invoice!$O$39</definedName>
    <definedName name="oknQuantity_21">Invoice!$O$40</definedName>
    <definedName name="oknQuantity_22">Invoice!$O$41</definedName>
    <definedName name="oknQuantity_23">Invoice!$O$42</definedName>
    <definedName name="oknQuantity_24">Invoice!$O$43</definedName>
    <definedName name="oknQuantity_25">Invoice!$O$44</definedName>
    <definedName name="oknQuantity_26">Invoice!$O$45</definedName>
    <definedName name="oknQuantity_27">Invoice!#REF!</definedName>
    <definedName name="oknQuantity_28">Invoice!#REF!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M">'Product Report'!$J$11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Date">Invoice!#REF!</definedName>
    <definedName name="oknShippingCost">Invoice!$Q$47</definedName>
    <definedName name="oknShipVia">Invoice!#REF!</definedName>
    <definedName name="oknStatus">Invoice!$A$6</definedName>
    <definedName name="oknSubTotal">Invoice!$Q$46</definedName>
    <definedName name="oknTax1">Invoice!$AI$31</definedName>
    <definedName name="oknTax1Name">Invoice!$AI$30</definedName>
    <definedName name="oknTax1Rate">Invoice!#REF!</definedName>
    <definedName name="oknTax1RateDefault" hidden="1">Invoice!$C$17</definedName>
    <definedName name="oknTax2">Invoice!$AI$32</definedName>
    <definedName name="oknTax2IsAppliedToTax1" hidden="1">Invoice!$C$13</definedName>
    <definedName name="oknTax2Name">Invoice!#REF!</definedName>
    <definedName name="oknTax2Rate">Invoice!#REF!</definedName>
    <definedName name="oknTax2RateDefault" hidden="1">Invoice!$C$18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 hidden="1">Invoice!$C$14</definedName>
    <definedName name="oknTaxType" hidden="1">Invoice!$C$12</definedName>
    <definedName name="oknTotal">Invoice!$Q$48</definedName>
    <definedName name="oknWhoAddress">Invoice!$G$11</definedName>
    <definedName name="oknWhoCityStateZip">Invoice!$G$12</definedName>
    <definedName name="oknWhoID">Invoice!$A$10</definedName>
    <definedName name="oknWhoName">Invoice!$G$10</definedName>
    <definedName name="oknWhoPhone">Invoice!$W$11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Report'!$B$12:$Q$13</definedName>
    <definedName name="_xlnm.Print_Area" localSheetId="4">'Customer Statement'!$B$21:$H$23</definedName>
    <definedName name="_xlnm.Print_Area" localSheetId="0">Invoice!$E$2:$Q$50</definedName>
    <definedName name="_xlnm.Print_Area" localSheetId="6">'Payment Report'!$B$14:$J$15</definedName>
    <definedName name="_xlnm.Print_Area" localSheetId="3">'Product Report'!$B$12:$J$38</definedName>
    <definedName name="_xlnm.Print_Area" localSheetId="5">'Sales Rep. Report'!$B$14:$N$15</definedName>
    <definedName name="_xlnm.Print_Area" localSheetId="1">'Sales Report'!$B$13:$P$14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Q20" i="1" s="1"/>
  <c r="B3" i="9"/>
  <c r="B4" i="9"/>
  <c r="B5" i="9"/>
  <c r="B6" i="9"/>
  <c r="B3" i="8"/>
  <c r="B4" i="8"/>
  <c r="B5" i="8"/>
  <c r="B6" i="8"/>
  <c r="B3" i="6"/>
  <c r="B4" i="6"/>
  <c r="B5" i="6"/>
  <c r="B6" i="6"/>
  <c r="G11" i="6"/>
  <c r="H11" i="6"/>
  <c r="O21" i="1"/>
  <c r="Q21" i="1" s="1"/>
  <c r="O22" i="1"/>
  <c r="Q22" i="1" s="1"/>
  <c r="O23" i="1"/>
  <c r="Q23" i="1" s="1"/>
  <c r="O24" i="1"/>
  <c r="Q24" i="1" s="1"/>
  <c r="O25" i="1"/>
  <c r="Q25" i="1" s="1"/>
  <c r="O26" i="1"/>
  <c r="Q26" i="1" s="1"/>
  <c r="O27" i="1"/>
  <c r="Q27" i="1" s="1"/>
  <c r="O28" i="1"/>
  <c r="Q28" i="1" s="1"/>
  <c r="O29" i="1"/>
  <c r="Q29" i="1" s="1"/>
  <c r="O30" i="1"/>
  <c r="Q30" i="1" s="1"/>
  <c r="O31" i="1"/>
  <c r="Q31" i="1" s="1"/>
  <c r="O32" i="1"/>
  <c r="Q32" i="1" s="1"/>
  <c r="O33" i="1"/>
  <c r="Q33" i="1" s="1"/>
  <c r="O34" i="1"/>
  <c r="Q34" i="1" s="1"/>
  <c r="O35" i="1"/>
  <c r="Q35" i="1" s="1"/>
  <c r="O36" i="1"/>
  <c r="Q36" i="1" s="1"/>
  <c r="O37" i="1"/>
  <c r="Q37" i="1" s="1"/>
  <c r="O38" i="1"/>
  <c r="Q38" i="1" s="1"/>
  <c r="O39" i="1"/>
  <c r="Q39" i="1" s="1"/>
  <c r="O40" i="1"/>
  <c r="Q40" i="1" s="1"/>
  <c r="O41" i="1"/>
  <c r="Q41" i="1" s="1"/>
  <c r="O42" i="1"/>
  <c r="Q42" i="1" s="1"/>
  <c r="O43" i="1"/>
  <c r="Q43" i="1" s="1"/>
  <c r="O44" i="1"/>
  <c r="Q44" i="1" s="1"/>
  <c r="O45" i="1"/>
  <c r="Q45" i="1" s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I31" i="1"/>
  <c r="AI32" i="1"/>
  <c r="D48" i="1" a="1"/>
  <c r="D48" i="1" s="1"/>
  <c r="B3" i="5"/>
  <c r="B4" i="5"/>
  <c r="B5" i="5"/>
  <c r="B6" i="5"/>
  <c r="B3" i="3"/>
  <c r="B4" i="3"/>
  <c r="B5" i="3"/>
  <c r="B6" i="3"/>
  <c r="G13" i="3"/>
  <c r="H13" i="3"/>
  <c r="B3" i="7"/>
  <c r="B4" i="7"/>
  <c r="B5" i="7"/>
  <c r="B6" i="7"/>
  <c r="J12" i="7"/>
  <c r="K12" i="7"/>
  <c r="Q47" i="1" l="1"/>
  <c r="Q46" i="1"/>
  <c r="Q48" i="1" l="1"/>
  <c r="AI34" i="1" s="1"/>
</calcChain>
</file>

<file path=xl/sharedStrings.xml><?xml version="1.0" encoding="utf-8"?>
<sst xmlns="http://schemas.openxmlformats.org/spreadsheetml/2006/main" count="171" uniqueCount="127">
  <si>
    <t>Bill To:</t>
  </si>
  <si>
    <t>SoftID</t>
    <phoneticPr fontId="7" type="noConversion"/>
  </si>
  <si>
    <t>DbPath</t>
    <phoneticPr fontId="7" type="noConversion"/>
  </si>
  <si>
    <t>Taxable</t>
    <phoneticPr fontId="3" type="noConversion"/>
  </si>
  <si>
    <t>TaxSystem</t>
    <phoneticPr fontId="3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</si>
  <si>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</si>
  <si>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</si>
  <si>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</si>
  <si>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</si>
  <si>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</si>
  <si>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</si>
  <si>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</si>
  <si>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</si>
  <si>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</si>
  <si>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</si>
  <si>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</si>
  <si>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</si>
  <si>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</si>
  <si>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</si>
  <si>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</si>
  <si>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</si>
  <si>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</si>
  <si>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</si>
  <si>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</si>
  <si>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</si>
  <si>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</si>
  <si>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</si>
  <si>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</si>
  <si>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</si>
  <si>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</si>
  <si>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</si>
  <si>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</si>
  <si>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</si>
  <si>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</si>
  <si>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</si>
  <si>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</si>
  <si>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</si>
  <si>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</si>
  <si>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</si>
  <si>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</si>
  <si>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</si>
  <si>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</si>
  <si>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</si>
  <si>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</si>
  <si>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</si>
  <si>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</si>
  <si>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</si>
  <si>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</si>
  <si>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</si>
  <si>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</si>
  <si>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</si>
  <si>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Description</t>
  </si>
  <si>
    <t>Line Total</t>
  </si>
  <si>
    <t>Unit Cost</t>
  </si>
  <si>
    <t>OkInv 1.0</t>
  </si>
  <si>
    <t>Sales Tax</t>
  </si>
  <si>
    <t>Op#</t>
  </si>
  <si>
    <t>Tot. Hrs</t>
  </si>
  <si>
    <t>Hr Rate</t>
  </si>
  <si>
    <t>TOTAL AMOUNT DUE</t>
  </si>
  <si>
    <t>Office Use Only:</t>
  </si>
  <si>
    <t>Check No:</t>
  </si>
  <si>
    <t>Date Rec'd:</t>
  </si>
  <si>
    <t>Payout:</t>
  </si>
  <si>
    <t>Job Location</t>
  </si>
  <si>
    <t>Job Contact</t>
  </si>
  <si>
    <t>Misc. Information</t>
  </si>
  <si>
    <t>Attn:</t>
  </si>
  <si>
    <t>tax1name</t>
    <phoneticPr fontId="3" type="noConversion"/>
  </si>
  <si>
    <t>tax1</t>
    <phoneticPr fontId="3" type="noConversion"/>
  </si>
  <si>
    <t>tax2</t>
    <phoneticPr fontId="3" type="noConversion"/>
  </si>
  <si>
    <t>payments</t>
    <phoneticPr fontId="3" type="noConversion"/>
  </si>
  <si>
    <t>total due</t>
    <phoneticPr fontId="3" type="noConversion"/>
  </si>
  <si>
    <t>Due Date</t>
    <phoneticPr fontId="3" type="noConversion"/>
  </si>
  <si>
    <t>company names</t>
    <phoneticPr fontId="3" type="noConversion"/>
  </si>
  <si>
    <t>Company</t>
    <phoneticPr fontId="7" type="noConversion"/>
  </si>
  <si>
    <t>Your address, City State, ZIP</t>
    <phoneticPr fontId="3" type="noConversion"/>
  </si>
  <si>
    <t>Your phone number, web site, email address</t>
    <phoneticPr fontId="3" type="noConversion"/>
  </si>
  <si>
    <t>Attn: Your contact name</t>
    <phoneticPr fontId="3" type="noConversion"/>
  </si>
  <si>
    <t>P.O.</t>
    <phoneticPr fontId="3" type="noConversion"/>
  </si>
  <si>
    <t>DON'T DELETE THE FOLLOWING</t>
    <phoneticPr fontId="3" type="noConversion"/>
  </si>
  <si>
    <t>Statement Period: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</si>
  <si>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</si>
  <si>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</si>
  <si>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</si>
  <si>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</si>
  <si>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</si>
  <si>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</si>
  <si>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</si>
  <si>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</si>
  <si>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</si>
  <si>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</si>
  <si>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</si>
  <si>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Type</t>
  </si>
  <si>
    <t>Check / Money Order #</t>
  </si>
  <si>
    <t>Notes</t>
  </si>
  <si>
    <t>Amount</t>
  </si>
  <si>
    <t>Total Applied</t>
  </si>
  <si>
    <t>Customer Name</t>
  </si>
  <si>
    <t>Service Company/Department Name</t>
    <phoneticPr fontId="3" type="noConversion"/>
  </si>
  <si>
    <t>INVOICE</t>
    <phoneticPr fontId="3" type="noConversion"/>
  </si>
  <si>
    <t>Opt#</t>
    <phoneticPr fontId="7" type="noConversion"/>
  </si>
  <si>
    <t>Total Hours</t>
    <phoneticPr fontId="7" type="noConversion"/>
  </si>
  <si>
    <t>Hr. Rate</t>
    <phoneticPr fontId="7" type="noConversion"/>
  </si>
  <si>
    <t>Allow incomplete line</t>
  </si>
  <si>
    <t>Allow zero line total</t>
  </si>
  <si>
    <t>$C$3</t>
    <phoneticPr fontId="7" type="noConversion"/>
  </si>
  <si>
    <t>#</t>
    <phoneticPr fontId="3" type="noConversion"/>
  </si>
  <si>
    <t>ADMINISTRATIVE FEE $7.00 PER HOUR</t>
    <phoneticPr fontId="3" type="noConversion"/>
  </si>
  <si>
    <t>Name</t>
    <phoneticPr fontId="3" type="noConversion"/>
  </si>
  <si>
    <t>Date(s) Officer(s) Worked</t>
    <phoneticPr fontId="3" type="noConversion"/>
  </si>
  <si>
    <t>cm001.mdb</t>
    <phoneticPr fontId="7" type="noConversion"/>
  </si>
  <si>
    <t>Address</t>
    <phoneticPr fontId="3" type="noConversion"/>
  </si>
  <si>
    <t>City, ST</t>
    <phoneticPr fontId="3" type="noConversion"/>
  </si>
  <si>
    <t>cm001</t>
  </si>
  <si>
    <t>Time Sheet - 59, Riverside, California, 324722, 303871, 7000686179332677350?+6.86%, 81.2 sq mi, 210.3 km2, 3,999/sq mi, 1,544/km2, 33°56′17″N 117°23′36″W? / ?33.9381°N 117.3932°W? / 33.9381; -117.3932? (Riverside)</t>
  </si>
  <si>
    <t>Time Sheet - 60, Lexington[18], Kentucky, 318449, 295803, 7000765577090157980?+7.66%, 283.6 sq mi, 734.5 km2, 1,123/sq mi, 434/km2, 38°02′27″N 84°27′30″W? / ?38.0407°N 84.4583°W? / 38.0407; -84.4583? (Lexington)</t>
  </si>
  <si>
    <t>Timesheetcm001 - 60, Lexington[18], Kentucky, 318449, 295803, 7000765577090157980?+7.66%, 283.6 sq mi, 734.5 km2, 1,123/sq mi, 434/km2, 38°02′27″N 84°27′30″W? / ?38.0407°N 84.4583°W? / 38.0407; -84.4583? (Lexington)</t>
  </si>
  <si>
    <t>Client Account 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</si>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</sst>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409]d/mmm;@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8"/>
      <name val="Amerigo Md BT"/>
      <family val="2"/>
    </font>
    <font>
      <i/>
      <sz val="12"/>
      <name val="Amerigo BT"/>
      <family val="2"/>
    </font>
    <font>
      <i/>
      <sz val="10"/>
      <name val="Amerigo BT"/>
      <family val="2"/>
    </font>
    <font>
      <i/>
      <sz val="8"/>
      <name val="Amerigo BT"/>
      <family val="2"/>
    </font>
    <font>
      <i/>
      <u/>
      <sz val="9"/>
      <color indexed="12"/>
      <name val="Amerigo BT"/>
      <family val="2"/>
    </font>
    <font>
      <i/>
      <sz val="9"/>
      <name val="Amerigo B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i/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20"/>
      <color theme="5" tint="-0.249977111117893"/>
      <name val="Arial Black"/>
      <family val="2"/>
    </font>
    <font>
      <sz val="20"/>
      <color theme="5" tint="-0.24997711111789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45"/>
      </right>
      <top style="medium">
        <color indexed="64"/>
      </top>
      <bottom/>
      <diagonal/>
    </border>
    <border>
      <left style="thin">
        <color indexed="45"/>
      </left>
      <right style="thin">
        <color indexed="45"/>
      </right>
      <top style="medium">
        <color indexed="64"/>
      </top>
      <bottom/>
      <diagonal/>
    </border>
    <border>
      <left style="medium">
        <color indexed="64"/>
      </left>
      <right style="thin">
        <color indexed="45"/>
      </right>
      <top/>
      <bottom/>
      <diagonal/>
    </border>
    <border>
      <left style="thin">
        <color indexed="45"/>
      </left>
      <right style="thin">
        <color indexed="45"/>
      </right>
      <top/>
      <bottom/>
      <diagonal/>
    </border>
    <border>
      <left style="thin">
        <color indexed="45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45"/>
      </right>
      <top/>
      <bottom style="medium">
        <color indexed="64"/>
      </bottom>
      <diagonal/>
    </border>
    <border>
      <left style="thin">
        <color indexed="45"/>
      </left>
      <right style="thin">
        <color indexed="45"/>
      </right>
      <top/>
      <bottom style="medium">
        <color indexed="64"/>
      </bottom>
      <diagonal/>
    </border>
    <border>
      <left style="thin">
        <color indexed="45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5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7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5" borderId="1" applyNumberFormat="0" applyAlignment="0" applyProtection="0"/>
    <xf numFmtId="0" fontId="26" fillId="15" borderId="2" applyNumberFormat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2" fillId="3" borderId="1" applyNumberFormat="0" applyAlignment="0" applyProtection="0"/>
    <xf numFmtId="0" fontId="33" fillId="0" borderId="6" applyNumberFormat="0" applyFill="0" applyAlignment="0" applyProtection="0"/>
    <xf numFmtId="0" fontId="34" fillId="7" borderId="0" applyNumberFormat="0" applyBorder="0" applyAlignment="0" applyProtection="0"/>
    <xf numFmtId="0" fontId="41" fillId="0" borderId="0"/>
    <xf numFmtId="0" fontId="43" fillId="0" borderId="0"/>
    <xf numFmtId="0" fontId="4" fillId="4" borderId="7" applyNumberFormat="0" applyFont="0" applyAlignment="0" applyProtection="0"/>
    <xf numFmtId="0" fontId="35" fillId="5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6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>
      <alignment horizontal="center"/>
    </xf>
    <xf numFmtId="164" fontId="9" fillId="17" borderId="10" xfId="0" applyNumberFormat="1" applyFont="1" applyFill="1" applyBorder="1" applyAlignment="1">
      <alignment horizontal="center"/>
    </xf>
    <xf numFmtId="164" fontId="6" fillId="16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16" borderId="0" xfId="0" applyFont="1" applyFill="1"/>
    <xf numFmtId="0" fontId="9" fillId="17" borderId="10" xfId="0" applyFont="1" applyFill="1" applyBorder="1" applyAlignment="1">
      <alignment horizontal="center"/>
    </xf>
    <xf numFmtId="14" fontId="9" fillId="17" borderId="10" xfId="0" applyNumberFormat="1" applyFont="1" applyFill="1" applyBorder="1" applyAlignment="1">
      <alignment horizontal="center"/>
    </xf>
    <xf numFmtId="0" fontId="6" fillId="16" borderId="0" xfId="0" applyFont="1" applyFill="1" applyAlignment="1">
      <alignment horizontal="left" indent="1"/>
    </xf>
    <xf numFmtId="4" fontId="6" fillId="16" borderId="0" xfId="0" applyNumberFormat="1" applyFont="1" applyFill="1"/>
    <xf numFmtId="4" fontId="6" fillId="0" borderId="0" xfId="0" applyNumberFormat="1" applyFont="1"/>
    <xf numFmtId="4" fontId="9" fillId="17" borderId="10" xfId="0" applyNumberFormat="1" applyFont="1" applyFill="1" applyBorder="1" applyAlignment="1">
      <alignment horizontal="center"/>
    </xf>
    <xf numFmtId="14" fontId="6" fillId="16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16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0" fontId="9" fillId="17" borderId="11" xfId="0" applyFont="1" applyFill="1" applyBorder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6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43" fontId="2" fillId="0" borderId="27" xfId="0" applyNumberFormat="1" applyFont="1" applyBorder="1" applyAlignment="1" applyProtection="1">
      <alignment horizontal="right" vertical="center"/>
      <protection hidden="1"/>
    </xf>
    <xf numFmtId="43" fontId="2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 applyProtection="1">
      <alignment horizontal="center" vertical="center"/>
      <protection hidden="1"/>
    </xf>
    <xf numFmtId="167" fontId="6" fillId="0" borderId="30" xfId="0" applyNumberFormat="1" applyFont="1" applyBorder="1" applyAlignment="1" applyProtection="1">
      <alignment horizontal="center" vertical="center"/>
      <protection hidden="1"/>
    </xf>
    <xf numFmtId="43" fontId="14" fillId="0" borderId="0" xfId="0" applyNumberFormat="1" applyFont="1" applyAlignment="1" applyProtection="1">
      <alignment horizontal="right" vertical="center"/>
      <protection hidden="1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left" vertical="center"/>
      <protection hidden="1"/>
    </xf>
    <xf numFmtId="166" fontId="0" fillId="0" borderId="0" xfId="0" applyNumberFormat="1" applyAlignment="1" applyProtection="1">
      <alignment horizontal="left" vertical="center"/>
      <protection hidden="1"/>
    </xf>
    <xf numFmtId="14" fontId="6" fillId="16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32" xfId="0" applyNumberFormat="1" applyFont="1" applyBorder="1" applyProtection="1">
      <protection locked="0"/>
    </xf>
    <xf numFmtId="14" fontId="9" fillId="17" borderId="33" xfId="0" applyNumberFormat="1" applyFont="1" applyFill="1" applyBorder="1" applyAlignment="1">
      <alignment horizontal="left" indent="1"/>
    </xf>
    <xf numFmtId="164" fontId="6" fillId="0" borderId="34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9" fillId="17" borderId="35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14" fontId="39" fillId="0" borderId="0" xfId="0" applyNumberFormat="1" applyFont="1" applyAlignment="1">
      <alignment horizontal="left"/>
    </xf>
    <xf numFmtId="0" fontId="39" fillId="0" borderId="0" xfId="0" applyFont="1"/>
    <xf numFmtId="164" fontId="6" fillId="0" borderId="36" xfId="0" applyNumberFormat="1" applyFont="1" applyBorder="1" applyAlignment="1" applyProtection="1">
      <alignment vertical="center"/>
      <protection locked="0"/>
    </xf>
    <xf numFmtId="164" fontId="6" fillId="0" borderId="36" xfId="0" applyNumberFormat="1" applyFont="1" applyBorder="1" applyAlignment="1">
      <alignment vertical="center"/>
    </xf>
    <xf numFmtId="164" fontId="6" fillId="0" borderId="37" xfId="0" applyNumberFormat="1" applyFont="1" applyBorder="1" applyAlignment="1" applyProtection="1">
      <alignment vertical="center"/>
      <protection locked="0"/>
    </xf>
    <xf numFmtId="164" fontId="6" fillId="0" borderId="37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6" fillId="0" borderId="4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9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18" borderId="0" xfId="0" applyFont="1" applyFill="1"/>
    <xf numFmtId="169" fontId="46" fillId="18" borderId="0" xfId="0" applyNumberFormat="1" applyFont="1" applyFill="1"/>
    <xf numFmtId="0" fontId="47" fillId="18" borderId="0" xfId="34" applyFont="1" applyFill="1" applyAlignment="1" applyProtection="1"/>
    <xf numFmtId="165" fontId="46" fillId="18" borderId="0" xfId="0" applyNumberFormat="1" applyFont="1" applyFill="1" applyAlignment="1">
      <alignment horizontal="right" vertical="center"/>
    </xf>
    <xf numFmtId="0" fontId="45" fillId="18" borderId="0" xfId="0" applyFont="1" applyFill="1" applyAlignment="1">
      <alignment horizontal="center"/>
    </xf>
    <xf numFmtId="0" fontId="45" fillId="18" borderId="0" xfId="0" applyFont="1" applyFill="1" applyAlignment="1">
      <alignment horizontal="center" vertical="center"/>
    </xf>
    <xf numFmtId="0" fontId="44" fillId="18" borderId="0" xfId="0" applyFont="1" applyFill="1" applyAlignment="1">
      <alignment vertical="center"/>
    </xf>
    <xf numFmtId="1" fontId="49" fillId="20" borderId="13" xfId="0" applyNumberFormat="1" applyFont="1" applyFill="1" applyBorder="1" applyAlignment="1" applyProtection="1">
      <alignment horizontal="left" vertical="center"/>
      <protection locked="0"/>
    </xf>
    <xf numFmtId="0" fontId="0" fillId="20" borderId="0" xfId="0" applyFill="1" applyAlignment="1" applyProtection="1">
      <alignment vertical="center"/>
      <protection locked="0"/>
    </xf>
    <xf numFmtId="0" fontId="0" fillId="20" borderId="0" xfId="0" applyFill="1" applyAlignment="1">
      <alignment vertical="center"/>
    </xf>
    <xf numFmtId="0" fontId="6" fillId="20" borderId="19" xfId="0" applyFont="1" applyFill="1" applyBorder="1" applyAlignment="1" applyProtection="1">
      <alignment horizontal="center" vertical="center"/>
      <protection locked="0"/>
    </xf>
    <xf numFmtId="0" fontId="6" fillId="20" borderId="20" xfId="0" applyFont="1" applyFill="1" applyBorder="1" applyAlignment="1" applyProtection="1">
      <alignment horizontal="center" vertical="center"/>
      <protection locked="0"/>
    </xf>
    <xf numFmtId="0" fontId="6" fillId="20" borderId="21" xfId="0" applyFont="1" applyFill="1" applyBorder="1" applyAlignment="1" applyProtection="1">
      <alignment horizontal="center" vertical="center"/>
      <protection locked="0"/>
    </xf>
    <xf numFmtId="167" fontId="6" fillId="20" borderId="30" xfId="0" applyNumberFormat="1" applyFont="1" applyFill="1" applyBorder="1" applyAlignment="1" applyProtection="1">
      <alignment horizontal="center" vertical="center"/>
      <protection hidden="1"/>
    </xf>
    <xf numFmtId="164" fontId="6" fillId="20" borderId="37" xfId="0" applyNumberFormat="1" applyFont="1" applyFill="1" applyBorder="1" applyAlignment="1" applyProtection="1">
      <alignment vertical="center"/>
      <protection locked="0"/>
    </xf>
    <xf numFmtId="164" fontId="6" fillId="20" borderId="37" xfId="0" applyNumberFormat="1" applyFont="1" applyFill="1" applyBorder="1" applyAlignment="1">
      <alignment vertical="center"/>
    </xf>
    <xf numFmtId="0" fontId="0" fillId="20" borderId="0" xfId="0" applyFill="1"/>
    <xf numFmtId="0" fontId="6" fillId="20" borderId="30" xfId="0" applyFont="1" applyFill="1" applyBorder="1" applyAlignment="1" applyProtection="1">
      <alignment horizontal="center" vertical="center"/>
      <protection hidden="1"/>
    </xf>
    <xf numFmtId="1" fontId="49" fillId="20" borderId="14" xfId="0" applyNumberFormat="1" applyFont="1" applyFill="1" applyBorder="1" applyAlignment="1" applyProtection="1">
      <alignment horizontal="left" vertical="center"/>
      <protection locked="0"/>
    </xf>
    <xf numFmtId="0" fontId="6" fillId="20" borderId="22" xfId="0" applyFont="1" applyFill="1" applyBorder="1" applyAlignment="1" applyProtection="1">
      <alignment horizontal="center" vertical="center"/>
      <protection locked="0"/>
    </xf>
    <xf numFmtId="0" fontId="6" fillId="20" borderId="23" xfId="0" applyFont="1" applyFill="1" applyBorder="1" applyAlignment="1" applyProtection="1">
      <alignment horizontal="center" vertical="center"/>
      <protection locked="0"/>
    </xf>
    <xf numFmtId="0" fontId="6" fillId="20" borderId="24" xfId="0" applyFont="1" applyFill="1" applyBorder="1" applyAlignment="1" applyProtection="1">
      <alignment horizontal="center" vertical="center"/>
      <protection locked="0"/>
    </xf>
    <xf numFmtId="167" fontId="6" fillId="20" borderId="31" xfId="0" applyNumberFormat="1" applyFont="1" applyFill="1" applyBorder="1" applyAlignment="1" applyProtection="1">
      <alignment horizontal="center" vertical="center"/>
      <protection hidden="1"/>
    </xf>
    <xf numFmtId="164" fontId="6" fillId="20" borderId="38" xfId="0" applyNumberFormat="1" applyFont="1" applyFill="1" applyBorder="1" applyAlignment="1" applyProtection="1">
      <alignment vertical="center"/>
      <protection locked="0"/>
    </xf>
    <xf numFmtId="164" fontId="6" fillId="20" borderId="38" xfId="0" applyNumberFormat="1" applyFont="1" applyFill="1" applyBorder="1" applyAlignment="1">
      <alignment vertical="center"/>
    </xf>
    <xf numFmtId="43" fontId="3" fillId="20" borderId="15" xfId="0" applyNumberFormat="1" applyFont="1" applyFill="1" applyBorder="1" applyAlignment="1" applyProtection="1">
      <alignment horizontal="right" vertical="center"/>
      <protection hidden="1"/>
    </xf>
    <xf numFmtId="1" fontId="49" fillId="21" borderId="12" xfId="0" applyNumberFormat="1" applyFont="1" applyFill="1" applyBorder="1" applyAlignment="1" applyProtection="1">
      <alignment horizontal="left" vertical="center"/>
      <protection locked="0"/>
    </xf>
    <xf numFmtId="1" fontId="49" fillId="21" borderId="13" xfId="0" applyNumberFormat="1" applyFont="1" applyFill="1" applyBorder="1" applyAlignment="1" applyProtection="1">
      <alignment horizontal="left" vertical="center"/>
      <protection locked="0"/>
    </xf>
    <xf numFmtId="170" fontId="9" fillId="22" borderId="31" xfId="0" applyNumberFormat="1" applyFont="1" applyFill="1" applyBorder="1" applyAlignment="1" applyProtection="1">
      <alignment horizontal="center" vertical="center"/>
      <protection locked="0"/>
    </xf>
    <xf numFmtId="0" fontId="0" fillId="22" borderId="39" xfId="0" applyFill="1" applyBorder="1" applyAlignment="1">
      <alignment vertical="center"/>
    </xf>
    <xf numFmtId="0" fontId="9" fillId="22" borderId="16" xfId="0" applyFont="1" applyFill="1" applyBorder="1" applyAlignment="1">
      <alignment horizontal="center" vertical="center"/>
    </xf>
    <xf numFmtId="0" fontId="44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0" fillId="19" borderId="0" xfId="0" applyFill="1" applyAlignment="1">
      <alignment horizontal="center"/>
    </xf>
    <xf numFmtId="0" fontId="8" fillId="19" borderId="0" xfId="34" applyFill="1" applyAlignment="1" applyProtection="1"/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43" fontId="14" fillId="0" borderId="0" xfId="0" applyNumberFormat="1" applyFont="1" applyAlignment="1" applyProtection="1">
      <alignment horizontal="right" vertical="center"/>
      <protection locked="0" hidden="1"/>
    </xf>
    <xf numFmtId="0" fontId="6" fillId="0" borderId="0" xfId="0" applyFont="1" applyAlignment="1" applyProtection="1">
      <alignment vertical="center"/>
      <protection locked="0"/>
    </xf>
    <xf numFmtId="0" fontId="4" fillId="23" borderId="0" xfId="0" applyFont="1" applyFill="1"/>
    <xf numFmtId="0" fontId="4" fillId="23" borderId="0" xfId="0" applyFont="1" applyFill="1" applyAlignment="1">
      <alignment vertical="center"/>
    </xf>
    <xf numFmtId="0" fontId="4" fillId="23" borderId="0" xfId="0" applyFont="1" applyFill="1" applyAlignment="1" applyProtection="1">
      <alignment vertical="center"/>
      <protection locked="0"/>
    </xf>
    <xf numFmtId="0" fontId="15" fillId="23" borderId="0" xfId="0" applyFont="1" applyFill="1" applyAlignment="1" applyProtection="1">
      <alignment vertical="center"/>
      <protection locked="0"/>
    </xf>
    <xf numFmtId="43" fontId="14" fillId="23" borderId="0" xfId="0" applyNumberFormat="1" applyFont="1" applyFill="1" applyAlignment="1" applyProtection="1">
      <alignment horizontal="right" vertical="center"/>
      <protection hidden="1"/>
    </xf>
    <xf numFmtId="43" fontId="0" fillId="23" borderId="0" xfId="0" applyNumberFormat="1" applyFill="1" applyAlignment="1" applyProtection="1">
      <alignment horizontal="right"/>
      <protection locked="0"/>
    </xf>
    <xf numFmtId="43" fontId="0" fillId="23" borderId="0" xfId="0" applyNumberFormat="1" applyFill="1" applyAlignment="1" applyProtection="1">
      <alignment horizontal="right"/>
      <protection hidden="1"/>
    </xf>
    <xf numFmtId="0" fontId="50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4" fillId="25" borderId="0" xfId="0" applyFont="1" applyFill="1" applyAlignment="1">
      <alignment horizontal="center" vertical="center"/>
    </xf>
    <xf numFmtId="0" fontId="1" fillId="0" borderId="0" xfId="46"/>
    <xf numFmtId="0" fontId="9" fillId="19" borderId="0" xfId="0" applyFont="1" applyFill="1" applyAlignment="1">
      <alignment horizontal="left" vertical="center" wrapText="1"/>
    </xf>
    <xf numFmtId="0" fontId="6" fillId="19" borderId="0" xfId="0" applyFont="1" applyFill="1" applyAlignment="1">
      <alignment horizontal="left" vertical="center" wrapText="1"/>
    </xf>
    <xf numFmtId="0" fontId="3" fillId="22" borderId="44" xfId="0" applyFont="1" applyFill="1" applyBorder="1" applyAlignment="1">
      <alignment horizontal="center" vertical="center"/>
    </xf>
    <xf numFmtId="0" fontId="3" fillId="22" borderId="45" xfId="0" applyFont="1" applyFill="1" applyBorder="1" applyAlignment="1">
      <alignment horizontal="center" vertical="center"/>
    </xf>
    <xf numFmtId="0" fontId="3" fillId="22" borderId="46" xfId="0" applyFont="1" applyFill="1" applyBorder="1" applyAlignment="1">
      <alignment horizontal="center" vertical="center"/>
    </xf>
    <xf numFmtId="14" fontId="6" fillId="0" borderId="44" xfId="0" applyNumberFormat="1" applyFont="1" applyBorder="1" applyAlignment="1" applyProtection="1">
      <alignment horizontal="center" vertical="center"/>
      <protection locked="0"/>
    </xf>
    <xf numFmtId="14" fontId="6" fillId="0" borderId="45" xfId="0" applyNumberFormat="1" applyFont="1" applyBorder="1" applyAlignment="1" applyProtection="1">
      <alignment horizontal="center" vertical="center"/>
      <protection locked="0"/>
    </xf>
    <xf numFmtId="14" fontId="6" fillId="0" borderId="46" xfId="0" applyNumberFormat="1" applyFont="1" applyBorder="1" applyAlignment="1" applyProtection="1">
      <alignment horizontal="center" vertical="center"/>
      <protection locked="0"/>
    </xf>
    <xf numFmtId="0" fontId="20" fillId="0" borderId="0" xfId="34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3" fillId="22" borderId="10" xfId="0" applyFont="1" applyFill="1" applyBorder="1" applyAlignment="1">
      <alignment horizontal="center" vertical="center"/>
    </xf>
    <xf numFmtId="0" fontId="0" fillId="22" borderId="10" xfId="0" applyFill="1" applyBorder="1" applyAlignment="1">
      <alignment horizontal="center" vertical="center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46" xfId="0" applyFont="1" applyBorder="1" applyAlignment="1" applyProtection="1">
      <alignment horizontal="center" vertical="center"/>
      <protection locked="0"/>
    </xf>
    <xf numFmtId="0" fontId="53" fillId="0" borderId="0" xfId="0" applyFont="1" applyAlignment="1">
      <alignment horizontal="right" vertical="center"/>
    </xf>
    <xf numFmtId="0" fontId="54" fillId="0" borderId="0" xfId="0" applyFont="1" applyAlignment="1">
      <alignment vertical="center"/>
    </xf>
    <xf numFmtId="0" fontId="6" fillId="0" borderId="49" xfId="0" applyFont="1" applyBorder="1" applyAlignment="1" applyProtection="1">
      <alignment horizontal="left" vertical="center"/>
      <protection locked="0"/>
    </xf>
    <xf numFmtId="0" fontId="6" fillId="0" borderId="50" xfId="0" applyFont="1" applyBorder="1" applyAlignment="1" applyProtection="1">
      <alignment horizontal="left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4" fontId="4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22" borderId="10" xfId="0" applyFill="1" applyBorder="1" applyAlignment="1">
      <alignment vertical="center"/>
    </xf>
    <xf numFmtId="0" fontId="0" fillId="22" borderId="45" xfId="0" applyFill="1" applyBorder="1" applyAlignment="1">
      <alignment horizontal="center" vertical="center"/>
    </xf>
    <xf numFmtId="0" fontId="0" fillId="22" borderId="46" xfId="0" applyFill="1" applyBorder="1" applyAlignment="1">
      <alignment horizontal="center" vertical="center"/>
    </xf>
    <xf numFmtId="0" fontId="0" fillId="22" borderId="52" xfId="0" applyFill="1" applyBorder="1" applyAlignment="1">
      <alignment horizontal="center" vertical="center"/>
    </xf>
    <xf numFmtId="0" fontId="0" fillId="22" borderId="53" xfId="0" applyFill="1" applyBorder="1" applyAlignment="1">
      <alignment horizontal="center" vertical="center"/>
    </xf>
    <xf numFmtId="0" fontId="0" fillId="22" borderId="54" xfId="0" applyFill="1" applyBorder="1" applyAlignment="1">
      <alignment horizontal="center" vertical="center"/>
    </xf>
    <xf numFmtId="0" fontId="9" fillId="22" borderId="29" xfId="0" applyFont="1" applyFill="1" applyBorder="1" applyAlignment="1">
      <alignment horizontal="center" vertical="center" wrapText="1"/>
    </xf>
    <xf numFmtId="0" fontId="0" fillId="22" borderId="31" xfId="0" applyFill="1" applyBorder="1" applyAlignment="1">
      <alignment horizontal="center" vertical="center" wrapText="1"/>
    </xf>
    <xf numFmtId="0" fontId="9" fillId="22" borderId="29" xfId="0" applyFont="1" applyFill="1" applyBorder="1" applyAlignment="1">
      <alignment horizontal="center" vertical="center"/>
    </xf>
    <xf numFmtId="0" fontId="0" fillId="22" borderId="31" xfId="0" applyFill="1" applyBorder="1" applyAlignment="1">
      <alignment vertical="center"/>
    </xf>
    <xf numFmtId="0" fontId="6" fillId="0" borderId="25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20" borderId="25" xfId="0" applyFont="1" applyFill="1" applyBorder="1" applyAlignment="1" applyProtection="1">
      <alignment vertical="center"/>
      <protection locked="0"/>
    </xf>
    <xf numFmtId="0" fontId="0" fillId="20" borderId="0" xfId="0" applyFill="1" applyAlignment="1" applyProtection="1">
      <alignment vertical="center"/>
      <protection locked="0"/>
    </xf>
    <xf numFmtId="0" fontId="9" fillId="0" borderId="55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48" fillId="18" borderId="12" xfId="0" applyFont="1" applyFill="1" applyBorder="1" applyAlignment="1">
      <alignment horizontal="center" vertical="center"/>
    </xf>
    <xf numFmtId="0" fontId="48" fillId="18" borderId="14" xfId="0" applyFont="1" applyFill="1" applyBorder="1" applyAlignment="1">
      <alignment horizontal="center" vertical="center"/>
    </xf>
    <xf numFmtId="0" fontId="9" fillId="22" borderId="55" xfId="0" applyFont="1" applyFill="1" applyBorder="1" applyAlignment="1">
      <alignment horizontal="center" vertical="center"/>
    </xf>
    <xf numFmtId="0" fontId="0" fillId="22" borderId="36" xfId="0" applyFill="1" applyBorder="1" applyAlignment="1">
      <alignment vertical="center"/>
    </xf>
    <xf numFmtId="0" fontId="0" fillId="22" borderId="26" xfId="0" applyFill="1" applyBorder="1" applyAlignment="1">
      <alignment vertical="center"/>
    </xf>
    <xf numFmtId="0" fontId="0" fillId="22" borderId="38" xfId="0" applyFill="1" applyBorder="1" applyAlignment="1">
      <alignment vertical="center"/>
    </xf>
    <xf numFmtId="0" fontId="6" fillId="0" borderId="55" xfId="0" applyFont="1" applyBorder="1" applyAlignment="1" applyProtection="1">
      <alignment vertical="center"/>
      <protection locked="0"/>
    </xf>
    <xf numFmtId="0" fontId="6" fillId="0" borderId="56" xfId="0" applyFont="1" applyBorder="1" applyAlignment="1" applyProtection="1">
      <alignment vertical="center"/>
      <protection locked="0"/>
    </xf>
    <xf numFmtId="0" fontId="6" fillId="0" borderId="47" xfId="0" applyFont="1" applyBorder="1" applyAlignment="1" applyProtection="1">
      <alignment horizontal="left" vertical="center"/>
      <protection locked="0"/>
    </xf>
    <xf numFmtId="0" fontId="6" fillId="0" borderId="48" xfId="0" applyFont="1" applyBorder="1" applyAlignment="1" applyProtection="1">
      <alignment horizontal="left" vertical="center"/>
      <protection locked="0"/>
    </xf>
    <xf numFmtId="0" fontId="45" fillId="18" borderId="0" xfId="0" applyFont="1" applyFill="1" applyAlignment="1">
      <alignment horizontal="center" vertical="center"/>
    </xf>
    <xf numFmtId="0" fontId="44" fillId="19" borderId="0" xfId="0" applyFont="1" applyFill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10" fontId="47" fillId="18" borderId="0" xfId="34" applyNumberFormat="1" applyFont="1" applyFill="1" applyBorder="1" applyAlignment="1" applyProtection="1">
      <alignment horizontal="left" vertical="center"/>
    </xf>
    <xf numFmtId="0" fontId="6" fillId="20" borderId="26" xfId="0" applyFont="1" applyFill="1" applyBorder="1" applyAlignment="1" applyProtection="1">
      <alignment vertical="center"/>
      <protection locked="0"/>
    </xf>
    <xf numFmtId="0" fontId="0" fillId="20" borderId="42" xfId="0" applyFill="1" applyBorder="1" applyAlignment="1" applyProtection="1">
      <alignment vertical="center"/>
      <protection locked="0"/>
    </xf>
    <xf numFmtId="0" fontId="8" fillId="24" borderId="0" xfId="34" applyFill="1" applyAlignment="1" applyProtection="1">
      <alignment horizontal="center" vertical="center" wrapText="1"/>
      <protection locked="0"/>
    </xf>
    <xf numFmtId="0" fontId="0" fillId="26" borderId="0" xfId="0" applyFill="1" applyAlignment="1">
      <alignment vertical="center"/>
    </xf>
    <xf numFmtId="0" fontId="44" fillId="25" borderId="0" xfId="0" applyFont="1" applyFill="1" applyAlignment="1">
      <alignment horizontal="center" vertical="center"/>
    </xf>
    <xf numFmtId="0" fontId="0" fillId="26" borderId="0" xfId="0" applyFill="1" applyAlignment="1">
      <alignment vertical="center" wrapText="1"/>
    </xf>
    <xf numFmtId="0" fontId="49" fillId="25" borderId="0" xfId="0" applyFont="1" applyFill="1" applyAlignment="1">
      <alignment horizontal="center" vertical="center"/>
    </xf>
    <xf numFmtId="0" fontId="6" fillId="26" borderId="0" xfId="0" applyFont="1" applyFill="1" applyAlignment="1">
      <alignment vertical="center" wrapText="1"/>
    </xf>
    <xf numFmtId="0" fontId="6" fillId="26" borderId="0" xfId="0" applyFont="1" applyFill="1" applyAlignment="1" applyProtection="1">
      <alignment vertical="center" wrapText="1"/>
      <protection locked="0"/>
    </xf>
    <xf numFmtId="14" fontId="9" fillId="17" borderId="57" xfId="0" applyNumberFormat="1" applyFont="1" applyFill="1" applyBorder="1" applyAlignment="1">
      <alignment horizontal="left" indent="1"/>
    </xf>
    <xf numFmtId="14" fontId="9" fillId="17" borderId="58" xfId="0" applyNumberFormat="1" applyFont="1" applyFill="1" applyBorder="1" applyAlignment="1">
      <alignment horizontal="left" indent="1"/>
    </xf>
    <xf numFmtId="14" fontId="9" fillId="17" borderId="33" xfId="0" applyNumberFormat="1" applyFont="1" applyFill="1" applyBorder="1" applyAlignment="1">
      <alignment horizontal="left" indent="1"/>
    </xf>
    <xf numFmtId="14" fontId="9" fillId="17" borderId="35" xfId="0" applyNumberFormat="1" applyFont="1" applyFill="1" applyBorder="1" applyAlignment="1">
      <alignment horizontal="left" indent="1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52C71216-3476-46FE-98E2-A332B8C93CFF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imeshee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104936</xdr:rowOff>
    </xdr:from>
    <xdr:to>
      <xdr:col>16</xdr:col>
      <xdr:colOff>685801</xdr:colOff>
      <xdr:row>6</xdr:row>
      <xdr:rowOff>114300</xdr:rowOff>
    </xdr:to>
    <xdr:sp macro="" textlink="">
      <xdr:nvSpPr>
        <xdr:cNvPr id="1360" name="oknWidget_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V="1">
          <a:off x="1466850" y="2105186"/>
          <a:ext cx="6124576" cy="9364"/>
        </a:xfrm>
        <a:prstGeom prst="line">
          <a:avLst/>
        </a:prstGeom>
        <a:noFill/>
        <a:ln w="76200" cmpd="tri">
          <a:solidFill>
            <a:schemeClr val="accent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352425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352425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390525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390525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371475</xdr:colOff>
      <xdr:row>0</xdr:row>
      <xdr:rowOff>104775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371475</xdr:colOff>
      <xdr:row>0</xdr:row>
      <xdr:rowOff>409575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95875" y="4095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104775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48375" y="1047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409575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48375" y="4095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381000</xdr:colOff>
      <xdr:row>0</xdr:row>
      <xdr:rowOff>104775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00875" y="1047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390525</xdr:colOff>
      <xdr:row>0</xdr:row>
      <xdr:rowOff>409575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010400" y="409575"/>
          <a:ext cx="8858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85725</xdr:colOff>
      <xdr:row>13</xdr:row>
      <xdr:rowOff>95250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33525" y="3390900"/>
          <a:ext cx="15335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0</xdr:colOff>
      <xdr:row>13</xdr:row>
      <xdr:rowOff>95250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181350" y="3390900"/>
          <a:ext cx="15335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57150</xdr:colOff>
      <xdr:row>7</xdr:row>
      <xdr:rowOff>85725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04950" y="20764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19</xdr:row>
      <xdr:rowOff>28575</xdr:rowOff>
    </xdr:from>
    <xdr:ext cx="171450" cy="114300"/>
    <xdr:sp macro="_xll.ExecImeCommand" textlink="">
      <xdr:nvSpPr>
        <xdr:cNvPr id="17" name="oknCboPID_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90625" y="456247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20</xdr:row>
      <xdr:rowOff>38100</xdr:rowOff>
    </xdr:from>
    <xdr:ext cx="171450" cy="114300"/>
    <xdr:sp macro="_xll.ExecImeCommand" textlink="">
      <xdr:nvSpPr>
        <xdr:cNvPr id="18" name="oknCboPID_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00150" y="47339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21</xdr:row>
      <xdr:rowOff>38100</xdr:rowOff>
    </xdr:from>
    <xdr:ext cx="171450" cy="114300"/>
    <xdr:sp macro="_xll.ExecImeCommand" textlink="">
      <xdr:nvSpPr>
        <xdr:cNvPr id="19" name="oknCboPID_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00150" y="489585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22</xdr:row>
      <xdr:rowOff>38100</xdr:rowOff>
    </xdr:from>
    <xdr:ext cx="171450" cy="114300"/>
    <xdr:sp macro="_xll.ExecImeCommand" textlink="">
      <xdr:nvSpPr>
        <xdr:cNvPr id="20" name="oknCboPID_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00150" y="505777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23</xdr:row>
      <xdr:rowOff>38100</xdr:rowOff>
    </xdr:from>
    <xdr:ext cx="171450" cy="114300"/>
    <xdr:sp macro="_xll.ExecImeCommand" textlink="">
      <xdr:nvSpPr>
        <xdr:cNvPr id="21" name="oknCboPID_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00150" y="52197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24</xdr:row>
      <xdr:rowOff>38100</xdr:rowOff>
    </xdr:from>
    <xdr:ext cx="171450" cy="114300"/>
    <xdr:sp macro="_xll.ExecImeCommand" textlink="">
      <xdr:nvSpPr>
        <xdr:cNvPr id="22" name="oknCboPID_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00150" y="53816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25</xdr:row>
      <xdr:rowOff>38100</xdr:rowOff>
    </xdr:from>
    <xdr:ext cx="171450" cy="114300"/>
    <xdr:sp macro="_xll.ExecImeCommand" textlink="">
      <xdr:nvSpPr>
        <xdr:cNvPr id="23" name="oknCboPID_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00150" y="554355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26</xdr:row>
      <xdr:rowOff>47625</xdr:rowOff>
    </xdr:from>
    <xdr:ext cx="171450" cy="114300"/>
    <xdr:sp macro="_xll.ExecImeCommand" textlink="">
      <xdr:nvSpPr>
        <xdr:cNvPr id="24" name="oknCboPID_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00150" y="57150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27</xdr:row>
      <xdr:rowOff>38100</xdr:rowOff>
    </xdr:from>
    <xdr:ext cx="171450" cy="114300"/>
    <xdr:sp macro="_xll.ExecImeCommand" textlink="">
      <xdr:nvSpPr>
        <xdr:cNvPr id="25" name="oknCboPID_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00150" y="58674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28</xdr:row>
      <xdr:rowOff>38100</xdr:rowOff>
    </xdr:from>
    <xdr:ext cx="171450" cy="114300"/>
    <xdr:sp macro="_xll.ExecImeCommand" textlink="">
      <xdr:nvSpPr>
        <xdr:cNvPr id="26" name="oknCboPID_1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00150" y="60293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29</xdr:row>
      <xdr:rowOff>28575</xdr:rowOff>
    </xdr:from>
    <xdr:ext cx="171450" cy="114300"/>
    <xdr:sp macro="_xll.ExecImeCommand" textlink="">
      <xdr:nvSpPr>
        <xdr:cNvPr id="27" name="oknCboPID_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00150" y="61817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30</xdr:row>
      <xdr:rowOff>28575</xdr:rowOff>
    </xdr:from>
    <xdr:ext cx="171450" cy="114300"/>
    <xdr:sp macro="_xll.ExecImeCommand" textlink="">
      <xdr:nvSpPr>
        <xdr:cNvPr id="28" name="oknCboPID_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00150" y="634365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  <a:gradFill flip="none" rotWithShape="1">
          <a:gsLst>
            <a:gs pos="0">
              <a:schemeClr val="accent2">
                <a:lumMod val="60000"/>
                <a:lumOff val="40000"/>
                <a:tint val="66000"/>
                <a:satMod val="160000"/>
              </a:schemeClr>
            </a:gs>
            <a:gs pos="50000">
              <a:schemeClr val="accent2">
                <a:lumMod val="60000"/>
                <a:lumOff val="40000"/>
                <a:tint val="44500"/>
                <a:satMod val="160000"/>
              </a:schemeClr>
            </a:gs>
            <a:gs pos="100000">
              <a:schemeClr val="accent2">
                <a:lumMod val="60000"/>
                <a:lumOff val="40000"/>
                <a:tint val="23500"/>
                <a:satMod val="16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chemeClr val="accent2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542925</xdr:colOff>
      <xdr:row>31</xdr:row>
      <xdr:rowOff>28575</xdr:rowOff>
    </xdr:from>
    <xdr:ext cx="171450" cy="114300"/>
    <xdr:sp macro="_xll.ExecImeCommand" textlink="">
      <xdr:nvSpPr>
        <xdr:cNvPr id="30" name="oknCboPID_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00150" y="650557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32</xdr:row>
      <xdr:rowOff>28575</xdr:rowOff>
    </xdr:from>
    <xdr:ext cx="171450" cy="114300"/>
    <xdr:sp macro="_xll.ExecImeCommand" textlink="">
      <xdr:nvSpPr>
        <xdr:cNvPr id="31" name="oknCboPID_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00150" y="66675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33</xdr:row>
      <xdr:rowOff>28575</xdr:rowOff>
    </xdr:from>
    <xdr:ext cx="171450" cy="114300"/>
    <xdr:sp macro="_xll.ExecImeCommand" textlink="">
      <xdr:nvSpPr>
        <xdr:cNvPr id="1120" name="oknCboPID_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200150" y="68294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34</xdr:row>
      <xdr:rowOff>28575</xdr:rowOff>
    </xdr:from>
    <xdr:ext cx="171450" cy="114300"/>
    <xdr:sp macro="_xll.ExecImeCommand" textlink="">
      <xdr:nvSpPr>
        <xdr:cNvPr id="1121" name="oknCboPID_1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200150" y="699135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35</xdr:row>
      <xdr:rowOff>19050</xdr:rowOff>
    </xdr:from>
    <xdr:ext cx="171450" cy="114300"/>
    <xdr:sp macro="_xll.ExecImeCommand" textlink="">
      <xdr:nvSpPr>
        <xdr:cNvPr id="1122" name="oknCboPID_1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200150" y="714375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36</xdr:row>
      <xdr:rowOff>28575</xdr:rowOff>
    </xdr:from>
    <xdr:ext cx="171450" cy="114300"/>
    <xdr:sp macro="_xll.ExecImeCommand" textlink="">
      <xdr:nvSpPr>
        <xdr:cNvPr id="1123" name="oknCboPID_1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200150" y="73152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37</xdr:row>
      <xdr:rowOff>28575</xdr:rowOff>
    </xdr:from>
    <xdr:ext cx="171450" cy="114300"/>
    <xdr:sp macro="_xll.ExecImeCommand" textlink="">
      <xdr:nvSpPr>
        <xdr:cNvPr id="1124" name="oknCboPID_1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200150" y="74771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38</xdr:row>
      <xdr:rowOff>19050</xdr:rowOff>
    </xdr:from>
    <xdr:ext cx="171450" cy="114300"/>
    <xdr:sp macro="_xll.ExecImeCommand" textlink="">
      <xdr:nvSpPr>
        <xdr:cNvPr id="1125" name="oknCboPID_2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200150" y="76295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39</xdr:row>
      <xdr:rowOff>47625</xdr:rowOff>
    </xdr:from>
    <xdr:ext cx="171450" cy="114300"/>
    <xdr:sp macro="_xll.ExecImeCommand" textlink="">
      <xdr:nvSpPr>
        <xdr:cNvPr id="1126" name="oknCboPID_2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200150" y="78200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40</xdr:row>
      <xdr:rowOff>38100</xdr:rowOff>
    </xdr:from>
    <xdr:ext cx="171450" cy="114300"/>
    <xdr:sp macro="_xll.ExecImeCommand" textlink="">
      <xdr:nvSpPr>
        <xdr:cNvPr id="1127" name="oknCboPID_2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200150" y="79724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41</xdr:row>
      <xdr:rowOff>19050</xdr:rowOff>
    </xdr:from>
    <xdr:ext cx="171450" cy="114300"/>
    <xdr:sp macro="_xll.ExecImeCommand" textlink="">
      <xdr:nvSpPr>
        <xdr:cNvPr id="1128" name="oknCboPID_2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200150" y="81153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42</xdr:row>
      <xdr:rowOff>38100</xdr:rowOff>
    </xdr:from>
    <xdr:ext cx="171450" cy="114300"/>
    <xdr:sp macro="_xll.ExecImeCommand" textlink="">
      <xdr:nvSpPr>
        <xdr:cNvPr id="1129" name="oknCboPID_24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200150" y="829627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43</xdr:row>
      <xdr:rowOff>47625</xdr:rowOff>
    </xdr:from>
    <xdr:ext cx="171450" cy="114300"/>
    <xdr:sp macro="_xll.ExecImeCommand" textlink="">
      <xdr:nvSpPr>
        <xdr:cNvPr id="1132" name="oknCboPID_2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200150" y="8467725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542925</xdr:colOff>
      <xdr:row>44</xdr:row>
      <xdr:rowOff>28575</xdr:rowOff>
    </xdr:from>
    <xdr:ext cx="171450" cy="114300"/>
    <xdr:sp macro="_xll.ExecImeCommand" textlink="">
      <xdr:nvSpPr>
        <xdr:cNvPr id="1133" name="oknCboPID_2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200150" y="8610600"/>
          <a:ext cx="1714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5</xdr:col>
      <xdr:colOff>50800</xdr:colOff>
      <xdr:row>2</xdr:row>
      <xdr:rowOff>117475</xdr:rowOff>
    </xdr:from>
    <xdr:to>
      <xdr:col>6</xdr:col>
      <xdr:colOff>266700</xdr:colOff>
      <xdr:row>4</xdr:row>
      <xdr:rowOff>107950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F1EC7-4EBF-50D7-7B80-D8FBE6712C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89000"/>
          <a:ext cx="825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090" name="oknWidget_2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781050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4505325" y="723900"/>
          <a:ext cx="20859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371475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957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11" name="oknWidget_2">
          <a:extLst>
            <a:ext uri="{FF2B5EF4-FFF2-40B4-BE49-F238E27FC236}">
              <a16:creationId xmlns:a16="http://schemas.microsoft.com/office/drawing/2014/main" id="{00000000-0008-0000-0200-000027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47625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4143375" y="752475"/>
          <a:ext cx="2428875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657225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576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10</xdr:col>
      <xdr:colOff>28575</xdr:colOff>
      <xdr:row>6</xdr:row>
      <xdr:rowOff>104775</xdr:rowOff>
    </xdr:to>
    <xdr:sp macro="" textlink="">
      <xdr:nvSpPr>
        <xdr:cNvPr id="4135" name="oknWidget_2">
          <a:extLst>
            <a:ext uri="{FF2B5EF4-FFF2-40B4-BE49-F238E27FC236}">
              <a16:creationId xmlns:a16="http://schemas.microsoft.com/office/drawing/2014/main" id="{00000000-0008-0000-0300-000027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600075</xdr:colOff>
      <xdr:row>2</xdr:row>
      <xdr:rowOff>38100</xdr:rowOff>
    </xdr:from>
    <xdr:to>
      <xdr:col>9</xdr:col>
      <xdr:colOff>1371600</xdr:colOff>
      <xdr:row>2</xdr:row>
      <xdr:rowOff>352425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4248150" y="733425"/>
          <a:ext cx="213360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676275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619125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114300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438150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862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8230" name="oknWidget_2">
          <a:extLst>
            <a:ext uri="{FF2B5EF4-FFF2-40B4-BE49-F238E27FC236}">
              <a16:creationId xmlns:a16="http://schemas.microsoft.com/office/drawing/2014/main" id="{00000000-0008-0000-0400-000026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304800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SpPr txBox="1">
          <a:spLocks noChangeArrowheads="1"/>
        </xdr:cNvSpPr>
      </xdr:nvSpPr>
      <xdr:spPr bwMode="auto">
        <a:xfrm>
          <a:off x="3952875" y="790575"/>
          <a:ext cx="2428875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83" name="oknWidget_2">
          <a:extLst>
            <a:ext uri="{FF2B5EF4-FFF2-40B4-BE49-F238E27FC236}">
              <a16:creationId xmlns:a16="http://schemas.microsoft.com/office/drawing/2014/main" id="{00000000-0008-0000-0500-000027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762000</xdr:colOff>
      <xdr:row>2</xdr:row>
      <xdr:rowOff>57150</xdr:rowOff>
    </xdr:from>
    <xdr:to>
      <xdr:col>12</xdr:col>
      <xdr:colOff>790575</xdr:colOff>
      <xdr:row>2</xdr:row>
      <xdr:rowOff>409575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3648075" y="742950"/>
          <a:ext cx="241935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9254" name="oknWidget_PaymentReport2">
          <a:extLst>
            <a:ext uri="{FF2B5EF4-FFF2-40B4-BE49-F238E27FC236}">
              <a16:creationId xmlns:a16="http://schemas.microsoft.com/office/drawing/2014/main" id="{00000000-0008-0000-0600-000026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428625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9218" name="oknWidget_PaymentReport">
          <a:extLst>
            <a:ext uri="{FF2B5EF4-FFF2-40B4-BE49-F238E27FC236}">
              <a16:creationId xmlns:a16="http://schemas.microsoft.com/office/drawing/2014/main" id="{00000000-0008-0000-0600-000002240000}"/>
            </a:ext>
          </a:extLst>
        </xdr:cNvPr>
        <xdr:cNvSpPr txBox="1">
          <a:spLocks noChangeArrowheads="1"/>
        </xdr:cNvSpPr>
      </xdr:nvSpPr>
      <xdr:spPr bwMode="auto">
        <a:xfrm>
          <a:off x="4029075" y="742950"/>
          <a:ext cx="20859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77D796-3424-47D4-B5A3-29EA120C5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7A32F53-350E-4790-BC09-D02956651E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0D43860-5B61-4A54-B419-5E881BC4C9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426F131-F3F5-4C08-97A6-969B923E55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833E923-C083-4A17-86CA-E9276C51C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A521BD5-2338-459C-A2D0-5F05580860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5E2272F-1AB3-4979-8722-F361163C30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2BA0614-BF1F-4810-86F4-FBC3E3E990E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83D8ACF-2A87-E35C-6DCD-AA10C7D214D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5472B6A-512F-3BF9-DF75-4F1F2FB8EDE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42537DC-03CD-F173-2A19-2E0E759CD4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timesheet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invoicingtemplate.com/timesheet.html" TargetMode="External"/><Relationship Id="rId1" Type="http://schemas.openxmlformats.org/officeDocument/2006/relationships/hyperlink" Target="http://www.invoicingtemplate.com/timesheet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://www.invoicingtemplate.com/timesheet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S957"/>
  <sheetViews>
    <sheetView showGridLines="0" showRowColHeaders="0" showZeros="0" tabSelected="1" showOutlineSymbols="0" zoomScaleNormal="100" zoomScaleSheetLayoutView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0" sqref="G10:M10"/>
    </sheetView>
  </sheetViews>
  <sheetFormatPr defaultRowHeight="12.75"/>
  <cols>
    <col min="1" max="1" width="9.85546875" style="108" customWidth="1"/>
    <col min="2" max="2" width="11.28515625" style="108" customWidth="1"/>
    <col min="3" max="3" width="10.28515625" style="14" hidden="1" customWidth="1"/>
    <col min="4" max="4" width="16" style="14" hidden="1" customWidth="1"/>
    <col min="5" max="5" width="0.5703125" customWidth="1"/>
    <col min="6" max="6" width="9.140625" customWidth="1"/>
    <col min="7" max="7" width="5.85546875" customWidth="1"/>
    <col min="8" max="14" width="7.7109375" customWidth="1"/>
    <col min="15" max="15" width="5.28515625" style="56" customWidth="1"/>
    <col min="16" max="16" width="7.5703125" customWidth="1"/>
    <col min="17" max="17" width="10.7109375" customWidth="1"/>
    <col min="18" max="18" width="0.85546875" customWidth="1"/>
    <col min="19" max="19" width="6.140625" bestFit="1" customWidth="1"/>
    <col min="20" max="20" width="10" customWidth="1"/>
    <col min="22" max="22" width="17.42578125" customWidth="1"/>
    <col min="23" max="23" width="20" customWidth="1"/>
  </cols>
  <sheetData>
    <row r="1" spans="1:253" s="141" customFormat="1" ht="57" customHeight="1">
      <c r="A1" s="139"/>
      <c r="B1" s="139"/>
      <c r="C1" s="140"/>
      <c r="D1" s="140"/>
      <c r="O1" s="142"/>
      <c r="S1" s="161"/>
      <c r="T1" s="162"/>
      <c r="U1" s="162"/>
      <c r="IS1" s="143" t="s">
        <v>117</v>
      </c>
    </row>
    <row r="2" spans="1:253" ht="3.75" customHeight="1">
      <c r="S2" s="221" t="s">
        <v>119</v>
      </c>
      <c r="T2" s="221"/>
      <c r="U2" s="221"/>
      <c r="V2" s="221"/>
      <c r="W2" s="221"/>
    </row>
    <row r="3" spans="1:253" ht="42.75">
      <c r="A3" s="211" t="s">
        <v>21</v>
      </c>
      <c r="B3" s="211"/>
      <c r="F3" s="1"/>
      <c r="G3" s="1"/>
      <c r="H3" s="107" t="s">
        <v>99</v>
      </c>
      <c r="I3" s="90"/>
      <c r="J3" s="90"/>
      <c r="K3" s="90"/>
      <c r="L3" s="90"/>
      <c r="M3" s="90"/>
      <c r="N3" s="90"/>
      <c r="O3" s="57"/>
      <c r="P3" s="1"/>
      <c r="Q3" s="1"/>
      <c r="R3" s="4"/>
      <c r="S3" s="221"/>
      <c r="T3" s="221"/>
      <c r="U3" s="221"/>
      <c r="V3" s="221"/>
      <c r="W3" s="221"/>
    </row>
    <row r="4" spans="1:253" ht="18" customHeight="1">
      <c r="A4" s="212" t="s">
        <v>114</v>
      </c>
      <c r="B4" s="212"/>
      <c r="F4" s="1"/>
      <c r="G4" s="1"/>
      <c r="H4" s="91" t="s">
        <v>76</v>
      </c>
      <c r="I4" s="92"/>
      <c r="J4" s="92"/>
      <c r="K4" s="92"/>
      <c r="L4" s="92"/>
      <c r="M4" s="92"/>
      <c r="N4" s="176" t="s">
        <v>100</v>
      </c>
      <c r="O4" s="177"/>
      <c r="P4" s="177"/>
      <c r="Q4" s="177"/>
      <c r="S4" s="159">
        <v>1</v>
      </c>
      <c r="T4" s="222" t="s">
        <v>120</v>
      </c>
      <c r="U4" s="222"/>
      <c r="V4" s="222"/>
      <c r="W4" s="222"/>
    </row>
    <row r="5" spans="1:253" ht="18" customHeight="1">
      <c r="A5" s="211" t="s">
        <v>22</v>
      </c>
      <c r="B5" s="211"/>
      <c r="F5" s="1"/>
      <c r="G5" s="1"/>
      <c r="H5" s="155" t="s">
        <v>77</v>
      </c>
      <c r="I5" s="94"/>
      <c r="J5" s="1"/>
      <c r="K5" s="1"/>
      <c r="L5" s="1"/>
      <c r="M5" s="1"/>
      <c r="N5" s="177"/>
      <c r="O5" s="177"/>
      <c r="P5" s="177"/>
      <c r="Q5" s="177"/>
      <c r="R5" s="5"/>
      <c r="S5" s="223">
        <v>2</v>
      </c>
      <c r="T5" s="224" t="s">
        <v>121</v>
      </c>
      <c r="U5" s="224"/>
      <c r="V5" s="224"/>
      <c r="W5" s="224"/>
    </row>
    <row r="6" spans="1:253" ht="18" customHeight="1">
      <c r="A6" s="212"/>
      <c r="B6" s="212"/>
      <c r="F6" s="1"/>
      <c r="G6" s="1"/>
      <c r="H6" s="93" t="s">
        <v>78</v>
      </c>
      <c r="I6" s="95"/>
      <c r="J6" s="95"/>
      <c r="K6" s="95"/>
      <c r="L6" s="95"/>
      <c r="M6" s="95"/>
      <c r="N6" s="177"/>
      <c r="O6" s="177"/>
      <c r="P6" s="177"/>
      <c r="Q6" s="177"/>
      <c r="R6" s="5"/>
      <c r="S6" s="223"/>
      <c r="T6" s="224"/>
      <c r="U6" s="224"/>
      <c r="V6" s="224"/>
      <c r="W6" s="224"/>
    </row>
    <row r="7" spans="1:253" ht="12.75" customHeight="1">
      <c r="F7" s="1"/>
      <c r="G7" s="1"/>
      <c r="H7" s="1"/>
      <c r="I7" s="1"/>
      <c r="J7" s="96"/>
      <c r="K7" s="1"/>
      <c r="L7" s="97"/>
      <c r="M7" s="1"/>
      <c r="N7" s="98"/>
      <c r="O7" s="99"/>
      <c r="P7" s="97"/>
      <c r="Q7" s="1"/>
      <c r="R7" s="6"/>
      <c r="S7" s="223">
        <v>3</v>
      </c>
      <c r="T7" s="224" t="s">
        <v>122</v>
      </c>
      <c r="U7" s="224"/>
      <c r="V7" s="224"/>
      <c r="W7" s="224"/>
    </row>
    <row r="8" spans="1:253" ht="3" customHeight="1">
      <c r="A8" s="211"/>
      <c r="B8" s="211"/>
      <c r="F8" s="1"/>
      <c r="G8" s="1"/>
      <c r="H8" s="1"/>
      <c r="I8" s="1"/>
      <c r="J8" s="96"/>
      <c r="K8" s="1"/>
      <c r="L8" s="169"/>
      <c r="M8" s="170"/>
      <c r="N8" s="170"/>
      <c r="O8" s="170"/>
      <c r="P8" s="97"/>
      <c r="Q8" s="1"/>
      <c r="R8" s="6"/>
      <c r="S8" s="223"/>
      <c r="T8" s="224"/>
      <c r="U8" s="224"/>
      <c r="V8" s="224"/>
      <c r="W8" s="224"/>
    </row>
    <row r="9" spans="1:253" ht="18" customHeight="1">
      <c r="A9" s="211" t="s">
        <v>118</v>
      </c>
      <c r="B9" s="211"/>
      <c r="F9" s="1"/>
      <c r="G9" s="1"/>
      <c r="H9" s="1"/>
      <c r="I9" s="1"/>
      <c r="J9" s="1"/>
      <c r="K9" s="1"/>
      <c r="L9" s="1"/>
      <c r="M9" s="1"/>
      <c r="N9" s="1"/>
      <c r="O9" s="57"/>
      <c r="P9" s="171" t="s">
        <v>24</v>
      </c>
      <c r="Q9" s="172"/>
      <c r="R9" s="6"/>
      <c r="S9" s="225">
        <v>4</v>
      </c>
      <c r="T9" s="226" t="s">
        <v>123</v>
      </c>
      <c r="U9" s="226"/>
      <c r="V9" s="226"/>
      <c r="W9" s="226"/>
    </row>
    <row r="10" spans="1:253" ht="18" customHeight="1">
      <c r="A10" s="212"/>
      <c r="B10" s="212"/>
      <c r="F10" s="10" t="s">
        <v>109</v>
      </c>
      <c r="G10" s="216"/>
      <c r="H10" s="216"/>
      <c r="I10" s="216"/>
      <c r="J10" s="216"/>
      <c r="K10" s="216"/>
      <c r="L10" s="216"/>
      <c r="M10" s="216"/>
      <c r="N10" s="1"/>
      <c r="O10" s="57"/>
      <c r="P10" s="182"/>
      <c r="Q10" s="183"/>
      <c r="R10" s="6"/>
      <c r="S10" s="225"/>
      <c r="T10" s="226"/>
      <c r="U10" s="226"/>
      <c r="V10" s="226"/>
      <c r="W10" s="226"/>
    </row>
    <row r="11" spans="1:253" ht="18" customHeight="1">
      <c r="C11" s="14" t="s">
        <v>4</v>
      </c>
      <c r="F11" s="10" t="s">
        <v>112</v>
      </c>
      <c r="G11" s="217"/>
      <c r="H11" s="217"/>
      <c r="I11" s="217"/>
      <c r="J11" s="217"/>
      <c r="K11" s="217"/>
      <c r="L11" s="217"/>
      <c r="M11" s="217"/>
      <c r="N11" s="1"/>
      <c r="O11" s="57"/>
      <c r="P11" s="171" t="s">
        <v>30</v>
      </c>
      <c r="Q11" s="185"/>
      <c r="S11" s="225">
        <v>5</v>
      </c>
      <c r="T11" s="227" t="s">
        <v>124</v>
      </c>
      <c r="U11" s="227"/>
      <c r="V11" s="227"/>
      <c r="W11" s="227"/>
    </row>
    <row r="12" spans="1:253" ht="18" customHeight="1">
      <c r="B12" s="109"/>
      <c r="C12" s="14">
        <v>0</v>
      </c>
      <c r="D12" s="15"/>
      <c r="F12" s="10" t="s">
        <v>113</v>
      </c>
      <c r="G12" s="217"/>
      <c r="H12" s="217"/>
      <c r="I12" s="217"/>
      <c r="J12" s="217"/>
      <c r="K12" s="217"/>
      <c r="L12" s="217"/>
      <c r="M12" s="217"/>
      <c r="N12" s="1"/>
      <c r="O12" s="57"/>
      <c r="P12" s="180"/>
      <c r="Q12" s="181"/>
      <c r="S12" s="225"/>
      <c r="T12" s="227"/>
      <c r="U12" s="227"/>
      <c r="V12" s="227"/>
      <c r="W12" s="227"/>
    </row>
    <row r="13" spans="1:253" ht="18" customHeight="1">
      <c r="A13" s="218"/>
      <c r="B13" s="218"/>
      <c r="C13" s="14">
        <v>0</v>
      </c>
      <c r="D13" s="15"/>
      <c r="F13" s="106" t="s">
        <v>67</v>
      </c>
      <c r="G13" s="216"/>
      <c r="H13" s="216"/>
      <c r="I13" s="216"/>
      <c r="J13" s="216"/>
      <c r="K13" s="216"/>
      <c r="L13" s="216"/>
      <c r="M13" s="216"/>
      <c r="N13" s="1"/>
      <c r="O13" s="57"/>
      <c r="P13" s="171" t="s">
        <v>73</v>
      </c>
      <c r="Q13" s="185"/>
      <c r="S13" s="225"/>
      <c r="T13" s="227"/>
      <c r="U13" s="227"/>
      <c r="V13" s="227"/>
      <c r="W13" s="227"/>
    </row>
    <row r="14" spans="1:253" ht="18" customHeight="1">
      <c r="A14" s="110"/>
      <c r="B14" s="109"/>
      <c r="C14" s="14">
        <v>0</v>
      </c>
      <c r="D14" s="15"/>
      <c r="F14" s="1"/>
      <c r="G14" s="1"/>
      <c r="H14" s="1"/>
      <c r="I14" s="1"/>
      <c r="J14" s="1"/>
      <c r="K14" s="1"/>
      <c r="L14" s="1"/>
      <c r="M14" s="1"/>
      <c r="N14" s="1"/>
      <c r="O14" s="57"/>
      <c r="P14" s="182"/>
      <c r="Q14" s="184"/>
      <c r="S14" s="223">
        <v>6</v>
      </c>
      <c r="T14" s="226" t="s">
        <v>125</v>
      </c>
      <c r="U14" s="226"/>
      <c r="V14" s="226"/>
      <c r="W14" s="226"/>
    </row>
    <row r="15" spans="1:253" ht="4.5" customHeight="1" thickBot="1">
      <c r="A15" s="110"/>
      <c r="B15" s="109"/>
      <c r="D15" s="15"/>
      <c r="F15" s="1"/>
      <c r="G15" s="1"/>
      <c r="H15" s="1"/>
      <c r="I15" s="1"/>
      <c r="J15" s="1"/>
      <c r="K15" s="1"/>
      <c r="L15" s="1"/>
      <c r="M15" s="1"/>
      <c r="N15" s="1"/>
      <c r="O15" s="57"/>
      <c r="P15" s="58"/>
      <c r="Q15" s="1"/>
      <c r="S15" s="223"/>
      <c r="T15" s="226"/>
      <c r="U15" s="226"/>
      <c r="V15" s="226"/>
      <c r="W15" s="226"/>
    </row>
    <row r="16" spans="1:253" ht="18" customHeight="1" thickBot="1">
      <c r="A16" s="111"/>
      <c r="B16" s="109"/>
      <c r="D16" s="15"/>
      <c r="F16" s="163" t="s">
        <v>64</v>
      </c>
      <c r="G16" s="186"/>
      <c r="H16" s="186"/>
      <c r="I16" s="187"/>
      <c r="J16" s="163" t="s">
        <v>65</v>
      </c>
      <c r="K16" s="164"/>
      <c r="L16" s="165"/>
      <c r="M16" s="163" t="s">
        <v>66</v>
      </c>
      <c r="N16" s="164"/>
      <c r="O16" s="164"/>
      <c r="P16" s="164"/>
      <c r="Q16" s="165"/>
      <c r="S16" s="223"/>
      <c r="T16" s="226"/>
      <c r="U16" s="226"/>
      <c r="V16" s="226"/>
      <c r="W16" s="226"/>
    </row>
    <row r="17" spans="1:50" ht="18" customHeight="1" thickBot="1">
      <c r="A17" s="111"/>
      <c r="B17" s="109"/>
      <c r="C17" s="14">
        <v>6.5000000000000002E-2</v>
      </c>
      <c r="D17" s="15"/>
      <c r="F17" s="213"/>
      <c r="G17" s="214"/>
      <c r="H17" s="214"/>
      <c r="I17" s="215"/>
      <c r="J17" s="166"/>
      <c r="K17" s="167"/>
      <c r="L17" s="168"/>
      <c r="M17" s="173"/>
      <c r="N17" s="174"/>
      <c r="O17" s="174"/>
      <c r="P17" s="174"/>
      <c r="Q17" s="175"/>
      <c r="S17" s="223"/>
      <c r="T17" s="226"/>
      <c r="U17" s="226"/>
      <c r="V17" s="226"/>
      <c r="W17" s="226"/>
    </row>
    <row r="18" spans="1:50">
      <c r="A18" s="201" t="s">
        <v>107</v>
      </c>
      <c r="B18" s="201" t="s">
        <v>56</v>
      </c>
      <c r="C18" s="14">
        <v>3.2000000000000001E-2</v>
      </c>
      <c r="D18" s="15"/>
      <c r="F18" s="203" t="s">
        <v>109</v>
      </c>
      <c r="G18" s="204"/>
      <c r="H18" s="188" t="s">
        <v>110</v>
      </c>
      <c r="I18" s="189"/>
      <c r="J18" s="189"/>
      <c r="K18" s="189"/>
      <c r="L18" s="189"/>
      <c r="M18" s="189"/>
      <c r="N18" s="190"/>
      <c r="O18" s="191" t="s">
        <v>57</v>
      </c>
      <c r="P18" s="193" t="s">
        <v>58</v>
      </c>
      <c r="Q18" s="138" t="s">
        <v>33</v>
      </c>
    </row>
    <row r="19" spans="1:50" ht="12.75" customHeight="1" thickBot="1">
      <c r="A19" s="202"/>
      <c r="B19" s="202"/>
      <c r="C19" s="11" t="s">
        <v>3</v>
      </c>
      <c r="D19" s="11" t="s">
        <v>23</v>
      </c>
      <c r="F19" s="205"/>
      <c r="G19" s="206"/>
      <c r="H19" s="136"/>
      <c r="I19" s="136"/>
      <c r="J19" s="136"/>
      <c r="K19" s="136"/>
      <c r="L19" s="136"/>
      <c r="M19" s="136"/>
      <c r="N19" s="136"/>
      <c r="O19" s="192"/>
      <c r="P19" s="194"/>
      <c r="Q19" s="137"/>
      <c r="AF19" s="144" t="s">
        <v>74</v>
      </c>
    </row>
    <row r="20" spans="1:50" ht="12.75" customHeight="1">
      <c r="A20" s="112">
        <v>1</v>
      </c>
      <c r="B20" s="134"/>
      <c r="C20" s="12">
        <v>0</v>
      </c>
      <c r="D20" s="12">
        <v>0</v>
      </c>
      <c r="F20" s="207"/>
      <c r="G20" s="208"/>
      <c r="H20" s="52">
        <v>0</v>
      </c>
      <c r="I20" s="53">
        <v>0</v>
      </c>
      <c r="J20" s="100">
        <v>0</v>
      </c>
      <c r="K20" s="100">
        <v>0</v>
      </c>
      <c r="L20" s="100">
        <v>0</v>
      </c>
      <c r="M20" s="100">
        <v>0</v>
      </c>
      <c r="N20" s="101">
        <v>0</v>
      </c>
      <c r="O20" s="63">
        <f>SUM(oknD1_1:oknD7_1)</f>
        <v>0</v>
      </c>
      <c r="P20" s="86">
        <v>0</v>
      </c>
      <c r="Q20" s="87">
        <f>ROUND(oknPrice_1*oknQuantity_1,2)</f>
        <v>0</v>
      </c>
      <c r="R20" s="68"/>
      <c r="AE20" s="145"/>
      <c r="AF20" s="148">
        <f t="shared" ref="AF20:AF45" si="0">oknWhoName</f>
        <v>0</v>
      </c>
      <c r="AG20" s="1"/>
    </row>
    <row r="21" spans="1:50" s="1" customFormat="1" ht="12.75" customHeight="1">
      <c r="A21" s="113">
        <v>2</v>
      </c>
      <c r="B21" s="115"/>
      <c r="C21" s="116">
        <v>0</v>
      </c>
      <c r="D21" s="116">
        <v>0</v>
      </c>
      <c r="E21" s="117"/>
      <c r="F21" s="197"/>
      <c r="G21" s="198"/>
      <c r="H21" s="118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20">
        <v>0</v>
      </c>
      <c r="O21" s="121">
        <f>SUM(oknD1_2:oknD7_2)</f>
        <v>0</v>
      </c>
      <c r="P21" s="122">
        <v>0</v>
      </c>
      <c r="Q21" s="123">
        <f>ROUND(oknPrice_2*oknQuantity_2,2)</f>
        <v>0</v>
      </c>
      <c r="R21" s="69"/>
      <c r="S21"/>
      <c r="T21"/>
      <c r="U21"/>
      <c r="V21"/>
      <c r="W21"/>
      <c r="X21"/>
      <c r="AC21"/>
      <c r="AD21"/>
      <c r="AE21" s="12"/>
      <c r="AF21" s="149">
        <f t="shared" si="0"/>
        <v>0</v>
      </c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spans="1:50" s="1" customFormat="1" ht="12.75" customHeight="1">
      <c r="A22" s="113">
        <v>3</v>
      </c>
      <c r="B22" s="135"/>
      <c r="C22" s="12">
        <v>0</v>
      </c>
      <c r="D22" s="12">
        <v>0</v>
      </c>
      <c r="F22" s="195"/>
      <c r="G22" s="196"/>
      <c r="H22" s="54">
        <v>0</v>
      </c>
      <c r="I22" s="55">
        <v>0</v>
      </c>
      <c r="J22" s="66">
        <v>0</v>
      </c>
      <c r="K22" s="66">
        <v>0</v>
      </c>
      <c r="L22" s="66">
        <v>0</v>
      </c>
      <c r="M22" s="66">
        <v>0</v>
      </c>
      <c r="N22" s="67">
        <v>0</v>
      </c>
      <c r="O22" s="64">
        <f>SUM(oknD1_3:oknD7_3)</f>
        <v>0</v>
      </c>
      <c r="P22" s="88">
        <v>0</v>
      </c>
      <c r="Q22" s="89">
        <f>ROUND(oknPrice_3*oknQuantity_3,2)</f>
        <v>0</v>
      </c>
      <c r="R22" s="70"/>
      <c r="S22"/>
      <c r="T22"/>
      <c r="U22"/>
      <c r="V22"/>
      <c r="W22"/>
      <c r="X22"/>
      <c r="AC22"/>
      <c r="AD22"/>
      <c r="AE22" s="12"/>
      <c r="AF22" s="149">
        <f t="shared" si="0"/>
        <v>0</v>
      </c>
      <c r="AG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spans="1:50" ht="12.75" customHeight="1">
      <c r="A23" s="112">
        <v>4</v>
      </c>
      <c r="B23" s="115"/>
      <c r="C23" s="116">
        <v>0</v>
      </c>
      <c r="D23" s="116">
        <v>0</v>
      </c>
      <c r="E23" s="124"/>
      <c r="F23" s="197"/>
      <c r="G23" s="198"/>
      <c r="H23" s="118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20">
        <v>0</v>
      </c>
      <c r="O23" s="121">
        <f>SUM(oknD1_4:oknD7_4)</f>
        <v>0</v>
      </c>
      <c r="P23" s="122">
        <v>0</v>
      </c>
      <c r="Q23" s="123">
        <f>ROUND(oknPrice_4*oknQuantity_4,2)</f>
        <v>0</v>
      </c>
      <c r="R23" s="68"/>
      <c r="AE23" s="145"/>
      <c r="AF23" s="148">
        <f t="shared" si="0"/>
        <v>0</v>
      </c>
      <c r="AG23" s="1"/>
    </row>
    <row r="24" spans="1:50" s="1" customFormat="1" ht="12.75" customHeight="1">
      <c r="A24" s="113">
        <v>5</v>
      </c>
      <c r="B24" s="135"/>
      <c r="C24" s="12">
        <v>0</v>
      </c>
      <c r="D24" s="12">
        <v>0</v>
      </c>
      <c r="F24" s="195"/>
      <c r="G24" s="196"/>
      <c r="H24" s="54">
        <v>0</v>
      </c>
      <c r="I24" s="55">
        <v>0</v>
      </c>
      <c r="J24" s="66">
        <v>0</v>
      </c>
      <c r="K24" s="66">
        <v>0</v>
      </c>
      <c r="L24" s="66">
        <v>0</v>
      </c>
      <c r="M24" s="66">
        <v>0</v>
      </c>
      <c r="N24" s="67">
        <v>0</v>
      </c>
      <c r="O24" s="64">
        <f>SUM(oknD1_5:oknD7_5)</f>
        <v>0</v>
      </c>
      <c r="P24" s="88">
        <v>0</v>
      </c>
      <c r="Q24" s="89">
        <f>ROUND(oknPrice_5*oknQuantity_5,2)</f>
        <v>0</v>
      </c>
      <c r="R24" s="69"/>
      <c r="AC24"/>
      <c r="AD24"/>
      <c r="AE24" s="12"/>
      <c r="AF24" s="148">
        <f t="shared" si="0"/>
        <v>0</v>
      </c>
      <c r="AG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spans="1:50" s="1" customFormat="1" ht="12.75" customHeight="1">
      <c r="A25" s="112">
        <v>6</v>
      </c>
      <c r="B25" s="115"/>
      <c r="C25" s="116">
        <v>0</v>
      </c>
      <c r="D25" s="116">
        <v>0</v>
      </c>
      <c r="E25" s="117"/>
      <c r="F25" s="197"/>
      <c r="G25" s="198"/>
      <c r="H25" s="118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20">
        <v>0</v>
      </c>
      <c r="O25" s="121">
        <f>SUM(oknD1_6:oknD7_6)</f>
        <v>0</v>
      </c>
      <c r="P25" s="122">
        <v>0</v>
      </c>
      <c r="Q25" s="123">
        <f>ROUND(oknPrice_6*oknQuantity_6,2)</f>
        <v>0</v>
      </c>
      <c r="R25" s="71"/>
      <c r="AC25"/>
      <c r="AD25"/>
      <c r="AE25" s="12"/>
      <c r="AF25" s="148">
        <f t="shared" si="0"/>
        <v>0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spans="1:50" s="1" customFormat="1" ht="12.75" customHeight="1">
      <c r="A26" s="113">
        <v>7</v>
      </c>
      <c r="B26" s="135"/>
      <c r="C26" s="12">
        <v>0</v>
      </c>
      <c r="D26" s="12">
        <v>0</v>
      </c>
      <c r="F26" s="195"/>
      <c r="G26" s="196"/>
      <c r="H26" s="54">
        <v>0</v>
      </c>
      <c r="I26" s="55">
        <v>0</v>
      </c>
      <c r="J26" s="66">
        <v>0</v>
      </c>
      <c r="K26" s="66">
        <v>0</v>
      </c>
      <c r="L26" s="66">
        <v>0</v>
      </c>
      <c r="M26" s="66">
        <v>0</v>
      </c>
      <c r="N26" s="67">
        <v>0</v>
      </c>
      <c r="O26" s="64">
        <f>SUM(oknD1_7:oknD7_7)</f>
        <v>0</v>
      </c>
      <c r="P26" s="88">
        <v>0</v>
      </c>
      <c r="Q26" s="89">
        <f>ROUND(oknPrice_7*oknQuantity_7,2)</f>
        <v>0</v>
      </c>
      <c r="R26" s="72"/>
      <c r="AC26"/>
      <c r="AD26"/>
      <c r="AE26" s="12"/>
      <c r="AF26" s="148">
        <f t="shared" si="0"/>
        <v>0</v>
      </c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spans="1:50" s="1" customFormat="1" ht="12.75" customHeight="1">
      <c r="A27" s="113">
        <v>8</v>
      </c>
      <c r="B27" s="115"/>
      <c r="C27" s="116">
        <v>0</v>
      </c>
      <c r="D27" s="116">
        <v>0</v>
      </c>
      <c r="E27" s="117"/>
      <c r="F27" s="197"/>
      <c r="G27" s="198"/>
      <c r="H27" s="118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20">
        <v>0</v>
      </c>
      <c r="O27" s="121">
        <f>SUM(oknD1_8:oknD7_8)</f>
        <v>0</v>
      </c>
      <c r="P27" s="122">
        <v>0</v>
      </c>
      <c r="Q27" s="123">
        <f>ROUND(oknPrice_8*oknQuantity_8,2)</f>
        <v>0</v>
      </c>
      <c r="R27" s="72"/>
      <c r="AC27"/>
      <c r="AD27"/>
      <c r="AE27" s="12"/>
      <c r="AF27" s="149">
        <f t="shared" si="0"/>
        <v>0</v>
      </c>
      <c r="AG27"/>
      <c r="AH27" s="1" t="s">
        <v>80</v>
      </c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spans="1:50" s="1" customFormat="1" ht="12.75" customHeight="1">
      <c r="A28" s="112">
        <v>9</v>
      </c>
      <c r="B28" s="135"/>
      <c r="C28" s="12">
        <v>0</v>
      </c>
      <c r="D28" s="12">
        <v>0</v>
      </c>
      <c r="F28" s="195"/>
      <c r="G28" s="196"/>
      <c r="H28" s="54">
        <v>0</v>
      </c>
      <c r="I28" s="55">
        <v>0</v>
      </c>
      <c r="J28" s="66">
        <v>0</v>
      </c>
      <c r="K28" s="66">
        <v>0</v>
      </c>
      <c r="L28" s="66">
        <v>0</v>
      </c>
      <c r="M28" s="66">
        <v>0</v>
      </c>
      <c r="N28" s="67">
        <v>0</v>
      </c>
      <c r="O28" s="64">
        <f>SUM(oknD1_9:oknD7_9)</f>
        <v>0</v>
      </c>
      <c r="P28" s="88">
        <v>0</v>
      </c>
      <c r="Q28" s="89">
        <f>ROUND(oknPrice_9*oknQuantity_9,2)</f>
        <v>0</v>
      </c>
      <c r="R28" s="72"/>
      <c r="AC28"/>
      <c r="AD28"/>
      <c r="AE28" s="12"/>
      <c r="AF28" s="149">
        <f t="shared" si="0"/>
        <v>0</v>
      </c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spans="1:50" s="1" customFormat="1" ht="12.75" customHeight="1">
      <c r="A29" s="113">
        <v>10</v>
      </c>
      <c r="B29" s="115"/>
      <c r="C29" s="116">
        <v>0</v>
      </c>
      <c r="D29" s="116">
        <v>0</v>
      </c>
      <c r="E29" s="117"/>
      <c r="F29" s="197"/>
      <c r="G29" s="198"/>
      <c r="H29" s="118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20">
        <v>0</v>
      </c>
      <c r="O29" s="121">
        <f>SUM(oknD1_10:oknD7_10)</f>
        <v>0</v>
      </c>
      <c r="P29" s="122">
        <v>0</v>
      </c>
      <c r="Q29" s="123">
        <f>ROUND(oknPrice_10*oknQuantity_10,2)</f>
        <v>0</v>
      </c>
      <c r="R29" s="72"/>
      <c r="AC29"/>
      <c r="AD29"/>
      <c r="AE29" s="12"/>
      <c r="AF29" s="148">
        <f t="shared" si="0"/>
        <v>0</v>
      </c>
      <c r="AH29" s="1" t="s">
        <v>79</v>
      </c>
      <c r="AI29" s="150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spans="1:50" s="1" customFormat="1" ht="12.75" customHeight="1">
      <c r="A30" s="112">
        <v>11</v>
      </c>
      <c r="B30" s="135"/>
      <c r="C30" s="12">
        <v>0</v>
      </c>
      <c r="D30" s="12">
        <v>0</v>
      </c>
      <c r="F30" s="195"/>
      <c r="G30" s="196"/>
      <c r="H30" s="54">
        <v>0</v>
      </c>
      <c r="I30" s="55">
        <v>0</v>
      </c>
      <c r="J30" s="66">
        <v>0</v>
      </c>
      <c r="K30" s="66">
        <v>0</v>
      </c>
      <c r="L30" s="66">
        <v>0</v>
      </c>
      <c r="M30" s="66">
        <v>0</v>
      </c>
      <c r="N30" s="67">
        <v>0</v>
      </c>
      <c r="O30" s="64">
        <f>SUM(oknD1_11:oknD7_11)</f>
        <v>0</v>
      </c>
      <c r="P30" s="88">
        <v>0</v>
      </c>
      <c r="Q30" s="89">
        <f>ROUND(oknPrice_11*oknQuantity_11,2)</f>
        <v>0</v>
      </c>
      <c r="R30" s="72"/>
      <c r="AC30"/>
      <c r="AD30"/>
      <c r="AE30" s="12"/>
      <c r="AF30" s="149">
        <f t="shared" si="0"/>
        <v>0</v>
      </c>
      <c r="AH30" s="1" t="s">
        <v>68</v>
      </c>
      <c r="AI30" s="151" t="s">
        <v>55</v>
      </c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spans="1:50" s="1" customFormat="1" ht="12.75" customHeight="1">
      <c r="A31" s="113">
        <v>12</v>
      </c>
      <c r="B31" s="115"/>
      <c r="C31" s="116">
        <v>0</v>
      </c>
      <c r="D31" s="116">
        <v>0</v>
      </c>
      <c r="E31" s="117"/>
      <c r="F31" s="197"/>
      <c r="G31" s="198"/>
      <c r="H31" s="118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20">
        <v>0</v>
      </c>
      <c r="O31" s="121">
        <f>SUM(oknD1_12:oknD7_12)</f>
        <v>0</v>
      </c>
      <c r="P31" s="122">
        <v>0</v>
      </c>
      <c r="Q31" s="123">
        <f>ROUND(oknPrice_12*oknQuantity_12,2)</f>
        <v>0</v>
      </c>
      <c r="R31" s="72"/>
      <c r="T31"/>
      <c r="U31"/>
      <c r="AC31"/>
      <c r="AD31"/>
      <c r="AE31" s="145"/>
      <c r="AF31" s="149">
        <f t="shared" si="0"/>
        <v>0</v>
      </c>
      <c r="AH31" s="1" t="s">
        <v>69</v>
      </c>
      <c r="AI31" s="152">
        <f>ROUND(IF(oknTaxType=0,0, oknTax1Rate*(oknLineTotalTaxable+IF(oknTaxTotalIncludingShippingCost=0,0,oknShippingCost))),2)</f>
        <v>0</v>
      </c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spans="1:50" s="1" customFormat="1" ht="12.75" customHeight="1">
      <c r="A32" s="113">
        <v>13</v>
      </c>
      <c r="B32" s="135"/>
      <c r="C32" s="12">
        <v>0</v>
      </c>
      <c r="D32" s="12">
        <v>0</v>
      </c>
      <c r="F32" s="195"/>
      <c r="G32" s="196"/>
      <c r="H32" s="54">
        <v>0</v>
      </c>
      <c r="I32" s="55">
        <v>0</v>
      </c>
      <c r="J32" s="66">
        <v>0</v>
      </c>
      <c r="K32" s="66">
        <v>0</v>
      </c>
      <c r="L32" s="66">
        <v>0</v>
      </c>
      <c r="M32" s="66">
        <v>0</v>
      </c>
      <c r="N32" s="67">
        <v>0</v>
      </c>
      <c r="O32" s="64">
        <f>SUM(oknD1_13:oknD7_13)</f>
        <v>0</v>
      </c>
      <c r="P32" s="88">
        <v>0</v>
      </c>
      <c r="Q32" s="89">
        <f>ROUND(oknPrice_13*oknQuantity_13,2)</f>
        <v>0</v>
      </c>
      <c r="R32" s="72"/>
      <c r="AC32"/>
      <c r="AD32"/>
      <c r="AE32" s="12"/>
      <c r="AF32" s="149">
        <f t="shared" si="0"/>
        <v>0</v>
      </c>
      <c r="AH32" s="1" t="s">
        <v>70</v>
      </c>
      <c r="AI32" s="152">
        <f>ROUND(IF(oknTaxType&lt;&gt;2,0,oknTax2Rate*(oknLineTotalTaxable+IF(oknTaxTotalIncludingShippingCost=0,0,oknShippingCost)+IF(oknTax2IsAppliedToTax1=0,0,oknTax1))),2)</f>
        <v>0</v>
      </c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spans="1:50" s="1" customFormat="1" ht="12.75" customHeight="1">
      <c r="A33" s="112">
        <v>14</v>
      </c>
      <c r="B33" s="115"/>
      <c r="C33" s="116">
        <v>0</v>
      </c>
      <c r="D33" s="116">
        <v>0</v>
      </c>
      <c r="E33" s="117"/>
      <c r="F33" s="197"/>
      <c r="G33" s="198"/>
      <c r="H33" s="118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20">
        <v>0</v>
      </c>
      <c r="O33" s="121">
        <f>SUM(oknD1_14:oknD7_14)</f>
        <v>0</v>
      </c>
      <c r="P33" s="122">
        <v>0</v>
      </c>
      <c r="Q33" s="123">
        <f>ROUND(oknPrice_14*oknQuantity_14,2)</f>
        <v>0</v>
      </c>
      <c r="R33" s="72"/>
      <c r="AC33"/>
      <c r="AD33"/>
      <c r="AE33" s="12"/>
      <c r="AF33" s="149">
        <f t="shared" si="0"/>
        <v>0</v>
      </c>
      <c r="AH33" s="1" t="s">
        <v>71</v>
      </c>
      <c r="AI33" s="153">
        <v>0</v>
      </c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spans="1:50" s="1" customFormat="1" ht="12.75" customHeight="1">
      <c r="A34" s="113">
        <v>15</v>
      </c>
      <c r="B34" s="135"/>
      <c r="C34" s="12">
        <v>0</v>
      </c>
      <c r="D34" s="12">
        <v>0</v>
      </c>
      <c r="F34" s="195"/>
      <c r="G34" s="196"/>
      <c r="H34" s="54">
        <v>0</v>
      </c>
      <c r="I34" s="55">
        <v>0</v>
      </c>
      <c r="J34" s="66">
        <v>0</v>
      </c>
      <c r="K34" s="66">
        <v>0</v>
      </c>
      <c r="L34" s="66">
        <v>0</v>
      </c>
      <c r="M34" s="66">
        <v>0</v>
      </c>
      <c r="N34" s="67">
        <v>0</v>
      </c>
      <c r="O34" s="64">
        <f>SUM(oknD1_15:oknD7_15)</f>
        <v>0</v>
      </c>
      <c r="P34" s="88">
        <v>0</v>
      </c>
      <c r="Q34" s="89">
        <f>ROUND(oknPrice_15*oknQuantity_15,2)</f>
        <v>0</v>
      </c>
      <c r="R34" s="72"/>
      <c r="T34"/>
      <c r="U34"/>
      <c r="AC34"/>
      <c r="AD34"/>
      <c r="AE34" s="145"/>
      <c r="AF34" s="149">
        <f t="shared" si="0"/>
        <v>0</v>
      </c>
      <c r="AH34" s="1" t="s">
        <v>72</v>
      </c>
      <c r="AI34" s="154">
        <f>ROUND(oknTotal-oknPayments,2)</f>
        <v>0</v>
      </c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spans="1:50" s="1" customFormat="1" ht="12.75" customHeight="1">
      <c r="A35" s="112">
        <v>16</v>
      </c>
      <c r="B35" s="115"/>
      <c r="C35" s="116">
        <v>0</v>
      </c>
      <c r="D35" s="116">
        <v>0</v>
      </c>
      <c r="E35" s="117"/>
      <c r="F35" s="197"/>
      <c r="G35" s="198"/>
      <c r="H35" s="118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20">
        <v>0</v>
      </c>
      <c r="O35" s="121">
        <f>SUM(oknD1_16:oknD7_16)</f>
        <v>0</v>
      </c>
      <c r="P35" s="122">
        <v>0</v>
      </c>
      <c r="Q35" s="123">
        <f>ROUND(oknPrice_16*oknQuantity_16,2)</f>
        <v>0</v>
      </c>
      <c r="R35" s="72"/>
      <c r="AC35"/>
      <c r="AD35"/>
      <c r="AE35" s="12"/>
      <c r="AF35" s="149">
        <f t="shared" si="0"/>
        <v>0</v>
      </c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spans="1:50" s="1" customFormat="1" ht="12.75" customHeight="1">
      <c r="A36" s="113">
        <v>17</v>
      </c>
      <c r="B36" s="135"/>
      <c r="C36" s="12">
        <v>0</v>
      </c>
      <c r="D36" s="12">
        <v>0</v>
      </c>
      <c r="F36" s="195"/>
      <c r="G36" s="196"/>
      <c r="H36" s="54">
        <v>0</v>
      </c>
      <c r="I36" s="55">
        <v>0</v>
      </c>
      <c r="J36" s="66">
        <v>0</v>
      </c>
      <c r="K36" s="66">
        <v>0</v>
      </c>
      <c r="L36" s="66">
        <v>0</v>
      </c>
      <c r="M36" s="66">
        <v>0</v>
      </c>
      <c r="N36" s="67">
        <v>0</v>
      </c>
      <c r="O36" s="64">
        <f>SUM(oknD1_17:oknD7_17)</f>
        <v>0</v>
      </c>
      <c r="P36" s="88">
        <v>0</v>
      </c>
      <c r="Q36" s="89">
        <f>ROUND(oknPrice_17*oknQuantity_17,2)</f>
        <v>0</v>
      </c>
      <c r="R36" s="72"/>
      <c r="AC36"/>
      <c r="AD36"/>
      <c r="AE36" s="12"/>
      <c r="AF36" s="149">
        <f t="shared" si="0"/>
        <v>0</v>
      </c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spans="1:50" s="1" customFormat="1" ht="12.75" customHeight="1">
      <c r="A37" s="113">
        <v>18</v>
      </c>
      <c r="B37" s="115"/>
      <c r="C37" s="116">
        <v>0</v>
      </c>
      <c r="D37" s="116">
        <v>0</v>
      </c>
      <c r="E37" s="117"/>
      <c r="F37" s="197"/>
      <c r="G37" s="198"/>
      <c r="H37" s="118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20">
        <v>0</v>
      </c>
      <c r="O37" s="121">
        <f>SUM(oknD1_18:oknD7_18)</f>
        <v>0</v>
      </c>
      <c r="P37" s="122">
        <v>0</v>
      </c>
      <c r="Q37" s="123">
        <f>ROUND(oknPrice_18*oknQuantity_18,2)</f>
        <v>0</v>
      </c>
      <c r="R37" s="72"/>
      <c r="AC37"/>
      <c r="AD37"/>
      <c r="AE37" s="12"/>
      <c r="AF37" s="149">
        <f t="shared" si="0"/>
        <v>0</v>
      </c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spans="1:50" s="1" customFormat="1" ht="12.75" customHeight="1">
      <c r="A38" s="112">
        <v>19</v>
      </c>
      <c r="B38" s="135"/>
      <c r="C38" s="12">
        <v>0</v>
      </c>
      <c r="D38" s="12">
        <v>0</v>
      </c>
      <c r="F38" s="195"/>
      <c r="G38" s="196"/>
      <c r="H38" s="54">
        <v>0</v>
      </c>
      <c r="I38" s="55">
        <v>0</v>
      </c>
      <c r="J38" s="66">
        <v>0</v>
      </c>
      <c r="K38" s="66">
        <v>0</v>
      </c>
      <c r="L38" s="66">
        <v>0</v>
      </c>
      <c r="M38" s="66">
        <v>0</v>
      </c>
      <c r="N38" s="67">
        <v>0</v>
      </c>
      <c r="O38" s="64">
        <f>SUM(oknD1_19:oknD7_19)</f>
        <v>0</v>
      </c>
      <c r="P38" s="88">
        <v>0</v>
      </c>
      <c r="Q38" s="89">
        <f>ROUND(oknPrice_19*oknQuantity_19,2)</f>
        <v>0</v>
      </c>
      <c r="R38" s="72"/>
      <c r="AC38"/>
      <c r="AD38"/>
      <c r="AE38" s="12"/>
      <c r="AF38" s="149">
        <f t="shared" si="0"/>
        <v>0</v>
      </c>
      <c r="AG38" s="65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spans="1:50" s="1" customFormat="1" ht="12.75" customHeight="1">
      <c r="A39" s="113">
        <v>20</v>
      </c>
      <c r="B39" s="115"/>
      <c r="C39" s="116">
        <v>0</v>
      </c>
      <c r="D39" s="116">
        <v>0</v>
      </c>
      <c r="E39" s="117"/>
      <c r="F39" s="197"/>
      <c r="G39" s="198"/>
      <c r="H39" s="118">
        <v>0</v>
      </c>
      <c r="I39" s="119">
        <v>0</v>
      </c>
      <c r="J39" s="119">
        <v>0</v>
      </c>
      <c r="K39" s="119">
        <v>0</v>
      </c>
      <c r="L39" s="119">
        <v>0</v>
      </c>
      <c r="M39" s="119">
        <v>0</v>
      </c>
      <c r="N39" s="120">
        <v>0</v>
      </c>
      <c r="O39" s="125">
        <f>SUM(oknD1_20:oknD7_20)</f>
        <v>0</v>
      </c>
      <c r="P39" s="122">
        <v>0</v>
      </c>
      <c r="Q39" s="123">
        <f>ROUND(oknPrice_20*oknQuantity_20,2)</f>
        <v>0</v>
      </c>
      <c r="R39" s="72"/>
      <c r="AC39"/>
      <c r="AD39"/>
      <c r="AE39" s="12"/>
      <c r="AF39" s="149">
        <f t="shared" si="0"/>
        <v>0</v>
      </c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spans="1:50" s="1" customFormat="1" ht="12.75" customHeight="1">
      <c r="A40" s="112">
        <v>21</v>
      </c>
      <c r="B40" s="135"/>
      <c r="C40" s="12">
        <v>0</v>
      </c>
      <c r="D40" s="12">
        <v>0</v>
      </c>
      <c r="F40" s="195"/>
      <c r="G40" s="196"/>
      <c r="H40" s="54">
        <v>0</v>
      </c>
      <c r="I40" s="55">
        <v>0</v>
      </c>
      <c r="J40" s="66">
        <v>0</v>
      </c>
      <c r="K40" s="66">
        <v>0</v>
      </c>
      <c r="L40" s="66">
        <v>0</v>
      </c>
      <c r="M40" s="66">
        <v>0</v>
      </c>
      <c r="N40" s="67">
        <v>0</v>
      </c>
      <c r="O40" s="64">
        <f>SUM(oknD1_21:oknD7_21)</f>
        <v>0</v>
      </c>
      <c r="P40" s="88">
        <v>0</v>
      </c>
      <c r="Q40" s="89">
        <f>ROUND(oknPrice_21*oknQuantity_21,2)</f>
        <v>0</v>
      </c>
      <c r="R40" s="72"/>
      <c r="AC40"/>
      <c r="AD40"/>
      <c r="AE40" s="12"/>
      <c r="AF40" s="149">
        <f t="shared" si="0"/>
        <v>0</v>
      </c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spans="1:50" s="1" customFormat="1" ht="12.75" customHeight="1">
      <c r="A41" s="113">
        <v>22</v>
      </c>
      <c r="B41" s="115"/>
      <c r="C41" s="116">
        <v>0</v>
      </c>
      <c r="D41" s="116">
        <v>0</v>
      </c>
      <c r="E41" s="117"/>
      <c r="F41" s="197"/>
      <c r="G41" s="198"/>
      <c r="H41" s="118">
        <v>0</v>
      </c>
      <c r="I41" s="119">
        <v>0</v>
      </c>
      <c r="J41" s="119">
        <v>0</v>
      </c>
      <c r="K41" s="119">
        <v>0</v>
      </c>
      <c r="L41" s="119">
        <v>0</v>
      </c>
      <c r="M41" s="119">
        <v>0</v>
      </c>
      <c r="N41" s="120">
        <v>0</v>
      </c>
      <c r="O41" s="121">
        <f>SUM(oknD1_22:oknD7_22)</f>
        <v>0</v>
      </c>
      <c r="P41" s="122">
        <v>0</v>
      </c>
      <c r="Q41" s="123">
        <f>ROUND(oknPrice_22*oknQuantity_22,2)</f>
        <v>0</v>
      </c>
      <c r="R41" s="72"/>
      <c r="AC41"/>
      <c r="AD41"/>
      <c r="AE41" s="12"/>
      <c r="AF41" s="149">
        <f t="shared" si="0"/>
        <v>0</v>
      </c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spans="1:50" s="1" customFormat="1" ht="12.75" customHeight="1">
      <c r="A42" s="113">
        <v>23</v>
      </c>
      <c r="B42" s="135"/>
      <c r="C42" s="12">
        <v>0</v>
      </c>
      <c r="D42" s="12">
        <v>0</v>
      </c>
      <c r="F42" s="195"/>
      <c r="G42" s="196"/>
      <c r="H42" s="54">
        <v>0</v>
      </c>
      <c r="I42" s="55">
        <v>0</v>
      </c>
      <c r="J42" s="66">
        <v>0</v>
      </c>
      <c r="K42" s="66">
        <v>0</v>
      </c>
      <c r="L42" s="66">
        <v>0</v>
      </c>
      <c r="M42" s="66">
        <v>0</v>
      </c>
      <c r="N42" s="67">
        <v>0</v>
      </c>
      <c r="O42" s="64">
        <f>SUM(oknD1_23:oknD7_23)</f>
        <v>0</v>
      </c>
      <c r="P42" s="88">
        <v>0</v>
      </c>
      <c r="Q42" s="89">
        <f>ROUND(oknPrice_23*oknQuantity_23,2)</f>
        <v>0</v>
      </c>
      <c r="R42" s="72"/>
      <c r="AC42"/>
      <c r="AD42"/>
      <c r="AE42" s="12"/>
      <c r="AF42" s="148">
        <f t="shared" si="0"/>
        <v>0</v>
      </c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spans="1:50" s="1" customFormat="1" ht="12.75" customHeight="1">
      <c r="A43" s="112">
        <v>24</v>
      </c>
      <c r="B43" s="115"/>
      <c r="C43" s="116">
        <v>0</v>
      </c>
      <c r="D43" s="116">
        <v>0</v>
      </c>
      <c r="E43" s="117"/>
      <c r="F43" s="197"/>
      <c r="G43" s="198"/>
      <c r="H43" s="118">
        <v>0</v>
      </c>
      <c r="I43" s="119">
        <v>0</v>
      </c>
      <c r="J43" s="119">
        <v>0</v>
      </c>
      <c r="K43" s="119">
        <v>0</v>
      </c>
      <c r="L43" s="119">
        <v>0</v>
      </c>
      <c r="M43" s="119">
        <v>0</v>
      </c>
      <c r="N43" s="120">
        <v>0</v>
      </c>
      <c r="O43" s="121">
        <f>SUM(oknD1_24:oknD7_24)</f>
        <v>0</v>
      </c>
      <c r="P43" s="122">
        <v>0</v>
      </c>
      <c r="Q43" s="123">
        <f>ROUND(oknPrice_24*oknQuantity_24,2)</f>
        <v>0</v>
      </c>
      <c r="R43" s="72"/>
      <c r="AC43"/>
      <c r="AD43"/>
      <c r="AE43" s="12"/>
      <c r="AF43" s="149">
        <f t="shared" si="0"/>
        <v>0</v>
      </c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spans="1:50" s="1" customFormat="1" ht="12.75" customHeight="1">
      <c r="A44" s="113">
        <v>25</v>
      </c>
      <c r="B44" s="135"/>
      <c r="C44" s="12">
        <v>0</v>
      </c>
      <c r="D44" s="12">
        <v>0</v>
      </c>
      <c r="F44" s="195"/>
      <c r="G44" s="196"/>
      <c r="H44" s="54">
        <v>0</v>
      </c>
      <c r="I44" s="55">
        <v>0</v>
      </c>
      <c r="J44" s="66">
        <v>0</v>
      </c>
      <c r="K44" s="66">
        <v>0</v>
      </c>
      <c r="L44" s="66">
        <v>0</v>
      </c>
      <c r="M44" s="66">
        <v>0</v>
      </c>
      <c r="N44" s="67">
        <v>0</v>
      </c>
      <c r="O44" s="64">
        <f>SUM(oknD1_25:oknD7_25)</f>
        <v>0</v>
      </c>
      <c r="P44" s="88">
        <v>0</v>
      </c>
      <c r="Q44" s="89">
        <f>ROUND(oknPrice_25*oknQuantity_25,2)</f>
        <v>0</v>
      </c>
      <c r="R44" s="72"/>
      <c r="AC44"/>
      <c r="AD44"/>
      <c r="AE44" s="12"/>
      <c r="AF44" s="149">
        <f t="shared" si="0"/>
        <v>0</v>
      </c>
      <c r="AG44" s="3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spans="1:50" s="1" customFormat="1" ht="12.75" customHeight="1" thickBot="1">
      <c r="A45" s="112">
        <v>26</v>
      </c>
      <c r="B45" s="126"/>
      <c r="C45" s="116">
        <v>0</v>
      </c>
      <c r="D45" s="116">
        <v>0</v>
      </c>
      <c r="E45" s="117"/>
      <c r="F45" s="219"/>
      <c r="G45" s="220"/>
      <c r="H45" s="127">
        <v>0</v>
      </c>
      <c r="I45" s="128">
        <v>0</v>
      </c>
      <c r="J45" s="128">
        <v>0</v>
      </c>
      <c r="K45" s="128">
        <v>0</v>
      </c>
      <c r="L45" s="128">
        <v>0</v>
      </c>
      <c r="M45" s="128">
        <v>0</v>
      </c>
      <c r="N45" s="129">
        <v>0</v>
      </c>
      <c r="O45" s="130">
        <f>SUM(oknD1_26:oknD7_26)</f>
        <v>0</v>
      </c>
      <c r="P45" s="131">
        <v>0</v>
      </c>
      <c r="Q45" s="132">
        <f>ROUND(oknPrice_26*oknQuantity_26,2)</f>
        <v>0</v>
      </c>
      <c r="R45" s="72"/>
      <c r="T45" s="65"/>
      <c r="U45" s="65"/>
      <c r="AC45"/>
      <c r="AD45"/>
      <c r="AE45" s="146"/>
      <c r="AF45" s="149">
        <f t="shared" si="0"/>
        <v>0</v>
      </c>
      <c r="AG45" s="3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spans="1:50" s="1" customFormat="1" ht="17.100000000000001" customHeight="1">
      <c r="A46" s="114"/>
      <c r="B46" s="114"/>
      <c r="C46" s="12">
        <v>0</v>
      </c>
      <c r="D46" s="12">
        <v>0</v>
      </c>
      <c r="F46" s="199" t="s">
        <v>60</v>
      </c>
      <c r="G46" s="200"/>
      <c r="H46" s="200"/>
      <c r="I46" s="102"/>
      <c r="N46" s="50"/>
      <c r="O46" s="57"/>
      <c r="P46" s="51" t="s">
        <v>20</v>
      </c>
      <c r="Q46" s="61">
        <f>SUM(oknLineTotal_1:oknLineTotal_26)</f>
        <v>0</v>
      </c>
      <c r="R46" s="8"/>
      <c r="X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spans="1:50" s="1" customFormat="1" ht="17.100000000000001" customHeight="1">
      <c r="A47" s="114"/>
      <c r="B47" s="114"/>
      <c r="C47" s="12" t="b">
        <v>1</v>
      </c>
      <c r="D47" s="12">
        <v>0</v>
      </c>
      <c r="F47" s="59"/>
      <c r="G47" s="103" t="s">
        <v>61</v>
      </c>
      <c r="H47" s="209"/>
      <c r="I47" s="210"/>
      <c r="N47" s="50"/>
      <c r="O47" s="57"/>
      <c r="P47" s="51" t="s">
        <v>108</v>
      </c>
      <c r="Q47" s="62">
        <f>SUM(oknQuantity_1:oknQuantity_26)*7</f>
        <v>0</v>
      </c>
      <c r="R47" s="8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spans="1:50" s="1" customFormat="1" ht="17.100000000000001" customHeight="1" thickBot="1">
      <c r="A48" s="114"/>
      <c r="B48" s="114"/>
      <c r="D48" s="17" t="e">
        <f t="array" ref="D48">SUM(oknTaxable_1:oknTaxable_28*oknLineTotal_1:oknLineTotal_28)</f>
        <v>#REF!</v>
      </c>
      <c r="F48" s="59"/>
      <c r="G48" s="103" t="s">
        <v>62</v>
      </c>
      <c r="H48" s="178"/>
      <c r="I48" s="179"/>
      <c r="N48" s="50"/>
      <c r="O48" s="57"/>
      <c r="P48" s="3" t="s">
        <v>59</v>
      </c>
      <c r="Q48" s="133">
        <f>SUM(oknSubTotal,oknShippingCost)</f>
        <v>0</v>
      </c>
      <c r="R48" s="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spans="1:50" s="1" customFormat="1" ht="17.100000000000001" customHeight="1">
      <c r="A49" s="114"/>
      <c r="B49" s="114"/>
      <c r="F49" s="59"/>
      <c r="G49" s="103" t="s">
        <v>63</v>
      </c>
      <c r="H49" s="178"/>
      <c r="I49" s="179"/>
      <c r="O49" s="57"/>
      <c r="R49" s="8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spans="1:50" s="1" customFormat="1" ht="17.100000000000001" customHeight="1" thickBot="1">
      <c r="A50" s="114"/>
      <c r="B50" s="114"/>
      <c r="C50" s="11"/>
      <c r="F50" s="60"/>
      <c r="G50" s="104"/>
      <c r="H50" s="104"/>
      <c r="I50" s="105"/>
      <c r="K50" s="2"/>
      <c r="L50" s="2"/>
      <c r="M50" s="48"/>
      <c r="R50" s="7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spans="1:50" s="1" customFormat="1" ht="6" customHeight="1">
      <c r="A51" s="114"/>
      <c r="B51" s="114"/>
      <c r="C51" s="11"/>
      <c r="D51" s="11"/>
      <c r="J51" s="49"/>
      <c r="K51" s="2"/>
      <c r="L51" s="2"/>
      <c r="M51" s="48"/>
      <c r="R51" s="9"/>
      <c r="W51" s="3"/>
      <c r="X51" s="147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spans="1:50" s="1" customFormat="1" ht="6.75" customHeight="1">
      <c r="A52" s="114"/>
      <c r="B52" s="114"/>
      <c r="C52" s="11"/>
      <c r="D52" s="11"/>
      <c r="J52" s="49"/>
      <c r="K52" s="2"/>
      <c r="L52" s="2"/>
      <c r="M52" s="48"/>
      <c r="O52" s="57"/>
      <c r="R52" s="9"/>
      <c r="W52" s="3"/>
      <c r="X52" s="147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spans="1:50" s="1" customFormat="1" ht="3.75" customHeight="1">
      <c r="A53" s="114"/>
      <c r="B53" s="114"/>
      <c r="C53" s="11"/>
      <c r="D53" s="11"/>
      <c r="M53" s="156"/>
      <c r="O53" s="57"/>
      <c r="R53" s="7"/>
      <c r="W53"/>
      <c r="X53" s="147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spans="1:50" ht="18.75" hidden="1" customHeight="1" thickBot="1">
      <c r="M54" s="157"/>
      <c r="N54" s="157"/>
      <c r="W54" s="1"/>
      <c r="X54" s="147"/>
    </row>
    <row r="55" spans="1:50">
      <c r="C55" s="13"/>
      <c r="D55" s="13"/>
      <c r="F55" s="158"/>
      <c r="G55" s="158"/>
      <c r="W55" s="1"/>
      <c r="X55" s="147"/>
    </row>
    <row r="56" spans="1:50">
      <c r="C56" s="13"/>
      <c r="D56" s="13"/>
      <c r="W56" s="1"/>
      <c r="X56" s="147"/>
    </row>
    <row r="57" spans="1:50">
      <c r="C57" s="13"/>
      <c r="D57" s="13"/>
    </row>
    <row r="58" spans="1:50">
      <c r="C58" s="13"/>
      <c r="D58" s="13"/>
    </row>
    <row r="59" spans="1:50">
      <c r="C59" s="13"/>
      <c r="D59" s="13"/>
    </row>
    <row r="60" spans="1:50">
      <c r="C60" s="13"/>
      <c r="D60" s="13"/>
    </row>
    <row r="61" spans="1:50">
      <c r="C61" s="13"/>
      <c r="D61" s="13"/>
    </row>
    <row r="62" spans="1:50">
      <c r="C62" s="13"/>
      <c r="D62" s="13"/>
    </row>
    <row r="63" spans="1:50">
      <c r="C63" s="13"/>
      <c r="D63" s="13"/>
    </row>
    <row r="64" spans="1:50">
      <c r="C64" s="13"/>
      <c r="D64" s="13"/>
    </row>
    <row r="65" spans="3:24">
      <c r="C65" s="13"/>
      <c r="D65" s="13"/>
    </row>
    <row r="66" spans="3:24">
      <c r="C66" s="13"/>
      <c r="D66" s="13"/>
    </row>
    <row r="67" spans="3:24">
      <c r="C67" s="13"/>
      <c r="D67" s="13"/>
    </row>
    <row r="68" spans="3:24">
      <c r="C68" s="13"/>
      <c r="D68" s="13"/>
      <c r="X68" s="147"/>
    </row>
    <row r="69" spans="3:24">
      <c r="C69" s="13"/>
      <c r="D69" s="13"/>
    </row>
    <row r="70" spans="3:24">
      <c r="C70" s="13"/>
      <c r="D70" s="13"/>
    </row>
    <row r="71" spans="3:24">
      <c r="C71" s="13"/>
      <c r="D71" s="13"/>
    </row>
    <row r="72" spans="3:24">
      <c r="C72" s="13"/>
      <c r="D72" s="13"/>
    </row>
    <row r="73" spans="3:24">
      <c r="C73" s="13"/>
      <c r="D73" s="13"/>
    </row>
    <row r="74" spans="3:24">
      <c r="C74" s="13"/>
      <c r="D74" s="13"/>
    </row>
    <row r="75" spans="3:24">
      <c r="C75" s="13"/>
      <c r="D75" s="13"/>
    </row>
    <row r="76" spans="3:24">
      <c r="C76" s="13"/>
      <c r="D76" s="13"/>
    </row>
    <row r="77" spans="3:24">
      <c r="C77" s="13"/>
      <c r="D77" s="13"/>
    </row>
    <row r="78" spans="3:24">
      <c r="C78" s="13"/>
      <c r="D78" s="13"/>
    </row>
    <row r="79" spans="3:24">
      <c r="C79" s="13"/>
      <c r="D79" s="13"/>
    </row>
    <row r="80" spans="3:24">
      <c r="C80" s="13"/>
      <c r="D80" s="13"/>
    </row>
    <row r="81" spans="3:4">
      <c r="C81" s="13"/>
      <c r="D81" s="13"/>
    </row>
    <row r="82" spans="3:4">
      <c r="C82" s="13"/>
      <c r="D82" s="13"/>
    </row>
    <row r="83" spans="3:4">
      <c r="C83" s="13"/>
      <c r="D83" s="13"/>
    </row>
    <row r="84" spans="3:4">
      <c r="C84" s="13"/>
      <c r="D84" s="13"/>
    </row>
    <row r="85" spans="3:4">
      <c r="C85" s="13"/>
      <c r="D85" s="13"/>
    </row>
    <row r="86" spans="3:4">
      <c r="C86" s="13"/>
      <c r="D86" s="13"/>
    </row>
    <row r="87" spans="3:4">
      <c r="C87" s="13"/>
      <c r="D87" s="13"/>
    </row>
    <row r="88" spans="3:4">
      <c r="C88" s="13"/>
      <c r="D88" s="13"/>
    </row>
    <row r="89" spans="3:4">
      <c r="C89" s="13"/>
      <c r="D89" s="13"/>
    </row>
    <row r="90" spans="3:4">
      <c r="C90" s="13"/>
      <c r="D90" s="13"/>
    </row>
    <row r="91" spans="3:4">
      <c r="C91" s="13"/>
      <c r="D91" s="13"/>
    </row>
    <row r="92" spans="3:4">
      <c r="C92" s="13"/>
      <c r="D92" s="13"/>
    </row>
    <row r="93" spans="3:4">
      <c r="C93" s="13"/>
      <c r="D93" s="13"/>
    </row>
    <row r="94" spans="3:4">
      <c r="C94" s="13"/>
      <c r="D94" s="13"/>
    </row>
    <row r="95" spans="3:4">
      <c r="C95" s="13"/>
      <c r="D95" s="13"/>
    </row>
    <row r="96" spans="3:4">
      <c r="C96" s="13"/>
      <c r="D96" s="13"/>
    </row>
    <row r="97" spans="3:4">
      <c r="C97" s="13"/>
      <c r="D97" s="13"/>
    </row>
    <row r="98" spans="3:4">
      <c r="C98" s="13"/>
      <c r="D98" s="13"/>
    </row>
    <row r="99" spans="3:4">
      <c r="C99" s="13"/>
      <c r="D99" s="13"/>
    </row>
    <row r="100" spans="3:4">
      <c r="C100" s="13"/>
      <c r="D100" s="13"/>
    </row>
    <row r="101" spans="3:4">
      <c r="C101" s="13"/>
      <c r="D101" s="13"/>
    </row>
    <row r="102" spans="3:4">
      <c r="C102" s="13"/>
      <c r="D102" s="13"/>
    </row>
    <row r="103" spans="3:4">
      <c r="C103" s="13"/>
      <c r="D103" s="13"/>
    </row>
    <row r="104" spans="3:4">
      <c r="C104" s="13"/>
      <c r="D104" s="13"/>
    </row>
    <row r="105" spans="3:4">
      <c r="C105" s="13"/>
      <c r="D105" s="13"/>
    </row>
    <row r="106" spans="3:4">
      <c r="C106" s="13"/>
      <c r="D106" s="13"/>
    </row>
    <row r="107" spans="3:4">
      <c r="C107" s="13"/>
      <c r="D107" s="13"/>
    </row>
    <row r="108" spans="3:4">
      <c r="C108" s="13"/>
      <c r="D108" s="13"/>
    </row>
    <row r="109" spans="3:4">
      <c r="C109" s="13"/>
      <c r="D109" s="13"/>
    </row>
    <row r="110" spans="3:4">
      <c r="C110" s="13"/>
      <c r="D110" s="13"/>
    </row>
    <row r="111" spans="3:4">
      <c r="C111" s="13"/>
      <c r="D111" s="13"/>
    </row>
    <row r="112" spans="3:4">
      <c r="C112" s="13"/>
      <c r="D112" s="13"/>
    </row>
    <row r="113" spans="3:4">
      <c r="C113" s="13"/>
      <c r="D113" s="13"/>
    </row>
    <row r="114" spans="3:4">
      <c r="C114" s="13"/>
      <c r="D114" s="13"/>
    </row>
    <row r="115" spans="3:4">
      <c r="C115" s="13"/>
      <c r="D115" s="13"/>
    </row>
    <row r="116" spans="3:4">
      <c r="C116" s="13"/>
      <c r="D116" s="13"/>
    </row>
    <row r="117" spans="3:4">
      <c r="C117" s="13"/>
      <c r="D117" s="13"/>
    </row>
    <row r="118" spans="3:4">
      <c r="C118" s="13"/>
      <c r="D118" s="13"/>
    </row>
    <row r="119" spans="3:4">
      <c r="C119" s="13"/>
      <c r="D119" s="13"/>
    </row>
    <row r="911" spans="1:1" hidden="1">
      <c r="A911" s="110" t="s">
        <v>115</v>
      </c>
    </row>
    <row r="919" spans="1:1" hidden="1">
      <c r="A919" s="110" t="s">
        <v>116</v>
      </c>
    </row>
    <row r="957" spans="1:1" hidden="1">
      <c r="A957" s="110" t="s">
        <v>115</v>
      </c>
    </row>
  </sheetData>
  <sheetProtection sheet="1" objects="1" scenarios="1" selectLockedCells="1"/>
  <mergeCells count="75">
    <mergeCell ref="F44:G44"/>
    <mergeCell ref="F45:G45"/>
    <mergeCell ref="F35:G35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T14:W17"/>
    <mergeCell ref="F41:G41"/>
    <mergeCell ref="F42:G42"/>
    <mergeCell ref="F43:G43"/>
    <mergeCell ref="F38:G38"/>
    <mergeCell ref="F39:G39"/>
    <mergeCell ref="A13:B13"/>
    <mergeCell ref="F24:G24"/>
    <mergeCell ref="F26:G26"/>
    <mergeCell ref="A3:B3"/>
    <mergeCell ref="A4:B4"/>
    <mergeCell ref="A5:B5"/>
    <mergeCell ref="A6:B6"/>
    <mergeCell ref="F17:I17"/>
    <mergeCell ref="A9:B9"/>
    <mergeCell ref="A10:B10"/>
    <mergeCell ref="G10:M10"/>
    <mergeCell ref="G11:M11"/>
    <mergeCell ref="G12:M12"/>
    <mergeCell ref="G13:M13"/>
    <mergeCell ref="A8:B8"/>
    <mergeCell ref="H49:I49"/>
    <mergeCell ref="A18:A19"/>
    <mergeCell ref="B18:B19"/>
    <mergeCell ref="F21:G21"/>
    <mergeCell ref="F22:G22"/>
    <mergeCell ref="F23:G23"/>
    <mergeCell ref="F18:G19"/>
    <mergeCell ref="F20:G20"/>
    <mergeCell ref="F25:G25"/>
    <mergeCell ref="F34:G34"/>
    <mergeCell ref="F27:G27"/>
    <mergeCell ref="F28:G28"/>
    <mergeCell ref="F29:G29"/>
    <mergeCell ref="F36:G36"/>
    <mergeCell ref="F37:G37"/>
    <mergeCell ref="H47:I47"/>
    <mergeCell ref="H48:I48"/>
    <mergeCell ref="P12:Q12"/>
    <mergeCell ref="P10:Q10"/>
    <mergeCell ref="P14:Q14"/>
    <mergeCell ref="P11:Q11"/>
    <mergeCell ref="P13:Q13"/>
    <mergeCell ref="F16:I16"/>
    <mergeCell ref="H18:N18"/>
    <mergeCell ref="O18:O19"/>
    <mergeCell ref="P18:P19"/>
    <mergeCell ref="F30:G30"/>
    <mergeCell ref="F31:G31"/>
    <mergeCell ref="F32:G32"/>
    <mergeCell ref="F33:G33"/>
    <mergeCell ref="F46:H46"/>
    <mergeCell ref="F40:G40"/>
    <mergeCell ref="S1:U1"/>
    <mergeCell ref="M16:Q16"/>
    <mergeCell ref="J17:L17"/>
    <mergeCell ref="J16:L16"/>
    <mergeCell ref="L8:O8"/>
    <mergeCell ref="P9:Q9"/>
    <mergeCell ref="M17:Q17"/>
    <mergeCell ref="N4:Q6"/>
  </mergeCells>
  <phoneticPr fontId="3" type="noConversion"/>
  <dataValidations count="7">
    <dataValidation type="textLength" allowBlank="1" showInputMessage="1" showErrorMessage="1" errorTitle="Invalid Input" error="Max characters allowed: 60" sqref="G10:G12 P9 P11" xr:uid="{00000000-0002-0000-0000-000000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E20:AE45 O20:O38 Q47 O40:O45 AI33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AI29" xr:uid="{00000000-0002-0000-0000-000002000000}">
      <formula1>15</formula1>
    </dataValidation>
    <dataValidation type="textLength" allowBlank="1" showInputMessage="1" showErrorMessage="1" errorTitle="Invalid Input" error="Max characters allowed: 10" sqref="A10 B20:B45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9:N29 H20:I29 F20:F29 J27:N27 J25:N25 J23:N23 J21:N21 G20" xr:uid="{00000000-0002-0000-0000-000004000000}">
      <formula1>100</formula1>
    </dataValidation>
    <dataValidation type="textLength" operator="lessThanOrEqual" allowBlank="1" showInputMessage="1" showErrorMessage="1" errorTitle="Invalid Input" error="Max characters allowed: 20" sqref="P14:P15" xr:uid="{00000000-0002-0000-0000-000005000000}">
      <formula1>20</formula1>
    </dataValidation>
    <dataValidation type="date" allowBlank="1" showErrorMessage="1" errorTitle="Invalid Input" error="Please enter a valid date." sqref="P10" xr:uid="{00000000-0002-0000-0000-000006000000}">
      <formula1>36526</formula1>
      <formula2>402132</formula2>
    </dataValidation>
  </dataValidations>
  <hyperlinks>
    <hyperlink ref="A957" r:id="rId1" tooltip="Time Sheet" display="http://www.invoicingtemplate.com/timesheet.html" xr:uid="{00000000-0004-0000-0000-000000000000}"/>
    <hyperlink ref="A911" r:id="rId2" tooltip="Time Sheet" display="http://www.invoicingtemplate.com/timesheet.html" xr:uid="{00000000-0004-0000-0000-000001000000}"/>
    <hyperlink ref="IS1" r:id="rId3" tooltip="Timesheet" display="http://www.invoicingtemplate.com/timesheet.html" xr:uid="{00000000-0004-0000-0000-000002000000}"/>
    <hyperlink ref="A919" r:id="rId4" tooltip="Time Sheet" display="http://www.invoicingtemplate.com/timesheet.html" xr:uid="{00000000-0004-0000-0000-000003000000}"/>
    <hyperlink ref="S2:W3" r:id="rId5" location="create-invoice" display="To create an invoice (tutorial Movie)" xr:uid="{00000000-0004-0000-0000-000004000000}"/>
  </hyperlinks>
  <printOptions horizontalCentered="1"/>
  <pageMargins left="0.5" right="0.5" top="0.5" bottom="0.5" header="0.5" footer="0.5"/>
  <pageSetup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10" customWidth="1"/>
    <col min="2" max="2" width="11.42578125" style="10" customWidth="1"/>
    <col min="3" max="3" width="10.5703125" style="31" customWidth="1"/>
    <col min="4" max="4" width="11.85546875" style="28" customWidth="1"/>
    <col min="5" max="5" width="9.28515625" style="18" customWidth="1"/>
    <col min="6" max="6" width="12.140625" style="10" hidden="1" customWidth="1"/>
    <col min="7" max="7" width="11.42578125" style="10" customWidth="1"/>
    <col min="8" max="8" width="12.140625" style="28" hidden="1" customWidth="1"/>
    <col min="9" max="9" width="11.28515625" style="28" hidden="1" customWidth="1"/>
    <col min="10" max="10" width="9.5703125" style="28" hidden="1" customWidth="1"/>
    <col min="11" max="11" width="10.140625" style="28" hidden="1" customWidth="1"/>
    <col min="12" max="12" width="16" style="28" customWidth="1"/>
    <col min="13" max="13" width="14.140625" style="28" customWidth="1"/>
    <col min="14" max="14" width="12.85546875" style="28" customWidth="1"/>
    <col min="15" max="15" width="11.42578125" style="18" hidden="1" customWidth="1"/>
    <col min="16" max="16" width="16.85546875" style="18" hidden="1" customWidth="1"/>
    <col min="17" max="16384" width="9.140625" style="10"/>
  </cols>
  <sheetData>
    <row r="1" spans="2:16" s="23" customFormat="1" ht="50.25" customHeight="1">
      <c r="C1" s="30"/>
      <c r="D1" s="27"/>
      <c r="E1" s="35"/>
      <c r="H1" s="27"/>
      <c r="I1" s="27"/>
      <c r="J1" s="27"/>
      <c r="K1" s="27"/>
      <c r="L1" s="27"/>
      <c r="M1" s="27"/>
      <c r="N1" s="27"/>
      <c r="O1" s="35"/>
      <c r="P1" s="35"/>
    </row>
    <row r="2" spans="2:16" ht="3" customHeight="1"/>
    <row r="3" spans="2:16" ht="33" customHeight="1">
      <c r="B3" s="85" t="str">
        <f>oknCompanyName</f>
        <v>Service Company/Department Name</v>
      </c>
      <c r="C3" s="32"/>
      <c r="J3" s="41"/>
      <c r="M3" s="41"/>
    </row>
    <row r="4" spans="2:16">
      <c r="B4" s="10" t="str">
        <f>oknCompanyAddress</f>
        <v>Your address, City State, ZIP</v>
      </c>
    </row>
    <row r="5" spans="2:16">
      <c r="B5" s="10" t="str">
        <f>oknCompanyCityStateZip</f>
        <v>Your phone number, web site, email address</v>
      </c>
      <c r="M5" s="43"/>
    </row>
    <row r="6" spans="2:16">
      <c r="B6" s="10" t="str">
        <f>oknCompanyContact</f>
        <v>Attn: Your contact name</v>
      </c>
    </row>
    <row r="7" spans="2:16" ht="14.25" customHeight="1">
      <c r="K7" s="42"/>
    </row>
    <row r="8" spans="2:16" ht="14.25" customHeight="1">
      <c r="B8" s="44" t="s">
        <v>29</v>
      </c>
    </row>
    <row r="9" spans="2:16">
      <c r="B9" s="16" t="s">
        <v>25</v>
      </c>
      <c r="C9" s="33"/>
    </row>
    <row r="10" spans="2:16">
      <c r="B10" s="16" t="s">
        <v>28</v>
      </c>
      <c r="C10" s="33"/>
    </row>
    <row r="11" spans="2:16" ht="4.5" customHeight="1"/>
    <row r="12" spans="2:16" s="18" customFormat="1" ht="15.75" customHeight="1">
      <c r="B12" s="45" t="s">
        <v>46</v>
      </c>
      <c r="C12" s="25" t="s">
        <v>24</v>
      </c>
      <c r="D12" s="29" t="s">
        <v>45</v>
      </c>
      <c r="E12" s="24" t="s">
        <v>30</v>
      </c>
      <c r="F12" s="24" t="s">
        <v>37</v>
      </c>
      <c r="G12" s="24" t="s">
        <v>38</v>
      </c>
      <c r="H12" s="29" t="s">
        <v>31</v>
      </c>
      <c r="I12" s="29" t="s">
        <v>32</v>
      </c>
      <c r="J12" s="29" t="str">
        <f>oknTax1Name</f>
        <v>Sales Tax</v>
      </c>
      <c r="K12" s="29" t="e">
        <f>oknTax2Name</f>
        <v>#REF!</v>
      </c>
      <c r="L12" s="29" t="s">
        <v>33</v>
      </c>
      <c r="M12" s="29" t="s">
        <v>34</v>
      </c>
      <c r="N12" s="29" t="s">
        <v>35</v>
      </c>
      <c r="O12" s="24" t="s">
        <v>36</v>
      </c>
      <c r="P12" s="24" t="s">
        <v>47</v>
      </c>
    </row>
  </sheetData>
  <phoneticPr fontId="7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0" customWidth="1"/>
    <col min="2" max="2" width="13.28515625" style="10" customWidth="1"/>
    <col min="3" max="3" width="11.42578125" style="31" customWidth="1"/>
    <col min="4" max="4" width="25.5703125" style="22" customWidth="1"/>
    <col min="5" max="5" width="10.42578125" style="18" customWidth="1"/>
    <col min="6" max="6" width="12.28515625" style="28" hidden="1" customWidth="1"/>
    <col min="7" max="7" width="9.42578125" style="28" hidden="1" customWidth="1"/>
    <col min="8" max="8" width="7.5703125" style="28" hidden="1" customWidth="1"/>
    <col min="9" max="9" width="14.5703125" style="28" hidden="1" customWidth="1"/>
    <col min="10" max="10" width="11.28515625" style="28" customWidth="1"/>
    <col min="11" max="11" width="12.5703125" style="28" customWidth="1"/>
    <col min="12" max="12" width="11.5703125" style="28" hidden="1" customWidth="1"/>
    <col min="13" max="13" width="11.42578125" style="28" customWidth="1"/>
    <col min="14" max="14" width="11.140625" style="18" hidden="1" customWidth="1"/>
    <col min="15" max="15" width="13.28515625" style="18" hidden="1" customWidth="1"/>
    <col min="16" max="16" width="12.42578125" style="18" hidden="1" customWidth="1"/>
    <col min="17" max="17" width="16" style="18" hidden="1" customWidth="1"/>
    <col min="18" max="16384" width="9.140625" style="10"/>
  </cols>
  <sheetData>
    <row r="1" spans="2:17" s="23" customFormat="1" ht="50.25" customHeight="1">
      <c r="C1" s="30"/>
      <c r="D1" s="26"/>
      <c r="E1" s="35"/>
      <c r="F1" s="27"/>
      <c r="G1" s="27"/>
      <c r="H1" s="27"/>
      <c r="I1" s="27"/>
      <c r="J1" s="27"/>
      <c r="K1" s="27"/>
      <c r="L1" s="27"/>
      <c r="M1" s="27"/>
      <c r="N1" s="35"/>
      <c r="O1" s="35"/>
      <c r="P1" s="35"/>
      <c r="Q1" s="35"/>
    </row>
    <row r="2" spans="2:17" ht="3.75" customHeight="1"/>
    <row r="3" spans="2:17" ht="33" customHeight="1">
      <c r="B3" s="85" t="str">
        <f>oknCompanyName</f>
        <v>Service Company/Department Name</v>
      </c>
      <c r="C3" s="32"/>
      <c r="J3" s="41"/>
      <c r="M3" s="41"/>
    </row>
    <row r="4" spans="2:17">
      <c r="B4" s="10" t="str">
        <f>oknCompanyAddress</f>
        <v>Your address, City State, ZIP</v>
      </c>
    </row>
    <row r="5" spans="2:17">
      <c r="B5" s="10" t="str">
        <f>oknCompanyCityStateZip</f>
        <v>Your phone number, web site, email address</v>
      </c>
      <c r="M5" s="43"/>
    </row>
    <row r="6" spans="2:17">
      <c r="B6" s="10" t="str">
        <f>oknCompanyContact</f>
        <v>Attn: Your contact name</v>
      </c>
    </row>
    <row r="7" spans="2:17" ht="21" customHeight="1">
      <c r="B7" s="44" t="s">
        <v>29</v>
      </c>
      <c r="K7" s="42"/>
    </row>
    <row r="8" spans="2:17" ht="11.25" customHeight="1">
      <c r="B8" s="16" t="s">
        <v>25</v>
      </c>
      <c r="C8" s="33"/>
    </row>
    <row r="9" spans="2:17">
      <c r="B9" s="16" t="s">
        <v>28</v>
      </c>
      <c r="C9" s="33"/>
    </row>
    <row r="10" spans="2:17" ht="4.5" customHeight="1"/>
    <row r="11" spans="2:17" s="18" customFormat="1" ht="15.75" customHeight="1">
      <c r="B11" s="24" t="s">
        <v>48</v>
      </c>
      <c r="C11" s="25" t="s">
        <v>24</v>
      </c>
      <c r="D11" s="24" t="s">
        <v>49</v>
      </c>
      <c r="E11" s="24" t="s">
        <v>30</v>
      </c>
      <c r="F11" s="29" t="s">
        <v>45</v>
      </c>
      <c r="G11" s="29" t="str">
        <f>oknTax1Name</f>
        <v>Sales Tax</v>
      </c>
      <c r="H11" s="29" t="e">
        <f>oknTax2Name</f>
        <v>#REF!</v>
      </c>
      <c r="I11" s="29" t="s">
        <v>50</v>
      </c>
      <c r="J11" s="29" t="s">
        <v>34</v>
      </c>
      <c r="K11" s="29" t="s">
        <v>35</v>
      </c>
      <c r="L11" s="29" t="s">
        <v>31</v>
      </c>
      <c r="M11" s="29" t="s">
        <v>33</v>
      </c>
      <c r="N11" s="24" t="s">
        <v>36</v>
      </c>
      <c r="O11" s="24" t="s">
        <v>37</v>
      </c>
      <c r="P11" s="24" t="s">
        <v>38</v>
      </c>
      <c r="Q11" s="24" t="s">
        <v>47</v>
      </c>
    </row>
  </sheetData>
  <phoneticPr fontId="7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0" customWidth="1"/>
    <col min="2" max="2" width="6.7109375" style="10" customWidth="1"/>
    <col min="3" max="3" width="13.42578125" style="31" customWidth="1"/>
    <col min="4" max="4" width="10.5703125" style="22" customWidth="1"/>
    <col min="5" max="5" width="12.5703125" style="22" customWidth="1"/>
    <col min="6" max="6" width="10.42578125" style="10" customWidth="1"/>
    <col min="7" max="7" width="9.140625" style="28"/>
    <col min="8" max="8" width="11.28515625" style="21" customWidth="1"/>
    <col min="9" max="9" width="10.5703125" style="28" hidden="1" customWidth="1"/>
    <col min="10" max="10" width="23" style="10" customWidth="1"/>
    <col min="11" max="16384" width="9.140625" style="10"/>
  </cols>
  <sheetData>
    <row r="1" spans="2:12" s="23" customFormat="1" ht="50.25" customHeight="1">
      <c r="C1" s="30"/>
      <c r="D1" s="26"/>
      <c r="E1" s="26"/>
      <c r="G1" s="20"/>
      <c r="H1" s="20"/>
      <c r="I1" s="20"/>
    </row>
    <row r="2" spans="2:12" ht="4.5" customHeight="1">
      <c r="G2" s="21"/>
      <c r="I2" s="21"/>
    </row>
    <row r="3" spans="2:12" ht="33" customHeight="1">
      <c r="B3" s="85" t="str">
        <f>oknCompanyName</f>
        <v>Service Company/Department Name</v>
      </c>
      <c r="C3" s="32"/>
      <c r="G3" s="21"/>
      <c r="I3" s="21"/>
      <c r="L3" s="37"/>
    </row>
    <row r="4" spans="2:12">
      <c r="B4" s="10" t="str">
        <f>oknCompanyAddress</f>
        <v>Your address, City State, ZIP</v>
      </c>
      <c r="G4" s="21"/>
      <c r="I4" s="21"/>
    </row>
    <row r="5" spans="2:12">
      <c r="B5" s="10" t="str">
        <f>oknCompanyCityStateZip</f>
        <v>Your phone number, web site, email address</v>
      </c>
      <c r="G5" s="21"/>
      <c r="I5" s="21"/>
      <c r="L5" s="38"/>
    </row>
    <row r="6" spans="2:12">
      <c r="B6" s="10" t="str">
        <f>oknCompanyContact</f>
        <v>Attn: Your contact name</v>
      </c>
      <c r="G6" s="21"/>
      <c r="I6" s="21"/>
      <c r="L6" s="34"/>
    </row>
    <row r="7" spans="2:12" ht="21" customHeight="1">
      <c r="B7" s="44" t="s">
        <v>29</v>
      </c>
      <c r="G7" s="21"/>
      <c r="I7" s="21"/>
      <c r="J7" s="39"/>
      <c r="K7" s="34"/>
      <c r="L7" s="34"/>
    </row>
    <row r="8" spans="2:12" ht="13.5" customHeight="1">
      <c r="B8" s="16" t="s">
        <v>25</v>
      </c>
      <c r="C8" s="36"/>
      <c r="G8" s="21"/>
      <c r="I8" s="21"/>
    </row>
    <row r="9" spans="2:12">
      <c r="B9" s="16" t="s">
        <v>28</v>
      </c>
      <c r="C9" s="36"/>
      <c r="D9" s="10"/>
      <c r="G9" s="21"/>
      <c r="I9" s="21"/>
      <c r="J9" s="40"/>
      <c r="K9" s="40"/>
      <c r="L9" s="40"/>
    </row>
    <row r="10" spans="2:12" ht="4.5" customHeight="1">
      <c r="G10" s="21"/>
      <c r="I10" s="21"/>
    </row>
    <row r="11" spans="2:12" s="18" customFormat="1" ht="15.75" customHeight="1">
      <c r="B11" s="24" t="s">
        <v>101</v>
      </c>
      <c r="C11" s="25" t="s">
        <v>24</v>
      </c>
      <c r="D11" s="24" t="s">
        <v>30</v>
      </c>
      <c r="E11" s="24" t="s">
        <v>51</v>
      </c>
      <c r="F11" s="24" t="s">
        <v>102</v>
      </c>
      <c r="G11" s="29" t="s">
        <v>103</v>
      </c>
      <c r="H11" s="19" t="s">
        <v>52</v>
      </c>
      <c r="I11" s="29" t="s">
        <v>53</v>
      </c>
      <c r="J11" s="19" t="s">
        <v>75</v>
      </c>
    </row>
  </sheetData>
  <phoneticPr fontId="7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/>
  <cols>
    <col min="1" max="1" width="1" style="10" customWidth="1"/>
    <col min="2" max="2" width="10.5703125" style="74" customWidth="1"/>
    <col min="3" max="3" width="33.140625" style="31" customWidth="1"/>
    <col min="4" max="4" width="10" style="28" customWidth="1"/>
    <col min="5" max="5" width="10.85546875" style="28" customWidth="1"/>
    <col min="6" max="6" width="9" style="28" customWidth="1"/>
    <col min="7" max="7" width="10.7109375" style="21" customWidth="1"/>
    <col min="8" max="8" width="10.42578125" style="21" customWidth="1"/>
    <col min="9" max="16384" width="9.140625" style="10"/>
  </cols>
  <sheetData>
    <row r="1" spans="2:8" s="23" customFormat="1" ht="50.25" customHeight="1">
      <c r="B1" s="73"/>
      <c r="C1" s="30"/>
      <c r="D1" s="27"/>
      <c r="E1" s="27"/>
      <c r="F1" s="27"/>
      <c r="G1" s="20"/>
      <c r="H1" s="20"/>
    </row>
    <row r="2" spans="2:8" ht="3.75" customHeight="1"/>
    <row r="3" spans="2:8" ht="33" customHeight="1">
      <c r="B3" s="84" t="str">
        <f>oknCompanyName</f>
        <v>Service Company/Department Name</v>
      </c>
      <c r="C3" s="32"/>
      <c r="D3" s="46"/>
      <c r="E3" s="46"/>
    </row>
    <row r="4" spans="2:8">
      <c r="B4" s="47" t="str">
        <f>oknCompanyAddress</f>
        <v>Your address, City State, ZIP</v>
      </c>
      <c r="D4" s="46"/>
      <c r="E4" s="46"/>
    </row>
    <row r="5" spans="2:8">
      <c r="B5" s="47" t="str">
        <f>oknCompanyCityStateZip</f>
        <v>Your phone number, web site, email address</v>
      </c>
      <c r="D5" s="46"/>
      <c r="E5" s="46"/>
    </row>
    <row r="6" spans="2:8">
      <c r="B6" s="47" t="str">
        <f>oknCompanyContact</f>
        <v>Attn: Your contact name</v>
      </c>
      <c r="D6" s="46"/>
      <c r="E6" s="46"/>
    </row>
    <row r="7" spans="2:8" ht="27.75" customHeight="1"/>
    <row r="8" spans="2:8" ht="15.75" customHeight="1">
      <c r="B8" s="75" t="s">
        <v>0</v>
      </c>
    </row>
    <row r="9" spans="2:8" ht="15.75" customHeight="1">
      <c r="B9" s="16" t="s">
        <v>39</v>
      </c>
      <c r="C9" s="10"/>
      <c r="F9" s="228" t="s">
        <v>82</v>
      </c>
      <c r="G9" s="229"/>
      <c r="H9" s="76">
        <v>0</v>
      </c>
    </row>
    <row r="10" spans="2:8" ht="15.75" customHeight="1">
      <c r="B10" s="16" t="s">
        <v>40</v>
      </c>
      <c r="C10" s="10"/>
      <c r="F10" s="230" t="s">
        <v>83</v>
      </c>
      <c r="G10" s="231"/>
      <c r="H10" s="78">
        <v>0</v>
      </c>
    </row>
    <row r="11" spans="2:8" ht="15.75" customHeight="1">
      <c r="B11" s="16" t="s">
        <v>41</v>
      </c>
      <c r="C11" s="79"/>
      <c r="F11" s="80"/>
      <c r="G11" s="81"/>
    </row>
    <row r="12" spans="2:8" ht="15.75" customHeight="1">
      <c r="B12" s="16" t="s">
        <v>42</v>
      </c>
      <c r="C12" s="10"/>
      <c r="F12" s="228" t="s">
        <v>84</v>
      </c>
      <c r="G12" s="229"/>
      <c r="H12" s="76">
        <v>0</v>
      </c>
    </row>
    <row r="13" spans="2:8" ht="15.75" customHeight="1">
      <c r="B13" s="16" t="s">
        <v>44</v>
      </c>
      <c r="C13" s="10"/>
      <c r="F13" s="77" t="s">
        <v>85</v>
      </c>
      <c r="G13" s="82"/>
      <c r="H13" s="78">
        <v>0</v>
      </c>
    </row>
    <row r="14" spans="2:8" ht="15.75" customHeight="1">
      <c r="B14" s="16" t="s">
        <v>43</v>
      </c>
      <c r="C14" s="10"/>
    </row>
    <row r="15" spans="2:8" ht="3" customHeight="1"/>
    <row r="16" spans="2:8" ht="15.75" customHeight="1">
      <c r="B16" s="83" t="s">
        <v>81</v>
      </c>
    </row>
    <row r="17" spans="2:8" ht="15.75" customHeight="1">
      <c r="B17" s="16" t="s">
        <v>26</v>
      </c>
      <c r="C17" s="47"/>
    </row>
    <row r="18" spans="2:8" ht="15.75" customHeight="1">
      <c r="B18" s="16" t="s">
        <v>27</v>
      </c>
      <c r="C18" s="47"/>
    </row>
    <row r="19" spans="2:8" ht="12" customHeight="1"/>
    <row r="20" spans="2:8" ht="15.75" customHeight="1">
      <c r="B20" s="25" t="s">
        <v>86</v>
      </c>
      <c r="C20" s="25" t="s">
        <v>87</v>
      </c>
      <c r="D20" s="25" t="s">
        <v>88</v>
      </c>
      <c r="E20" s="25" t="s">
        <v>89</v>
      </c>
      <c r="F20" s="25" t="s">
        <v>90</v>
      </c>
      <c r="G20" s="19" t="s">
        <v>91</v>
      </c>
      <c r="H20" s="19" t="s">
        <v>92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0" customWidth="1"/>
    <col min="2" max="2" width="11.85546875" style="10" customWidth="1"/>
    <col min="3" max="3" width="11" style="31" customWidth="1"/>
    <col min="4" max="4" width="9.140625" style="18"/>
    <col min="5" max="5" width="10.5703125" style="18" customWidth="1"/>
    <col min="6" max="6" width="11.85546875" style="28" customWidth="1"/>
    <col min="7" max="8" width="10.85546875" style="28" hidden="1" customWidth="1"/>
    <col min="9" max="9" width="9.5703125" style="28" hidden="1" customWidth="1"/>
    <col min="10" max="10" width="11.42578125" style="28" customWidth="1"/>
    <col min="11" max="11" width="12.5703125" style="28" customWidth="1"/>
    <col min="12" max="12" width="11.7109375" style="28" hidden="1" customWidth="1"/>
    <col min="13" max="13" width="12.7109375" style="28" customWidth="1"/>
    <col min="14" max="14" width="9.42578125" style="18" hidden="1" customWidth="1"/>
    <col min="15" max="15" width="11.42578125" style="10" customWidth="1"/>
    <col min="16" max="16384" width="9.140625" style="10"/>
  </cols>
  <sheetData>
    <row r="1" spans="2:14" s="23" customFormat="1" ht="50.25" customHeight="1">
      <c r="C1" s="30"/>
      <c r="D1" s="35"/>
      <c r="E1" s="35"/>
      <c r="F1" s="27"/>
      <c r="G1" s="27"/>
      <c r="H1" s="27"/>
      <c r="I1" s="27"/>
      <c r="J1" s="27"/>
      <c r="K1" s="27"/>
      <c r="L1" s="27"/>
      <c r="M1" s="27"/>
      <c r="N1" s="35"/>
    </row>
    <row r="2" spans="2:14" ht="3.75" customHeight="1"/>
    <row r="3" spans="2:14" ht="33" customHeight="1">
      <c r="B3" s="85" t="str">
        <f>oknCompanyName</f>
        <v>Service Company/Department Name</v>
      </c>
      <c r="C3" s="32"/>
      <c r="J3" s="41"/>
      <c r="M3" s="41"/>
    </row>
    <row r="4" spans="2:14">
      <c r="B4" s="10" t="str">
        <f>oknCompanyAddress</f>
        <v>Your address, City State, ZIP</v>
      </c>
    </row>
    <row r="5" spans="2:14">
      <c r="B5" s="10" t="str">
        <f>oknCompanyCityStateZip</f>
        <v>Your phone number, web site, email address</v>
      </c>
      <c r="M5" s="43"/>
    </row>
    <row r="6" spans="2:14">
      <c r="B6" s="10" t="str">
        <f>oknCompanyContact</f>
        <v>Attn: Your contact name</v>
      </c>
    </row>
    <row r="7" spans="2:14" ht="12.75" customHeight="1">
      <c r="K7" s="42"/>
    </row>
    <row r="8" spans="2:14" ht="12.75" customHeight="1">
      <c r="B8" s="44" t="s">
        <v>29</v>
      </c>
    </row>
    <row r="9" spans="2:14" ht="12.75" customHeight="1">
      <c r="B9" s="16" t="s">
        <v>25</v>
      </c>
      <c r="C9" s="36"/>
    </row>
    <row r="10" spans="2:14" ht="12.75" customHeight="1">
      <c r="B10" s="16" t="s">
        <v>28</v>
      </c>
      <c r="C10" s="36"/>
    </row>
    <row r="11" spans="2:14" ht="12.75" customHeight="1"/>
    <row r="12" spans="2:14" ht="3" customHeight="1"/>
    <row r="13" spans="2:14" s="18" customFormat="1" ht="15.75" customHeight="1">
      <c r="B13" s="24" t="s">
        <v>38</v>
      </c>
      <c r="C13" s="25" t="s">
        <v>24</v>
      </c>
      <c r="D13" s="24" t="s">
        <v>37</v>
      </c>
      <c r="E13" s="24" t="s">
        <v>30</v>
      </c>
      <c r="F13" s="29" t="s">
        <v>45</v>
      </c>
      <c r="G13" s="29" t="str">
        <f>oknTax1Name</f>
        <v>Sales Tax</v>
      </c>
      <c r="H13" s="29" t="e">
        <f>oknTax2Name</f>
        <v>#REF!</v>
      </c>
      <c r="I13" s="29" t="s">
        <v>32</v>
      </c>
      <c r="J13" s="29" t="s">
        <v>33</v>
      </c>
      <c r="K13" s="29" t="s">
        <v>34</v>
      </c>
      <c r="L13" s="29" t="s">
        <v>31</v>
      </c>
      <c r="M13" s="29" t="s">
        <v>35</v>
      </c>
      <c r="N13" s="24" t="s">
        <v>36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0" customWidth="1"/>
    <col min="2" max="2" width="10.5703125" style="10" customWidth="1"/>
    <col min="3" max="3" width="12.5703125" style="31" customWidth="1"/>
    <col min="4" max="4" width="10.5703125" style="18" customWidth="1"/>
    <col min="5" max="5" width="19.5703125" style="10" customWidth="1"/>
    <col min="6" max="6" width="11.7109375" style="10" hidden="1" customWidth="1"/>
    <col min="7" max="7" width="12.7109375" style="28" customWidth="1"/>
    <col min="8" max="8" width="12.7109375" style="28" hidden="1" customWidth="1"/>
    <col min="9" max="9" width="10.7109375" style="18" customWidth="1"/>
    <col min="10" max="10" width="14.85546875" style="10" customWidth="1"/>
    <col min="11" max="16384" width="9.140625" style="10"/>
  </cols>
  <sheetData>
    <row r="1" spans="2:10" s="23" customFormat="1" ht="50.25" customHeight="1">
      <c r="C1" s="30"/>
      <c r="D1" s="35"/>
      <c r="G1" s="27"/>
      <c r="H1" s="27"/>
      <c r="I1" s="35"/>
    </row>
    <row r="2" spans="2:10" ht="3.75" customHeight="1"/>
    <row r="3" spans="2:10" ht="33" customHeight="1">
      <c r="B3" s="85" t="str">
        <f>oknCompanyName</f>
        <v>Service Company/Department Name</v>
      </c>
      <c r="C3" s="32"/>
      <c r="G3" s="41"/>
      <c r="H3" s="41"/>
    </row>
    <row r="4" spans="2:10">
      <c r="B4" s="10" t="str">
        <f>oknCompanyAddress</f>
        <v>Your address, City State, ZIP</v>
      </c>
    </row>
    <row r="5" spans="2:10">
      <c r="B5" s="10" t="str">
        <f>oknCompanyCityStateZip</f>
        <v>Your phone number, web site, email address</v>
      </c>
      <c r="G5" s="43"/>
      <c r="H5" s="43"/>
    </row>
    <row r="6" spans="2:10">
      <c r="B6" s="10" t="str">
        <f>oknCompanyContact</f>
        <v>Attn: Your contact name</v>
      </c>
    </row>
    <row r="7" spans="2:10" ht="12.75" customHeight="1">
      <c r="E7" s="44"/>
    </row>
    <row r="8" spans="2:10" ht="12.75" customHeight="1">
      <c r="B8" s="44" t="s">
        <v>29</v>
      </c>
    </row>
    <row r="9" spans="2:10" ht="12.75" customHeight="1">
      <c r="B9" s="16" t="s">
        <v>25</v>
      </c>
      <c r="C9" s="36"/>
    </row>
    <row r="10" spans="2:10" ht="12.75" customHeight="1">
      <c r="B10" s="16" t="s">
        <v>28</v>
      </c>
      <c r="C10" s="36"/>
    </row>
    <row r="11" spans="2:10" ht="12.75" customHeight="1"/>
    <row r="12" spans="2:10" ht="3" customHeight="1"/>
    <row r="13" spans="2:10" s="18" customFormat="1" ht="15.75" customHeight="1">
      <c r="B13" s="24" t="s">
        <v>93</v>
      </c>
      <c r="C13" s="25" t="s">
        <v>24</v>
      </c>
      <c r="D13" s="24" t="s">
        <v>30</v>
      </c>
      <c r="E13" s="24" t="s">
        <v>94</v>
      </c>
      <c r="F13" s="24" t="s">
        <v>95</v>
      </c>
      <c r="G13" s="29" t="s">
        <v>96</v>
      </c>
      <c r="H13" s="29" t="s">
        <v>97</v>
      </c>
      <c r="I13" s="24" t="s">
        <v>48</v>
      </c>
      <c r="J13" s="24" t="s">
        <v>98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9792-A179-4E83-9663-D2AD73748B0A}">
  <dimension ref="A1"/>
  <sheetViews>
    <sheetView workbookViewId="0">
      <selection activeCell="B32" sqref="B32"/>
    </sheetView>
  </sheetViews>
  <sheetFormatPr defaultRowHeight="15"/>
  <cols>
    <col min="1" max="16384" width="9.140625" style="160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>
      <c r="A5" s="10" t="s">
        <v>1</v>
      </c>
      <c r="B5" t="s">
        <v>54</v>
      </c>
    </row>
    <row r="6" spans="1:5">
      <c r="A6" s="10" t="s">
        <v>2</v>
      </c>
      <c r="B6" s="16" t="s">
        <v>111</v>
      </c>
    </row>
    <row r="7" spans="1:5">
      <c r="A7" s="10" t="s">
        <v>5</v>
      </c>
      <c r="B7" s="10">
        <v>2</v>
      </c>
      <c r="D7" s="10" t="s">
        <v>6</v>
      </c>
      <c r="E7" s="10" t="s">
        <v>7</v>
      </c>
    </row>
    <row r="8" spans="1:5">
      <c r="A8" s="10" t="s">
        <v>8</v>
      </c>
      <c r="B8" s="10">
        <v>0</v>
      </c>
    </row>
    <row r="9" spans="1:5">
      <c r="A9" s="10" t="s">
        <v>9</v>
      </c>
      <c r="B9" s="10">
        <v>0</v>
      </c>
    </row>
    <row r="10" spans="1:5">
      <c r="A10" s="10" t="s">
        <v>10</v>
      </c>
      <c r="B10" s="10">
        <v>1</v>
      </c>
    </row>
    <row r="11" spans="1:5">
      <c r="A11" s="10" t="s">
        <v>11</v>
      </c>
      <c r="B11" s="10">
        <v>1</v>
      </c>
    </row>
    <row r="12" spans="1:5">
      <c r="A12" s="10" t="s">
        <v>12</v>
      </c>
      <c r="B12" s="10">
        <v>1</v>
      </c>
    </row>
    <row r="13" spans="1:5">
      <c r="A13" s="10" t="s">
        <v>13</v>
      </c>
    </row>
    <row r="14" spans="1:5" ht="12.75">
      <c r="A14" t="s">
        <v>14</v>
      </c>
      <c r="B14" s="10">
        <v>0</v>
      </c>
    </row>
    <row r="15" spans="1:5">
      <c r="A15" s="10" t="s">
        <v>15</v>
      </c>
      <c r="B15" s="10" t="s">
        <v>106</v>
      </c>
    </row>
    <row r="16" spans="1:5">
      <c r="A16" s="10" t="s">
        <v>16</v>
      </c>
      <c r="B16" s="10">
        <v>1</v>
      </c>
    </row>
    <row r="17" spans="1:2">
      <c r="A17" s="10" t="s">
        <v>19</v>
      </c>
      <c r="B17" s="10">
        <v>1</v>
      </c>
    </row>
    <row r="18" spans="1:2">
      <c r="A18" s="10" t="s">
        <v>17</v>
      </c>
      <c r="B18" s="10">
        <v>1</v>
      </c>
    </row>
    <row r="19" spans="1:2">
      <c r="A19" s="10" t="s">
        <v>18</v>
      </c>
      <c r="B19" s="10">
        <v>12</v>
      </c>
    </row>
    <row r="20" spans="1:2">
      <c r="A20" s="10" t="s">
        <v>104</v>
      </c>
      <c r="B20" s="10">
        <v>1</v>
      </c>
    </row>
    <row r="22" spans="1:2">
      <c r="A22" s="10" t="s">
        <v>105</v>
      </c>
      <c r="B22" s="10">
        <v>1</v>
      </c>
    </row>
    <row r="23" spans="1:2">
      <c r="B23" s="10" t="s">
        <v>126</v>
      </c>
    </row>
    <row r="30" spans="1:2">
      <c r="B30" s="10">
        <v>1</v>
      </c>
    </row>
    <row r="33" spans="2:2">
      <c r="B33" s="10">
        <v>2</v>
      </c>
    </row>
    <row r="34" spans="2:2">
      <c r="B34" s="10">
        <v>1</v>
      </c>
    </row>
    <row r="35" spans="2:2">
      <c r="B35" s="10">
        <v>1</v>
      </c>
    </row>
    <row r="36" spans="2:2">
      <c r="B36" s="10">
        <v>1</v>
      </c>
    </row>
    <row r="38" spans="2:2">
      <c r="B38" s="10">
        <v>1</v>
      </c>
    </row>
    <row r="39" spans="2:2">
      <c r="B39" s="10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536</vt:i4>
      </vt:variant>
    </vt:vector>
  </HeadingPairs>
  <TitlesOfParts>
    <vt:vector size="54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oknATTN</vt:lpstr>
      <vt:lpstr>oknBalanceDue</vt:lpstr>
      <vt:lpstr>oknCheckNO</vt:lpstr>
      <vt:lpstr>oknCOM_1</vt:lpstr>
      <vt:lpstr>oknCOM_10</vt:lpstr>
      <vt:lpstr>oknCOM_11</vt:lpstr>
      <vt:lpstr>oknCOM_12</vt:lpstr>
      <vt:lpstr>oknCOM_13</vt:lpstr>
      <vt:lpstr>oknCOM_14</vt:lpstr>
      <vt:lpstr>oknCOM_15</vt:lpstr>
      <vt:lpstr>oknCOM_16</vt:lpstr>
      <vt:lpstr>oknCOM_17</vt:lpstr>
      <vt:lpstr>oknCOM_18</vt:lpstr>
      <vt:lpstr>oknCOM_19</vt:lpstr>
      <vt:lpstr>oknCOM_2</vt:lpstr>
      <vt:lpstr>oknCOM_20</vt:lpstr>
      <vt:lpstr>oknCOM_21</vt:lpstr>
      <vt:lpstr>oknCOM_22</vt:lpstr>
      <vt:lpstr>oknCOM_23</vt:lpstr>
      <vt:lpstr>oknCOM_24</vt:lpstr>
      <vt:lpstr>oknCOM_25</vt:lpstr>
      <vt:lpstr>oknCOM_26</vt:lpstr>
      <vt:lpstr>oknCOM_3</vt:lpstr>
      <vt:lpstr>oknCOM_4</vt:lpstr>
      <vt:lpstr>oknCOM_5</vt:lpstr>
      <vt:lpstr>oknCOM_6</vt:lpstr>
      <vt:lpstr>oknCOM_7</vt:lpstr>
      <vt:lpstr>oknCOM_8</vt:lpstr>
      <vt:lpstr>oknCOM_9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oknD1_1</vt:lpstr>
      <vt:lpstr>oknD1_10</vt:lpstr>
      <vt:lpstr>oknD1_11</vt:lpstr>
      <vt:lpstr>oknD1_12</vt:lpstr>
      <vt:lpstr>oknD1_13</vt:lpstr>
      <vt:lpstr>oknD1_14</vt:lpstr>
      <vt:lpstr>oknD1_15</vt:lpstr>
      <vt:lpstr>oknD1_16</vt:lpstr>
      <vt:lpstr>oknD1_17</vt:lpstr>
      <vt:lpstr>oknD1_18</vt:lpstr>
      <vt:lpstr>oknD1_19</vt:lpstr>
      <vt:lpstr>oknD1_2</vt:lpstr>
      <vt:lpstr>oknD1_20</vt:lpstr>
      <vt:lpstr>oknD1_21</vt:lpstr>
      <vt:lpstr>oknD1_22</vt:lpstr>
      <vt:lpstr>oknD1_23</vt:lpstr>
      <vt:lpstr>oknD1_24</vt:lpstr>
      <vt:lpstr>oknD1_25</vt:lpstr>
      <vt:lpstr>oknD1_26</vt:lpstr>
      <vt:lpstr>oknD1_3</vt:lpstr>
      <vt:lpstr>oknD1_4</vt:lpstr>
      <vt:lpstr>oknD1_5</vt:lpstr>
      <vt:lpstr>oknD1_6</vt:lpstr>
      <vt:lpstr>oknD1_7</vt:lpstr>
      <vt:lpstr>oknD1_8</vt:lpstr>
      <vt:lpstr>oknD1_9</vt:lpstr>
      <vt:lpstr>oknD2_1</vt:lpstr>
      <vt:lpstr>oknD2_10</vt:lpstr>
      <vt:lpstr>oknD2_11</vt:lpstr>
      <vt:lpstr>oknD2_12</vt:lpstr>
      <vt:lpstr>oknD2_13</vt:lpstr>
      <vt:lpstr>oknD2_14</vt:lpstr>
      <vt:lpstr>oknD2_15</vt:lpstr>
      <vt:lpstr>oknD2_16</vt:lpstr>
      <vt:lpstr>oknD2_17</vt:lpstr>
      <vt:lpstr>oknD2_18</vt:lpstr>
      <vt:lpstr>oknD2_19</vt:lpstr>
      <vt:lpstr>oknD2_2</vt:lpstr>
      <vt:lpstr>oknD2_20</vt:lpstr>
      <vt:lpstr>oknD2_21</vt:lpstr>
      <vt:lpstr>oknD2_22</vt:lpstr>
      <vt:lpstr>oknD2_23</vt:lpstr>
      <vt:lpstr>oknD2_24</vt:lpstr>
      <vt:lpstr>oknD2_25</vt:lpstr>
      <vt:lpstr>oknD2_26</vt:lpstr>
      <vt:lpstr>oknD2_3</vt:lpstr>
      <vt:lpstr>oknD2_4</vt:lpstr>
      <vt:lpstr>oknD2_5</vt:lpstr>
      <vt:lpstr>oknD2_6</vt:lpstr>
      <vt:lpstr>oknD2_7</vt:lpstr>
      <vt:lpstr>oknD2_8</vt:lpstr>
      <vt:lpstr>oknD2_9</vt:lpstr>
      <vt:lpstr>oknD3_1</vt:lpstr>
      <vt:lpstr>oknD3_10</vt:lpstr>
      <vt:lpstr>oknD3_11</vt:lpstr>
      <vt:lpstr>oknD3_12</vt:lpstr>
      <vt:lpstr>oknD3_13</vt:lpstr>
      <vt:lpstr>oknD3_14</vt:lpstr>
      <vt:lpstr>oknD3_15</vt:lpstr>
      <vt:lpstr>oknD3_16</vt:lpstr>
      <vt:lpstr>oknD3_17</vt:lpstr>
      <vt:lpstr>oknD3_18</vt:lpstr>
      <vt:lpstr>oknD3_19</vt:lpstr>
      <vt:lpstr>oknD3_2</vt:lpstr>
      <vt:lpstr>oknD3_20</vt:lpstr>
      <vt:lpstr>oknD3_21</vt:lpstr>
      <vt:lpstr>oknD3_22</vt:lpstr>
      <vt:lpstr>oknD3_23</vt:lpstr>
      <vt:lpstr>oknD3_24</vt:lpstr>
      <vt:lpstr>oknD3_25</vt:lpstr>
      <vt:lpstr>oknD3_26</vt:lpstr>
      <vt:lpstr>oknD3_3</vt:lpstr>
      <vt:lpstr>oknD3_4</vt:lpstr>
      <vt:lpstr>oknD3_5</vt:lpstr>
      <vt:lpstr>oknD3_6</vt:lpstr>
      <vt:lpstr>oknD3_7</vt:lpstr>
      <vt:lpstr>oknD3_8</vt:lpstr>
      <vt:lpstr>oknD3_9</vt:lpstr>
      <vt:lpstr>oknD4_1</vt:lpstr>
      <vt:lpstr>oknD4_10</vt:lpstr>
      <vt:lpstr>oknD4_11</vt:lpstr>
      <vt:lpstr>oknD4_12</vt:lpstr>
      <vt:lpstr>oknD4_13</vt:lpstr>
      <vt:lpstr>oknD4_14</vt:lpstr>
      <vt:lpstr>oknD4_15</vt:lpstr>
      <vt:lpstr>oknD4_16</vt:lpstr>
      <vt:lpstr>oknD4_17</vt:lpstr>
      <vt:lpstr>oknD4_18</vt:lpstr>
      <vt:lpstr>oknD4_19</vt:lpstr>
      <vt:lpstr>oknD4_2</vt:lpstr>
      <vt:lpstr>oknD4_20</vt:lpstr>
      <vt:lpstr>oknD4_21</vt:lpstr>
      <vt:lpstr>oknD4_22</vt:lpstr>
      <vt:lpstr>oknD4_23</vt:lpstr>
      <vt:lpstr>oknD4_24</vt:lpstr>
      <vt:lpstr>oknD4_25</vt:lpstr>
      <vt:lpstr>oknD4_26</vt:lpstr>
      <vt:lpstr>oknD4_3</vt:lpstr>
      <vt:lpstr>oknD4_4</vt:lpstr>
      <vt:lpstr>oknD4_5</vt:lpstr>
      <vt:lpstr>oknD4_6</vt:lpstr>
      <vt:lpstr>oknD4_7</vt:lpstr>
      <vt:lpstr>oknD4_8</vt:lpstr>
      <vt:lpstr>oknD4_9</vt:lpstr>
      <vt:lpstr>oknD5_1</vt:lpstr>
      <vt:lpstr>oknD5_10</vt:lpstr>
      <vt:lpstr>oknD5_11</vt:lpstr>
      <vt:lpstr>oknD5_12</vt:lpstr>
      <vt:lpstr>oknD5_13</vt:lpstr>
      <vt:lpstr>oknD5_14</vt:lpstr>
      <vt:lpstr>oknD5_15</vt:lpstr>
      <vt:lpstr>oknD5_16</vt:lpstr>
      <vt:lpstr>oknD5_17</vt:lpstr>
      <vt:lpstr>oknD5_18</vt:lpstr>
      <vt:lpstr>oknD5_19</vt:lpstr>
      <vt:lpstr>oknD5_2</vt:lpstr>
      <vt:lpstr>oknD5_20</vt:lpstr>
      <vt:lpstr>oknD5_21</vt:lpstr>
      <vt:lpstr>oknD5_22</vt:lpstr>
      <vt:lpstr>oknD5_23</vt:lpstr>
      <vt:lpstr>oknD5_24</vt:lpstr>
      <vt:lpstr>oknD5_25</vt:lpstr>
      <vt:lpstr>oknD5_26</vt:lpstr>
      <vt:lpstr>oknD5_3</vt:lpstr>
      <vt:lpstr>oknD5_4</vt:lpstr>
      <vt:lpstr>oknD5_5</vt:lpstr>
      <vt:lpstr>oknD5_6</vt:lpstr>
      <vt:lpstr>oknD5_7</vt:lpstr>
      <vt:lpstr>oknD5_8</vt:lpstr>
      <vt:lpstr>oknD5_9</vt:lpstr>
      <vt:lpstr>oknD6_1</vt:lpstr>
      <vt:lpstr>oknD6_10</vt:lpstr>
      <vt:lpstr>oknD6_11</vt:lpstr>
      <vt:lpstr>oknD6_12</vt:lpstr>
      <vt:lpstr>oknD6_13</vt:lpstr>
      <vt:lpstr>oknD6_14</vt:lpstr>
      <vt:lpstr>oknD6_15</vt:lpstr>
      <vt:lpstr>oknD6_16</vt:lpstr>
      <vt:lpstr>oknD6_17</vt:lpstr>
      <vt:lpstr>oknD6_18</vt:lpstr>
      <vt:lpstr>oknD6_19</vt:lpstr>
      <vt:lpstr>oknD6_2</vt:lpstr>
      <vt:lpstr>oknD6_20</vt:lpstr>
      <vt:lpstr>oknD6_21</vt:lpstr>
      <vt:lpstr>oknD6_22</vt:lpstr>
      <vt:lpstr>oknD6_23</vt:lpstr>
      <vt:lpstr>oknD6_24</vt:lpstr>
      <vt:lpstr>oknD6_25</vt:lpstr>
      <vt:lpstr>oknD6_26</vt:lpstr>
      <vt:lpstr>oknD6_3</vt:lpstr>
      <vt:lpstr>oknD6_4</vt:lpstr>
      <vt:lpstr>oknD6_5</vt:lpstr>
      <vt:lpstr>oknD6_6</vt:lpstr>
      <vt:lpstr>oknD6_7</vt:lpstr>
      <vt:lpstr>oknD6_8</vt:lpstr>
      <vt:lpstr>oknD6_9</vt:lpstr>
      <vt:lpstr>oknD7_1</vt:lpstr>
      <vt:lpstr>oknD7_10</vt:lpstr>
      <vt:lpstr>oknD7_11</vt:lpstr>
      <vt:lpstr>oknD7_12</vt:lpstr>
      <vt:lpstr>oknD7_13</vt:lpstr>
      <vt:lpstr>oknD7_14</vt:lpstr>
      <vt:lpstr>oknD7_15</vt:lpstr>
      <vt:lpstr>oknD7_16</vt:lpstr>
      <vt:lpstr>oknD7_17</vt:lpstr>
      <vt:lpstr>oknD7_18</vt:lpstr>
      <vt:lpstr>oknD7_19</vt:lpstr>
      <vt:lpstr>oknD7_2</vt:lpstr>
      <vt:lpstr>oknD7_20</vt:lpstr>
      <vt:lpstr>oknD7_21</vt:lpstr>
      <vt:lpstr>oknD7_22</vt:lpstr>
      <vt:lpstr>oknD7_23</vt:lpstr>
      <vt:lpstr>oknD7_24</vt:lpstr>
      <vt:lpstr>oknD7_25</vt:lpstr>
      <vt:lpstr>oknD7_26</vt:lpstr>
      <vt:lpstr>oknD7_3</vt:lpstr>
      <vt:lpstr>oknD7_4</vt:lpstr>
      <vt:lpstr>oknD7_5</vt:lpstr>
      <vt:lpstr>oknD7_6</vt:lpstr>
      <vt:lpstr>oknD7_7</vt:lpstr>
      <vt:lpstr>oknD7_8</vt:lpstr>
      <vt:lpstr>oknD7_9</vt:lpstr>
      <vt:lpstr>oknDatabaseName</vt:lpstr>
      <vt:lpstr>oknDateRec</vt:lpstr>
      <vt:lpstr>oknDay1</vt:lpstr>
      <vt:lpstr>oknDay2</vt:lpstr>
      <vt:lpstr>oknDay3</vt:lpstr>
      <vt:lpstr>oknDay4</vt:lpstr>
      <vt:lpstr>oknDay5</vt:lpstr>
      <vt:lpstr>oknDay6</vt:lpstr>
      <vt:lpstr>oknDay7</vt:lpstr>
      <vt:lpstr>oknDueDate</vt:lpstr>
      <vt:lpstr>oknInvoiceDate</vt:lpstr>
      <vt:lpstr>oknInvoiceID</vt:lpstr>
      <vt:lpstr>oknJobContact</vt:lpstr>
      <vt:lpstr>oknJobLocation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oknOrderID</vt:lpstr>
      <vt:lpstr>oknPayments</vt:lpstr>
      <vt:lpstr>oknPayout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oknRpCOM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oknSubTotal</vt:lpstr>
      <vt:lpstr>oknTax1</vt:lpstr>
      <vt:lpstr>oknTax1Name</vt:lpstr>
      <vt:lpstr>oknTax2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Timesheet</dc:title>
  <dc:subject>"Timesheet" summary: This Timesheet template records the time your employee worked for a job. It includes fields for job location, job contact, as well as the hours each employee worked, hourly rate, administrative fee. This is a weekly time sheet.</dc:subject>
  <dc:creator>https://www.invoicingtemplate.com/</dc:creator>
  <cp:keywords/>
  <dc:description>https://www.invoicingtemplate.com/timesheet.html</dc:description>
  <cp:lastModifiedBy>liangjun yu</cp:lastModifiedBy>
  <cp:lastPrinted>2017-12-27T16:30:14Z</cp:lastPrinted>
  <dcterms:created xsi:type="dcterms:W3CDTF">2000-07-27T22:24:14Z</dcterms:created>
  <dcterms:modified xsi:type="dcterms:W3CDTF">2024-03-08T11:28:56Z</dcterms:modified>
  <cp:category>Timesheet, Time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</vt:lpwstr>
  </property>
</Properties>
</file>