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NET\boost\src\c6039\"/>
    </mc:Choice>
  </mc:AlternateContent>
  <xr:revisionPtr revIDLastSave="0" documentId="13_ncr:1_{84375072-9571-47EB-9014-B5C3A2F2FA87}"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15" r:id="rId2"/>
    <sheet name="Customer Report" sheetId="16" r:id="rId3"/>
    <sheet name="Product Report" sheetId="17" r:id="rId4"/>
    <sheet name="Customer Statement" sheetId="18" r:id="rId5"/>
    <sheet name="Sales Rep. Report" sheetId="19" r:id="rId6"/>
    <sheet name="Payment Report" sheetId="20" r:id="rId7"/>
    <sheet name="©" sheetId="21" r:id="rId8"/>
    <sheet name="UniformSoftware.com" sheetId="22" r:id="rId9"/>
    <sheet name="Office-Kit.com.System" sheetId="2" state="veryHidden" r:id="rId10"/>
  </sheets>
  <definedNames>
    <definedName name="oknBalanceDue">Invoice!$O$39</definedName>
    <definedName name="oknCompanyAddress">Invoice!$H$4</definedName>
    <definedName name="oknCompanyCityStateZip">Invoice!$H$5</definedName>
    <definedName name="oknCompanyContact">Invoice!$H$6</definedName>
    <definedName name="oknCompanyName">Invoice!$H$3</definedName>
    <definedName name="oknCost_1">Invoice!$D$13</definedName>
    <definedName name="oknCost_10">Invoice!$D$22</definedName>
    <definedName name="oknCost_11">Invoice!$D$23</definedName>
    <definedName name="oknCost_12">Invoice!$D$24</definedName>
    <definedName name="oknCost_13">Invoice!$D$25</definedName>
    <definedName name="oknCost_14">Invoice!$D$26</definedName>
    <definedName name="oknCost_15">Invoice!$D$27</definedName>
    <definedName name="oknCost_16">Invoice!$D$28</definedName>
    <definedName name="oknCost_17">Invoice!$D$29</definedName>
    <definedName name="oknCost_18">Invoice!$D$30</definedName>
    <definedName name="oknCost_19">Invoice!$D$31</definedName>
    <definedName name="oknCost_2">Invoice!$D$14</definedName>
    <definedName name="oknCost_20">Invoice!$D$32</definedName>
    <definedName name="oknCost_3">Invoice!$D$15</definedName>
    <definedName name="oknCost_4">Invoice!$D$16</definedName>
    <definedName name="oknCost_5">Invoice!$D$17</definedName>
    <definedName name="oknCost_6">Invoice!$D$18</definedName>
    <definedName name="oknCost_7">Invoice!$D$19</definedName>
    <definedName name="oknCost_8">Invoice!$D$20</definedName>
    <definedName name="oknCost_9">Invoice!$D$21</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Invoice!$N$10</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ItemDiscount_1">Invoice!$N$13</definedName>
    <definedName name="oknItemDiscount_10">Invoice!$N$22</definedName>
    <definedName name="oknItemDiscount_11">Invoice!$N$23</definedName>
    <definedName name="oknItemDiscount_12">Invoice!$N$24</definedName>
    <definedName name="oknItemDiscount_13">Invoice!$N$25</definedName>
    <definedName name="oknItemDiscount_14">Invoice!$N$26</definedName>
    <definedName name="oknItemDiscount_15">Invoice!$N$27</definedName>
    <definedName name="oknItemDiscount_16">Invoice!$N$28</definedName>
    <definedName name="oknItemDiscount_17">Invoice!$N$29</definedName>
    <definedName name="oknItemDiscount_18">Invoice!$N$30</definedName>
    <definedName name="oknItemDiscount_19">Invoice!$N$31</definedName>
    <definedName name="oknItemDiscount_2">Invoice!$N$14</definedName>
    <definedName name="oknItemDiscount_20">Invoice!$N$32</definedName>
    <definedName name="oknItemDiscount_3">Invoice!$N$15</definedName>
    <definedName name="oknItemDiscount_4">Invoice!$N$16</definedName>
    <definedName name="oknItemDiscount_5">Invoice!$N$17</definedName>
    <definedName name="oknItemDiscount_6">Invoice!$N$18</definedName>
    <definedName name="oknItemDiscount_7">Invoice!$N$19</definedName>
    <definedName name="oknItemDiscount_8">Invoice!$N$20</definedName>
    <definedName name="oknItemDiscount_9">Invoice!$N$21</definedName>
    <definedName name="oknLineTotal_1">Invoice!$O$13</definedName>
    <definedName name="oknLineTotal_10">Invoice!$O$22</definedName>
    <definedName name="oknLineTotal_11">Invoice!$O$23</definedName>
    <definedName name="oknLineTotal_12">Invoice!$O$24</definedName>
    <definedName name="oknLineTotal_13">Invoice!$O$25</definedName>
    <definedName name="oknLineTotal_14">Invoice!$O$26</definedName>
    <definedName name="oknLineTotal_15">Invoice!$O$27</definedName>
    <definedName name="oknLineTotal_16">Invoice!$O$28</definedName>
    <definedName name="oknLineTotal_17">Invoice!$O$29</definedName>
    <definedName name="oknLineTotal_18">Invoice!$O$30</definedName>
    <definedName name="oknLineTotal_19">Invoice!$O$31</definedName>
    <definedName name="oknLineTotal_2">Invoice!$O$14</definedName>
    <definedName name="oknLineTotal_20">Invoice!$O$32</definedName>
    <definedName name="oknLineTotal_3">Invoice!$O$15</definedName>
    <definedName name="oknLineTotal_4">Invoice!$O$16</definedName>
    <definedName name="oknLineTotal_5">Invoice!$O$17</definedName>
    <definedName name="oknLineTotal_6">Invoice!$O$18</definedName>
    <definedName name="oknLineTotal_7">Invoice!$O$19</definedName>
    <definedName name="oknLineTotal_8">Invoice!$O$20</definedName>
    <definedName name="oknLineTotal_9">Invoice!$O$21</definedName>
    <definedName name="oknLineTotalTaxable">Invoice!$D$33</definedName>
    <definedName name="oknNotes">Invoice!$F$37</definedName>
    <definedName name="oknOrderID">Invoice!$F$10</definedName>
    <definedName name="oknPaymentAmount">Invoice!$H$41</definedName>
    <definedName name="oknPaymentCheckNumber">Invoice!$K$41</definedName>
    <definedName name="oknPaymentCreatedDate">Invoice!$F$41</definedName>
    <definedName name="oknPaymentNotes">Invoice!$O$41</definedName>
    <definedName name="oknPaymentPaymentTerm">Invoice!$J$41</definedName>
    <definedName name="oknPayments">Invoice!$O$38</definedName>
    <definedName name="oknPaymentTerm">Invoice!$J$10</definedName>
    <definedName name="oknPaymentTotalApplied">Invoice!$I$41</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Invoice!$M$13</definedName>
    <definedName name="oknPrice_10">Invoice!$M$22</definedName>
    <definedName name="oknPrice_11">Invoice!$M$23</definedName>
    <definedName name="oknPrice_12">Invoice!$M$24</definedName>
    <definedName name="oknPrice_13">Invoice!$M$25</definedName>
    <definedName name="oknPrice_14">Invoice!$M$26</definedName>
    <definedName name="oknPrice_15">Invoice!$M$27</definedName>
    <definedName name="oknPrice_16">Invoice!$M$28</definedName>
    <definedName name="oknPrice_17">Invoice!$M$29</definedName>
    <definedName name="oknPrice_18">Invoice!$M$30</definedName>
    <definedName name="oknPrice_19">Invoice!$M$31</definedName>
    <definedName name="oknPrice_2">Invoice!$M$14</definedName>
    <definedName name="oknPrice_20">Invoice!$M$32</definedName>
    <definedName name="oknPrice_3">Invoice!$M$15</definedName>
    <definedName name="oknPrice_4">Invoice!$M$16</definedName>
    <definedName name="oknPrice_5">Invoice!$M$17</definedName>
    <definedName name="oknPrice_6">Invoice!$M$18</definedName>
    <definedName name="oknPrice_7">Invoice!$M$19</definedName>
    <definedName name="oknPrice_8">Invoice!$M$20</definedName>
    <definedName name="oknPrice_9">Invoice!$M$21</definedName>
    <definedName name="oknPrInvoiceID">'Payment Report'!$D$14</definedName>
    <definedName name="oknPrNotes">'Payment Report'!$F$14</definedName>
    <definedName name="oknProductID_1">Invoice!$F$13</definedName>
    <definedName name="oknProductID_10">Invoice!$F$22</definedName>
    <definedName name="oknProductID_11">Invoice!$F$23</definedName>
    <definedName name="oknProductID_12">Invoice!$F$24</definedName>
    <definedName name="oknProductID_13">Invoice!$F$25</definedName>
    <definedName name="oknProductID_14">Invoice!$F$26</definedName>
    <definedName name="oknProductID_15">Invoice!$F$27</definedName>
    <definedName name="oknProductID_16">Invoice!$F$28</definedName>
    <definedName name="oknProductID_17">Invoice!$F$29</definedName>
    <definedName name="oknProductID_18">Invoice!$F$30</definedName>
    <definedName name="oknProductID_19">Invoice!$F$31</definedName>
    <definedName name="oknProductID_2">Invoice!$F$14</definedName>
    <definedName name="oknProductID_20">Invoice!$F$32</definedName>
    <definedName name="oknProductID_3">Invoice!$F$15</definedName>
    <definedName name="oknProductID_4">Invoice!$F$16</definedName>
    <definedName name="oknProductID_5">Invoice!$F$17</definedName>
    <definedName name="oknProductID_6">Invoice!$F$18</definedName>
    <definedName name="oknProductID_7">Invoice!$F$19</definedName>
    <definedName name="oknProductID_8">Invoice!$F$20</definedName>
    <definedName name="oknProductID_9">Invoice!$F$21</definedName>
    <definedName name="oknProductName_1">Invoice!$H$13</definedName>
    <definedName name="oknProductName_10">Invoice!$H$22</definedName>
    <definedName name="oknProductName_11">Invoice!$H$23</definedName>
    <definedName name="oknProductName_12">Invoice!$H$24</definedName>
    <definedName name="oknProductName_13">Invoice!$H$25</definedName>
    <definedName name="oknProductName_14">Invoice!$H$26</definedName>
    <definedName name="oknProductName_15">Invoice!$H$27</definedName>
    <definedName name="oknProductName_16">Invoice!$H$28</definedName>
    <definedName name="oknProductName_17">Invoice!$H$29</definedName>
    <definedName name="oknProductName_18">Invoice!$H$30</definedName>
    <definedName name="oknProductName_19">Invoice!$H$31</definedName>
    <definedName name="oknProductName_2">Invoice!$H$14</definedName>
    <definedName name="oknProductName_20">Invoice!$H$32</definedName>
    <definedName name="oknProductName_3">Invoice!$H$15</definedName>
    <definedName name="oknProductName_4">Invoice!$H$16</definedName>
    <definedName name="oknProductName_5">Invoice!$H$17</definedName>
    <definedName name="oknProductName_6">Invoice!$H$18</definedName>
    <definedName name="oknProductName_7">Invoice!$H$19</definedName>
    <definedName name="oknProductName_8">Invoice!$H$20</definedName>
    <definedName name="oknProductName_9">Invoice!$H$21</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Invoice!$K$13</definedName>
    <definedName name="oknQuantity_10">Invoice!$K$22</definedName>
    <definedName name="oknQuantity_11">Invoice!$K$23</definedName>
    <definedName name="oknQuantity_12">Invoice!$K$24</definedName>
    <definedName name="oknQuantity_13">Invoice!$K$25</definedName>
    <definedName name="oknQuantity_14">Invoice!$K$26</definedName>
    <definedName name="oknQuantity_15">Invoice!$K$27</definedName>
    <definedName name="oknQuantity_16">Invoice!$K$28</definedName>
    <definedName name="oknQuantity_17">Invoice!$K$29</definedName>
    <definedName name="oknQuantity_18">Invoice!$K$30</definedName>
    <definedName name="oknQuantity_19">Invoice!$K$31</definedName>
    <definedName name="oknQuantity_2">Invoice!$K$14</definedName>
    <definedName name="oknQuantity_20">Invoice!$K$32</definedName>
    <definedName name="oknQuantity_3">Invoice!$K$15</definedName>
    <definedName name="oknQuantity_4">Invoice!$K$16</definedName>
    <definedName name="oknQuantity_5">Invoice!$K$17</definedName>
    <definedName name="oknQuantity_6">Invoice!$K$18</definedName>
    <definedName name="oknQuantity_7">Invoice!$K$19</definedName>
    <definedName name="oknQuantity_8">Invoice!$K$20</definedName>
    <definedName name="oknQuantity_9">Invoice!$K$21</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Invoice!$H$10</definedName>
    <definedName name="oknSavingInvoiceClearWorksheet" hidden="1">'Office-Kit.com.System'!$B$9</definedName>
    <definedName name="oknSavingInvoicePromptForPayment" hidden="1">'Office-Kit.com.System'!$B$8</definedName>
    <definedName name="oknShipAddress">Invoice!$AH$14</definedName>
    <definedName name="oknShipCityStateZip">Invoice!$AH$15</definedName>
    <definedName name="oknShipContact">Invoice!$AH$18</definedName>
    <definedName name="oknShipCountry">Invoice!$AH$17</definedName>
    <definedName name="oknShipDate">Invoice!$AA$11</definedName>
    <definedName name="oknShipName">Invoice!$AH$13</definedName>
    <definedName name="oknShippingCost">Invoice!$O$36</definedName>
    <definedName name="oknShipVia">Invoice!$AB$11</definedName>
    <definedName name="oknShipZipPostcode">Invoice!$AH$16</definedName>
    <definedName name="oknStatus">Invoice!$A$6</definedName>
    <definedName name="oknSubTotal">Invoice!$O$33</definedName>
    <definedName name="oknTax1">Invoice!$O$34</definedName>
    <definedName name="oknTax1Name">Invoice!$M$34</definedName>
    <definedName name="oknTax1Rate">Invoice!$N$34</definedName>
    <definedName name="oknTax1RateDefault">Invoice!$C$7</definedName>
    <definedName name="oknTax2">Invoice!$O$35</definedName>
    <definedName name="oknTax2IsAppliedToTax1">Invoice!$C$5</definedName>
    <definedName name="oknTax2Name">Invoice!$M$35</definedName>
    <definedName name="oknTax2Rate">Invoice!$N$35</definedName>
    <definedName name="oknTax2RateDefault">Invoice!$C$9</definedName>
    <definedName name="oknTaxable_1">Invoice!$C$13</definedName>
    <definedName name="oknTaxable_10">Invoice!$C$22</definedName>
    <definedName name="oknTaxable_11">Invoice!$C$23</definedName>
    <definedName name="oknTaxable_12">Invoice!$C$24</definedName>
    <definedName name="oknTaxable_13">Invoice!$C$25</definedName>
    <definedName name="oknTaxable_14">Invoice!$C$26</definedName>
    <definedName name="oknTaxable_15">Invoice!$C$27</definedName>
    <definedName name="oknTaxable_16">Invoice!$C$28</definedName>
    <definedName name="oknTaxable_17">Invoice!$C$29</definedName>
    <definedName name="oknTaxable_18">Invoice!$C$30</definedName>
    <definedName name="oknTaxable_19">Invoice!$C$31</definedName>
    <definedName name="oknTaxable_2">Invoice!$C$14</definedName>
    <definedName name="oknTaxable_20">Invoice!$C$32</definedName>
    <definedName name="oknTaxable_3">Invoice!$C$15</definedName>
    <definedName name="oknTaxable_4">Invoice!$C$16</definedName>
    <definedName name="oknTaxable_5">Invoice!$C$17</definedName>
    <definedName name="oknTaxable_6">Invoice!$C$18</definedName>
    <definedName name="oknTaxable_7">Invoice!$C$19</definedName>
    <definedName name="oknTaxable_8">Invoice!$C$20</definedName>
    <definedName name="oknTaxable_9">Invoice!$C$21</definedName>
    <definedName name="oknTaxTotalIncludingShippingCost">Invoice!$C$6</definedName>
    <definedName name="oknTaxType">Invoice!$C$4</definedName>
    <definedName name="oknTotal">Invoice!$O$37</definedName>
    <definedName name="oknWhoAddress">Invoice!$AC$14</definedName>
    <definedName name="oknWhoCityStateZip">Invoice!$AC$15</definedName>
    <definedName name="oknWhoCountry">Invoice!$AC$17</definedName>
    <definedName name="oknWhoID">Invoice!$AC$12</definedName>
    <definedName name="oknWhoName">Invoice!$AC$13</definedName>
    <definedName name="oknWhoPhone">Invoice!$AC$18</definedName>
    <definedName name="oknWhoZipPostcode">Invoice!$AC$16</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Report'!$B$13:$Q$15</definedName>
    <definedName name="_xlnm.Print_Area" localSheetId="4">'Customer Statement'!$B$22:$H$436</definedName>
    <definedName name="_xlnm.Print_Area" localSheetId="0">Invoice!$F$3:$O$45</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0">Invoice!$3:$12</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20" l="1"/>
  <c r="B6" i="20"/>
  <c r="B5" i="20"/>
  <c r="B4" i="20"/>
  <c r="H14" i="19"/>
  <c r="G14" i="19"/>
  <c r="B7" i="19"/>
  <c r="B6" i="19"/>
  <c r="B5" i="19"/>
  <c r="B4" i="19"/>
  <c r="B7" i="18"/>
  <c r="B6" i="18"/>
  <c r="B5" i="18"/>
  <c r="B4" i="18"/>
  <c r="B7" i="17"/>
  <c r="B6" i="17"/>
  <c r="B5" i="17"/>
  <c r="B4" i="17"/>
  <c r="H12" i="16"/>
  <c r="G12" i="16"/>
  <c r="B7" i="16"/>
  <c r="B6" i="16"/>
  <c r="B5" i="16"/>
  <c r="B4" i="16"/>
  <c r="K13" i="15"/>
  <c r="J13" i="15"/>
  <c r="B7" i="15"/>
  <c r="B6" i="15"/>
  <c r="B5" i="15"/>
  <c r="B4" i="15"/>
  <c r="O32" i="1" l="1"/>
  <c r="O31" i="1"/>
  <c r="O30" i="1"/>
  <c r="O29" i="1"/>
  <c r="O28" i="1"/>
  <c r="O27" i="1"/>
  <c r="O26" i="1"/>
  <c r="O25" i="1"/>
  <c r="O24" i="1"/>
  <c r="O23" i="1"/>
  <c r="O22" i="1"/>
  <c r="O21" i="1"/>
  <c r="O20" i="1"/>
  <c r="O19" i="1"/>
  <c r="O18" i="1"/>
  <c r="O17" i="1"/>
  <c r="O16" i="1"/>
  <c r="O15" i="1"/>
  <c r="O14" i="1"/>
  <c r="O13" i="1"/>
  <c r="AC12" i="1"/>
  <c r="AC13" i="1" s="1"/>
  <c r="O33" i="1" l="1"/>
  <c r="D33" i="1" a="1"/>
  <c r="D33" i="1" s="1"/>
  <c r="O34" i="1" s="1"/>
  <c r="O35" i="1" l="1"/>
  <c r="O37" i="1" s="1"/>
  <c r="O39" i="1" s="1"/>
</calcChain>
</file>

<file path=xl/sharedStrings.xml><?xml version="1.0" encoding="utf-8"?>
<sst xmlns="http://schemas.openxmlformats.org/spreadsheetml/2006/main" count="199" uniqueCount="132">
  <si>
    <t>DATE:</t>
  </si>
  <si>
    <t>Bill To:</t>
  </si>
  <si>
    <t>Ship To:</t>
  </si>
  <si>
    <t>SHIPPING &amp; HANDLING</t>
  </si>
  <si>
    <t>TOTAL</t>
  </si>
  <si>
    <t>SoftID</t>
    <phoneticPr fontId="7" type="noConversion"/>
  </si>
  <si>
    <t>DbPath</t>
    <phoneticPr fontId="7" type="noConversion"/>
  </si>
  <si>
    <t>Price</t>
  </si>
  <si>
    <t>Quantity</t>
  </si>
  <si>
    <t>HowToCloseBook</t>
    <phoneticPr fontId="7" type="noConversion"/>
  </si>
  <si>
    <t>Valid Value:</t>
    <phoneticPr fontId="7" type="noConversion"/>
  </si>
  <si>
    <t xml:space="preserve">0=Auto discard changes,  1=AutoSave,   2=DefaultOperation,prompt </t>
    <phoneticPr fontId="7" type="noConversion"/>
  </si>
  <si>
    <t>SavingInvoicePromptForPayment</t>
    <phoneticPr fontId="7"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</si>
  <si>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</si>
  <si>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</si>
  <si>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</si>
  <si>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</si>
  <si>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</si>
  <si>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</si>
  <si>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</si>
  <si>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</si>
  <si>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</si>
  <si>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7" type="noConversion"/>
  </si>
  <si>
    <t>ExtractingInvoiceCopyPageSetup</t>
    <phoneticPr fontId="7"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</si>
  <si>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</si>
  <si>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</si>
  <si>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</si>
  <si>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</si>
  <si>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</si>
  <si>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</si>
  <si>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</si>
  <si>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</si>
  <si>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</si>
  <si>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</si>
  <si>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</si>
  <si>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</si>
  <si>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</si>
  <si>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</si>
  <si>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</si>
  <si>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</si>
  <si>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</si>
  <si>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</si>
  <si>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</si>
  <si>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</si>
  <si>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</si>
  <si>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</si>
  <si>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</si>
  <si>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</si>
  <si>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</si>
  <si>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</si>
  <si>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</si>
  <si>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</si>
  <si>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</si>
  <si>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</si>
  <si>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</si>
  <si>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</si>
  <si>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</si>
  <si>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</si>
  <si>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</si>
  <si>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</si>
  <si>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</si>
  <si>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</si>
  <si>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</si>
  <si>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</si>
  <si>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</si>
  <si>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</si>
  <si>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</si>
  <si>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</si>
  <si>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</si>
  <si>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</si>
  <si>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</si>
  <si>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</si>
  <si>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</si>
  <si>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</si>
  <si>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</si>
  <si>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</si>
  <si>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</si>
  <si>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</si>
  <si>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</si>
  <si>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</si>
  <si>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</si>
  <si>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</si>
  <si>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</si>
  <si>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</si>
  <si>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</si>
  <si>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7" type="noConversion"/>
  </si>
  <si>
    <t>NOTES</t>
    <phoneticPr fontId="7" type="noConversion"/>
  </si>
  <si>
    <t>CHECK/MONEY ORDER#</t>
    <phoneticPr fontId="7" type="noConversion"/>
  </si>
  <si>
    <t>TYPE</t>
    <phoneticPr fontId="7" type="noConversion"/>
  </si>
  <si>
    <t>PAYMENT DETAIL</t>
    <phoneticPr fontId="4" type="noConversion"/>
  </si>
  <si>
    <t>NOTES:</t>
  </si>
  <si>
    <t>$C$3</t>
  </si>
  <si>
    <t>Total Applied</t>
  </si>
  <si>
    <t>APPLIED</t>
  </si>
  <si>
    <t>UPS</t>
  </si>
  <si>
    <t>#</t>
    <phoneticPr fontId="4" type="noConversion"/>
  </si>
  <si>
    <t>Discount</t>
    <phoneticPr fontId="4" type="noConversion"/>
  </si>
  <si>
    <t>Pending</t>
    <phoneticPr fontId="4" type="noConversion"/>
  </si>
  <si>
    <t>3FI6I6I5DI1D</t>
  </si>
  <si>
    <t>c6039</t>
  </si>
  <si>
    <t>c6039.mdb</t>
  </si>
  <si>
    <t>Cells and fields not used on this template (moved from the printable area)</t>
  </si>
  <si>
    <t>Sales Report</t>
  </si>
  <si>
    <t>Customer</t>
  </si>
  <si>
    <t xml:space="preserve">Customer Report
</t>
  </si>
  <si>
    <t>Product Report</t>
  </si>
  <si>
    <t>Customer Statement</t>
  </si>
  <si>
    <t>Balance forward</t>
    <phoneticPr fontId="5" type="noConversion"/>
  </si>
  <si>
    <t>Current balance</t>
    <phoneticPr fontId="5" type="noConversion"/>
  </si>
  <si>
    <t>Account Credit</t>
  </si>
  <si>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</si>
  <si>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</si>
  <si>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</si>
  <si>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</si>
  <si>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</si>
  <si>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</si>
  <si>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</si>
  <si>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</si>
  <si>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</si>
  <si>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</si>
  <si>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</si>
  <si>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</si>
  <si>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</si>
  <si>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</si>
  <si>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</si>
  <si>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</si>
  <si>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</si>
  <si>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</si>
  <si>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</si>
  <si>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</si>
  <si>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Template with Discount Column without Client - c6039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</si>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</sst>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mmm\-yy;@"/>
    <numFmt numFmtId="173" formatCode="[$-409]d/mmm/yy;@"/>
    <numFmt numFmtId="174" formatCode="0.000%"/>
  </numFmts>
  <fonts count="35"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u/>
      <sz val="10"/>
      <color theme="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3" tint="0.79998168889431442"/>
      <name val="Arial"/>
      <family val="2"/>
    </font>
    <font>
      <b/>
      <sz val="10"/>
      <color theme="3" tint="0.79998168889431442"/>
      <name val="Arial"/>
      <family val="2"/>
    </font>
    <font>
      <b/>
      <sz val="9"/>
      <color theme="3" tint="0.79998168889431442"/>
      <name val="Arial"/>
      <family val="2"/>
    </font>
    <font>
      <sz val="8"/>
      <color theme="3" tint="0.79998168889431442"/>
      <name val="Arial"/>
      <family val="2"/>
    </font>
    <font>
      <sz val="26"/>
      <color theme="3" tint="-0.249977111117893"/>
      <name val="Arial Black"/>
      <family val="2"/>
    </font>
    <font>
      <b/>
      <sz val="16"/>
      <color theme="3" tint="-0.249977111117893"/>
      <name val="Arial Black"/>
      <family val="2"/>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3" tint="0.79998168889431442"/>
        <bgColor indexed="64"/>
      </patternFill>
    </fill>
    <fill>
      <patternFill patternType="solid">
        <fgColor theme="3" tint="0.399975585192419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mediumDashed">
        <color theme="3" tint="0.39991454817346722"/>
      </left>
      <right/>
      <top style="mediumDashed">
        <color theme="3" tint="0.39991454817346722"/>
      </top>
      <bottom/>
      <diagonal/>
    </border>
    <border>
      <left/>
      <right/>
      <top style="mediumDashed">
        <color theme="3" tint="0.39991454817346722"/>
      </top>
      <bottom/>
      <diagonal/>
    </border>
    <border>
      <left/>
      <right style="mediumDashed">
        <color theme="3" tint="0.39991454817346722"/>
      </right>
      <top style="mediumDashed">
        <color theme="3" tint="0.39991454817346722"/>
      </top>
      <bottom/>
      <diagonal/>
    </border>
    <border>
      <left style="mediumDashed">
        <color theme="3" tint="0.39991454817346722"/>
      </left>
      <right/>
      <top style="thin">
        <color indexed="64"/>
      </top>
      <bottom style="thin">
        <color indexed="64"/>
      </bottom>
      <diagonal/>
    </border>
    <border>
      <left/>
      <right style="mediumDashed">
        <color theme="3" tint="0.39991454817346722"/>
      </right>
      <top/>
      <bottom/>
      <diagonal/>
    </border>
    <border>
      <left style="mediumDashed">
        <color theme="3" tint="0.39991454817346722"/>
      </left>
      <right/>
      <top/>
      <bottom/>
      <diagonal/>
    </border>
    <border>
      <left style="mediumDashed">
        <color theme="3" tint="0.39991454817346722"/>
      </left>
      <right/>
      <top/>
      <bottom style="mediumDashed">
        <color theme="3" tint="0.39991454817346722"/>
      </bottom>
      <diagonal/>
    </border>
    <border>
      <left/>
      <right/>
      <top/>
      <bottom style="mediumDashed">
        <color theme="3" tint="0.39991454817346722"/>
      </bottom>
      <diagonal/>
    </border>
    <border>
      <left/>
      <right style="mediumDashed">
        <color theme="3" tint="0.39991454817346722"/>
      </right>
      <top/>
      <bottom style="mediumDashed">
        <color theme="3" tint="0.39991454817346722"/>
      </bottom>
      <diagonal/>
    </border>
  </borders>
  <cellStyleXfs count="6">
    <xf numFmtId="0" fontId="0" fillId="0" borderId="0"/>
    <xf numFmtId="0" fontId="22" fillId="0" borderId="0" applyNumberFormat="0" applyFill="0" applyBorder="0" applyAlignment="0" applyProtection="0"/>
    <xf numFmtId="0" fontId="23" fillId="0" borderId="0"/>
    <xf numFmtId="0" fontId="2" fillId="0" borderId="0"/>
    <xf numFmtId="0" fontId="27" fillId="0" borderId="0" applyNumberFormat="0" applyFill="0" applyBorder="0" applyAlignment="0" applyProtection="0">
      <alignment vertical="top"/>
      <protection locked="0"/>
    </xf>
    <xf numFmtId="0" fontId="1" fillId="0" borderId="0"/>
  </cellStyleXfs>
  <cellXfs count="237">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vertical="center"/>
    </xf>
    <xf numFmtId="0" fontId="6" fillId="0" borderId="0" xfId="0" applyFont="1"/>
    <xf numFmtId="0" fontId="0" fillId="0" borderId="0" xfId="0" applyProtection="1">
      <protection locked="0" hidden="1"/>
    </xf>
    <xf numFmtId="0" fontId="6" fillId="0" borderId="0" xfId="0" applyFont="1" applyAlignment="1">
      <alignment horizontal="right"/>
    </xf>
    <xf numFmtId="0" fontId="6" fillId="0" borderId="0" xfId="0" applyFont="1" applyAlignment="1">
      <alignment horizontal="center"/>
    </xf>
    <xf numFmtId="164" fontId="6" fillId="0" borderId="0" xfId="0" applyNumberFormat="1" applyFont="1"/>
    <xf numFmtId="0" fontId="6" fillId="0" borderId="0" xfId="0" applyFont="1" applyAlignment="1">
      <alignment horizontal="left" indent="1"/>
    </xf>
    <xf numFmtId="0" fontId="10" fillId="2" borderId="1" xfId="0" applyFont="1" applyFill="1" applyBorder="1" applyAlignment="1">
      <alignment horizontal="center"/>
    </xf>
    <xf numFmtId="4" fontId="10" fillId="2" borderId="1" xfId="0" applyNumberFormat="1" applyFont="1" applyFill="1" applyBorder="1" applyAlignment="1">
      <alignment horizontal="center"/>
    </xf>
    <xf numFmtId="4" fontId="6" fillId="0" borderId="0" xfId="0" applyNumberFormat="1" applyFont="1"/>
    <xf numFmtId="0" fontId="6" fillId="0" borderId="0" xfId="0" applyFont="1" applyAlignment="1">
      <alignment horizontal="left"/>
    </xf>
    <xf numFmtId="14" fontId="11" fillId="0" borderId="0" xfId="0" applyNumberFormat="1" applyFont="1" applyAlignment="1">
      <alignment horizontal="left" indent="1"/>
    </xf>
    <xf numFmtId="0" fontId="10" fillId="0" borderId="0" xfId="0" applyFont="1" applyAlignment="1">
      <alignment horizontal="left"/>
    </xf>
    <xf numFmtId="40" fontId="6" fillId="0" borderId="0" xfId="0" applyNumberFormat="1" applyFont="1"/>
    <xf numFmtId="4" fontId="6" fillId="0" borderId="0" xfId="0" applyNumberFormat="1" applyFont="1" applyAlignment="1">
      <alignment horizontal="left"/>
    </xf>
    <xf numFmtId="14" fontId="6" fillId="0" borderId="0" xfId="0" applyNumberFormat="1" applyFont="1" applyAlignment="1">
      <alignment horizontal="left"/>
    </xf>
    <xf numFmtId="0" fontId="4" fillId="0" borderId="0" xfId="0" applyFont="1" applyAlignment="1">
      <alignment horizontal="right" vertical="center"/>
    </xf>
    <xf numFmtId="0" fontId="4" fillId="0" borderId="0" xfId="0" applyFont="1" applyAlignment="1">
      <alignment horizontal="right" vertical="center" indent="1"/>
    </xf>
    <xf numFmtId="0" fontId="9" fillId="0" borderId="0" xfId="0" applyFont="1" applyProtection="1">
      <protection locked="0" hidden="1"/>
    </xf>
    <xf numFmtId="0" fontId="9" fillId="0" borderId="0" xfId="0" applyFont="1"/>
    <xf numFmtId="0" fontId="9" fillId="0" borderId="0" xfId="0" applyFont="1" applyAlignment="1" applyProtection="1">
      <alignment horizontal="right"/>
      <protection locked="0" hidden="1"/>
    </xf>
    <xf numFmtId="0" fontId="5" fillId="0" borderId="0" xfId="0" applyFont="1"/>
    <xf numFmtId="0" fontId="9" fillId="0" borderId="0" xfId="0" applyFont="1" applyAlignment="1" applyProtection="1">
      <alignment vertical="center"/>
      <protection locked="0" hidden="1"/>
    </xf>
    <xf numFmtId="0" fontId="9" fillId="0" borderId="0" xfId="0" applyFont="1" applyAlignment="1">
      <alignment vertical="center"/>
    </xf>
    <xf numFmtId="0" fontId="5" fillId="0" borderId="0" xfId="0" applyFont="1" applyAlignment="1">
      <alignment vertical="center"/>
    </xf>
    <xf numFmtId="0" fontId="5" fillId="0" borderId="0" xfId="0" applyFont="1" applyAlignment="1" applyProtection="1">
      <alignment vertical="center"/>
      <protection locked="0" hidden="1"/>
    </xf>
    <xf numFmtId="0" fontId="5" fillId="0" borderId="0" xfId="0" applyFont="1" applyProtection="1">
      <protection locked="0" hidden="1"/>
    </xf>
    <xf numFmtId="0" fontId="5" fillId="0" borderId="0" xfId="0" applyFont="1" applyAlignment="1" applyProtection="1">
      <alignment vertical="center"/>
      <protection locked="0"/>
    </xf>
    <xf numFmtId="49" fontId="5" fillId="0" borderId="4" xfId="0" applyNumberFormat="1" applyFont="1" applyBorder="1" applyAlignment="1" applyProtection="1">
      <alignment horizontal="left" vertical="center"/>
      <protection locked="0"/>
    </xf>
    <xf numFmtId="169" fontId="5" fillId="0" borderId="5" xfId="0" applyNumberFormat="1" applyFont="1" applyBorder="1" applyAlignment="1" applyProtection="1">
      <alignment horizontal="right" vertical="center" indent="1"/>
      <protection locked="0"/>
    </xf>
    <xf numFmtId="171" fontId="5" fillId="0" borderId="5" xfId="0" applyNumberFormat="1" applyFont="1" applyBorder="1" applyAlignment="1" applyProtection="1">
      <alignment horizontal="left" vertical="center"/>
      <protection hidden="1"/>
    </xf>
    <xf numFmtId="44" fontId="5" fillId="0" borderId="0" xfId="0" applyNumberFormat="1" applyFont="1" applyAlignment="1">
      <alignment horizontal="left" vertical="center"/>
    </xf>
    <xf numFmtId="49" fontId="5" fillId="3" borderId="6" xfId="0" applyNumberFormat="1" applyFont="1" applyFill="1" applyBorder="1" applyAlignment="1" applyProtection="1">
      <alignment horizontal="left" vertical="center"/>
      <protection locked="0"/>
    </xf>
    <xf numFmtId="169" fontId="5" fillId="3" borderId="7" xfId="0" applyNumberFormat="1" applyFont="1" applyFill="1" applyBorder="1" applyAlignment="1" applyProtection="1">
      <alignment horizontal="right" vertical="center" indent="1"/>
      <protection locked="0"/>
    </xf>
    <xf numFmtId="171" fontId="5" fillId="3" borderId="7" xfId="0" applyNumberFormat="1" applyFont="1" applyFill="1" applyBorder="1" applyAlignment="1" applyProtection="1">
      <alignment horizontal="left" vertical="center"/>
      <protection hidden="1"/>
    </xf>
    <xf numFmtId="166" fontId="5" fillId="0" borderId="0" xfId="0" applyNumberFormat="1" applyFont="1" applyAlignment="1">
      <alignment horizontal="left" vertical="center"/>
    </xf>
    <xf numFmtId="49" fontId="5" fillId="0" borderId="6" xfId="0" applyNumberFormat="1" applyFont="1" applyBorder="1" applyAlignment="1" applyProtection="1">
      <alignment horizontal="left" vertical="center"/>
      <protection locked="0"/>
    </xf>
    <xf numFmtId="169" fontId="5" fillId="0" borderId="7" xfId="0" applyNumberFormat="1" applyFont="1" applyBorder="1" applyAlignment="1" applyProtection="1">
      <alignment horizontal="right" vertical="center" indent="1"/>
      <protection locked="0"/>
    </xf>
    <xf numFmtId="171" fontId="5" fillId="0" borderId="7" xfId="0" applyNumberFormat="1" applyFont="1" applyBorder="1" applyAlignment="1" applyProtection="1">
      <alignment horizontal="left" vertical="center"/>
      <protection hidden="1"/>
    </xf>
    <xf numFmtId="49" fontId="5" fillId="3" borderId="8" xfId="0" applyNumberFormat="1" applyFont="1" applyFill="1" applyBorder="1" applyAlignment="1" applyProtection="1">
      <alignment horizontal="left" vertical="center"/>
      <protection locked="0"/>
    </xf>
    <xf numFmtId="169" fontId="5" fillId="3" borderId="9" xfId="0" applyNumberFormat="1" applyFont="1" applyFill="1" applyBorder="1" applyAlignment="1" applyProtection="1">
      <alignment horizontal="right" vertical="center" indent="1"/>
      <protection locked="0"/>
    </xf>
    <xf numFmtId="171" fontId="5" fillId="3" borderId="9" xfId="0" applyNumberFormat="1" applyFont="1" applyFill="1" applyBorder="1" applyAlignment="1" applyProtection="1">
      <alignment horizontal="left" vertical="center"/>
      <protection hidden="1"/>
    </xf>
    <xf numFmtId="0" fontId="5" fillId="0" borderId="0" xfId="0" applyFont="1" applyAlignment="1" applyProtection="1">
      <alignment vertical="center"/>
      <protection hidden="1"/>
    </xf>
    <xf numFmtId="0" fontId="5" fillId="0" borderId="0" xfId="0" applyFont="1" applyAlignment="1">
      <alignment horizontal="left" vertical="center"/>
    </xf>
    <xf numFmtId="0" fontId="5" fillId="0" borderId="0" xfId="0" applyFont="1" applyAlignment="1">
      <alignment horizontal="right" vertical="center" indent="1"/>
    </xf>
    <xf numFmtId="43" fontId="5" fillId="0" borderId="10" xfId="0" applyNumberFormat="1" applyFont="1" applyBorder="1" applyAlignment="1" applyProtection="1">
      <alignment horizontal="right" vertical="center"/>
      <protection hidden="1"/>
    </xf>
    <xf numFmtId="0" fontId="5" fillId="0" borderId="0" xfId="0" applyFont="1" applyAlignment="1">
      <alignment vertical="top" wrapText="1"/>
    </xf>
    <xf numFmtId="10" fontId="5" fillId="0" borderId="0" xfId="0" applyNumberFormat="1" applyFont="1" applyAlignment="1">
      <alignment horizontal="right" vertical="center"/>
    </xf>
    <xf numFmtId="0" fontId="4" fillId="0" borderId="0" xfId="0" applyFont="1" applyAlignment="1">
      <alignment horizontal="left" vertical="center"/>
    </xf>
    <xf numFmtId="43" fontId="5" fillId="0" borderId="0" xfId="0" applyNumberFormat="1" applyFont="1" applyAlignment="1">
      <alignment horizontal="left" vertical="center"/>
    </xf>
    <xf numFmtId="0" fontId="12" fillId="0" borderId="0" xfId="0" applyFont="1" applyAlignment="1">
      <alignment horizontal="right"/>
    </xf>
    <xf numFmtId="0" fontId="13" fillId="0" borderId="0" xfId="0" applyFont="1"/>
    <xf numFmtId="168" fontId="5" fillId="0" borderId="0" xfId="0" applyNumberFormat="1" applyFont="1" applyAlignment="1">
      <alignment horizontal="left" shrinkToFit="1"/>
    </xf>
    <xf numFmtId="0" fontId="5" fillId="0" borderId="0" xfId="0" applyFont="1" applyAlignment="1">
      <alignment horizontal="left"/>
    </xf>
    <xf numFmtId="43" fontId="5" fillId="0" borderId="10" xfId="0" applyNumberFormat="1" applyFont="1" applyBorder="1" applyAlignment="1" applyProtection="1">
      <alignment horizontal="right" vertical="center"/>
      <protection locked="0" hidden="1"/>
    </xf>
    <xf numFmtId="0" fontId="4" fillId="0" borderId="0" xfId="0" applyFont="1" applyAlignment="1">
      <alignment vertical="center"/>
    </xf>
    <xf numFmtId="173"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14" fontId="6" fillId="0" borderId="0" xfId="0" applyNumberFormat="1" applyFont="1" applyAlignment="1">
      <alignment horizontal="right"/>
    </xf>
    <xf numFmtId="14" fontId="10" fillId="0" borderId="0" xfId="0" applyNumberFormat="1" applyFont="1" applyAlignment="1">
      <alignment horizontal="left"/>
    </xf>
    <xf numFmtId="14" fontId="10" fillId="0" borderId="0" xfId="0" applyNumberFormat="1" applyFont="1" applyAlignment="1">
      <alignment horizontal="right"/>
    </xf>
    <xf numFmtId="164" fontId="6" fillId="0" borderId="11" xfId="0" applyNumberFormat="1" applyFont="1" applyBorder="1" applyProtection="1">
      <protection locked="0"/>
    </xf>
    <xf numFmtId="164" fontId="6" fillId="0" borderId="10" xfId="0" applyNumberFormat="1" applyFont="1" applyBorder="1" applyProtection="1">
      <protection locked="0"/>
    </xf>
    <xf numFmtId="0" fontId="10" fillId="2" borderId="3" xfId="0" applyFont="1" applyFill="1" applyBorder="1" applyAlignment="1">
      <alignment horizontal="center" vertical="center"/>
    </xf>
    <xf numFmtId="1" fontId="5" fillId="0" borderId="12" xfId="0" applyNumberFormat="1" applyFont="1" applyBorder="1" applyAlignment="1" applyProtection="1">
      <alignment vertical="center"/>
      <protection locked="0"/>
    </xf>
    <xf numFmtId="1" fontId="5" fillId="3" borderId="0" xfId="0" applyNumberFormat="1" applyFont="1" applyFill="1" applyAlignment="1" applyProtection="1">
      <alignment vertical="center"/>
      <protection locked="0"/>
    </xf>
    <xf numFmtId="1" fontId="5" fillId="0" borderId="0" xfId="0" applyNumberFormat="1" applyFont="1" applyAlignment="1" applyProtection="1">
      <alignment vertical="center"/>
      <protection locked="0"/>
    </xf>
    <xf numFmtId="1" fontId="5" fillId="0" borderId="0" xfId="0" applyNumberFormat="1" applyFont="1" applyAlignment="1" applyProtection="1">
      <alignment horizontal="center" vertical="center"/>
      <protection locked="0"/>
    </xf>
    <xf numFmtId="1" fontId="5" fillId="3" borderId="0" xfId="0" applyNumberFormat="1" applyFont="1" applyFill="1" applyAlignment="1" applyProtection="1">
      <alignment horizontal="center" vertical="center"/>
      <protection locked="0"/>
    </xf>
    <xf numFmtId="1" fontId="5" fillId="3" borderId="13" xfId="0" applyNumberFormat="1" applyFont="1" applyFill="1" applyBorder="1" applyAlignment="1" applyProtection="1">
      <alignment vertical="center"/>
      <protection locked="0"/>
    </xf>
    <xf numFmtId="174" fontId="5" fillId="0" borderId="0" xfId="0" applyNumberFormat="1" applyFont="1" applyAlignment="1" applyProtection="1">
      <alignment horizontal="right" vertical="center" indent="1"/>
      <protection locked="0"/>
    </xf>
    <xf numFmtId="43" fontId="10" fillId="2" borderId="2" xfId="0" applyNumberFormat="1" applyFont="1" applyFill="1" applyBorder="1" applyAlignment="1" applyProtection="1">
      <alignment horizontal="center" vertical="center"/>
      <protection locked="0"/>
    </xf>
    <xf numFmtId="0" fontId="10" fillId="2" borderId="1" xfId="0" applyFont="1" applyFill="1" applyBorder="1" applyAlignment="1" applyProtection="1">
      <alignment horizontal="centerContinuous" vertical="center"/>
      <protection locked="0"/>
    </xf>
    <xf numFmtId="0" fontId="5" fillId="0" borderId="0" xfId="0" applyFont="1" applyAlignment="1" applyProtection="1">
      <alignment horizontal="right" vertical="center"/>
      <protection locked="0"/>
    </xf>
    <xf numFmtId="0" fontId="6" fillId="4" borderId="0" xfId="0" applyFont="1" applyFill="1"/>
    <xf numFmtId="14" fontId="6" fillId="4" borderId="0" xfId="0" applyNumberFormat="1" applyFont="1" applyFill="1"/>
    <xf numFmtId="4" fontId="6" fillId="4" borderId="0" xfId="0" applyNumberFormat="1" applyFont="1" applyFill="1"/>
    <xf numFmtId="0" fontId="6" fillId="4" borderId="0" xfId="0" applyFont="1" applyFill="1" applyAlignment="1">
      <alignment horizontal="center"/>
    </xf>
    <xf numFmtId="0" fontId="6" fillId="6" borderId="0" xfId="0" applyFont="1" applyFill="1"/>
    <xf numFmtId="14" fontId="6" fillId="0" borderId="0" xfId="0" applyNumberFormat="1" applyFont="1"/>
    <xf numFmtId="0" fontId="14" fillId="0" borderId="0" xfId="0" applyFont="1"/>
    <xf numFmtId="0" fontId="15" fillId="0" borderId="0" xfId="0" applyFont="1" applyAlignment="1">
      <alignment horizontal="left" vertical="center"/>
    </xf>
    <xf numFmtId="14" fontId="16" fillId="0" borderId="0" xfId="0" applyNumberFormat="1" applyFont="1"/>
    <xf numFmtId="4" fontId="14" fillId="0" borderId="0" xfId="0" applyNumberFormat="1" applyFont="1"/>
    <xf numFmtId="0" fontId="14" fillId="0" borderId="0" xfId="0" applyFont="1" applyAlignment="1">
      <alignment horizontal="center"/>
    </xf>
    <xf numFmtId="4" fontId="17" fillId="0" borderId="0" xfId="0" applyNumberFormat="1" applyFont="1"/>
    <xf numFmtId="0" fontId="18" fillId="0" borderId="0" xfId="0" applyFont="1" applyAlignment="1">
      <alignment horizontal="left" vertical="center"/>
    </xf>
    <xf numFmtId="4" fontId="6" fillId="0" borderId="0" xfId="0" applyNumberFormat="1" applyFont="1" applyAlignment="1">
      <alignment shrinkToFit="1"/>
    </xf>
    <xf numFmtId="4" fontId="10" fillId="0" borderId="0" xfId="0" applyNumberFormat="1" applyFont="1"/>
    <xf numFmtId="0" fontId="10" fillId="0" borderId="0" xfId="0" applyFont="1"/>
    <xf numFmtId="0" fontId="6" fillId="0" borderId="0" xfId="0" applyFont="1" applyAlignment="1">
      <alignment horizontal="right" indent="1"/>
    </xf>
    <xf numFmtId="14" fontId="11" fillId="0" borderId="0" xfId="0" applyNumberFormat="1" applyFont="1"/>
    <xf numFmtId="0" fontId="10" fillId="7" borderId="1" xfId="0" applyFont="1" applyFill="1" applyBorder="1"/>
    <xf numFmtId="14" fontId="10" fillId="7" borderId="1" xfId="0" applyNumberFormat="1" applyFont="1" applyFill="1" applyBorder="1" applyAlignment="1">
      <alignment horizontal="center"/>
    </xf>
    <xf numFmtId="4" fontId="10" fillId="7" borderId="1" xfId="0" applyNumberFormat="1" applyFont="1" applyFill="1" applyBorder="1" applyAlignment="1">
      <alignment horizontal="center"/>
    </xf>
    <xf numFmtId="0" fontId="10" fillId="7" borderId="1" xfId="0" applyFont="1" applyFill="1" applyBorder="1" applyAlignment="1">
      <alignment horizontal="center"/>
    </xf>
    <xf numFmtId="17" fontId="6" fillId="0" borderId="0" xfId="0" applyNumberFormat="1" applyFont="1"/>
    <xf numFmtId="0" fontId="19" fillId="0" borderId="0" xfId="0" applyFont="1" applyAlignment="1">
      <alignment vertical="center"/>
    </xf>
    <xf numFmtId="0" fontId="15" fillId="0" borderId="0" xfId="0" applyFont="1" applyAlignment="1">
      <alignment vertical="center"/>
    </xf>
    <xf numFmtId="14" fontId="15" fillId="0" borderId="0" xfId="0" applyNumberFormat="1" applyFont="1" applyAlignment="1">
      <alignment vertical="center"/>
    </xf>
    <xf numFmtId="0" fontId="19" fillId="0" borderId="0" xfId="0" applyFont="1" applyAlignment="1">
      <alignment horizontal="left" vertical="center"/>
    </xf>
    <xf numFmtId="0" fontId="19" fillId="0" borderId="0" xfId="0" applyFont="1" applyAlignment="1">
      <alignment horizontal="center" vertical="center"/>
    </xf>
    <xf numFmtId="4" fontId="19" fillId="0" borderId="0" xfId="0" applyNumberFormat="1" applyFont="1" applyAlignment="1">
      <alignment vertical="center"/>
    </xf>
    <xf numFmtId="0" fontId="10" fillId="8" borderId="1" xfId="0" applyFont="1" applyFill="1" applyBorder="1" applyAlignment="1">
      <alignment horizontal="center"/>
    </xf>
    <xf numFmtId="14" fontId="10" fillId="8" borderId="1" xfId="0" applyNumberFormat="1" applyFont="1" applyFill="1" applyBorder="1" applyAlignment="1">
      <alignment horizontal="center"/>
    </xf>
    <xf numFmtId="4" fontId="10" fillId="8" borderId="1" xfId="0" applyNumberFormat="1" applyFont="1" applyFill="1" applyBorder="1" applyAlignment="1">
      <alignment horizontal="center"/>
    </xf>
    <xf numFmtId="0" fontId="21" fillId="0" borderId="0" xfId="0" applyFont="1" applyAlignment="1">
      <alignment horizontal="right" vertical="center"/>
    </xf>
    <xf numFmtId="168" fontId="6" fillId="0" borderId="0" xfId="0" applyNumberFormat="1" applyFont="1" applyAlignment="1">
      <alignment horizontal="left" shrinkToFit="1"/>
    </xf>
    <xf numFmtId="164" fontId="10" fillId="7" borderId="1" xfId="0" applyNumberFormat="1" applyFont="1" applyFill="1" applyBorder="1" applyAlignment="1">
      <alignment horizontal="center"/>
    </xf>
    <xf numFmtId="49" fontId="6" fillId="0" borderId="0" xfId="0" applyNumberFormat="1" applyFont="1"/>
    <xf numFmtId="0" fontId="19" fillId="0" borderId="0" xfId="0" applyFont="1"/>
    <xf numFmtId="14" fontId="15" fillId="0" borderId="0" xfId="0" applyNumberFormat="1" applyFont="1"/>
    <xf numFmtId="49" fontId="19" fillId="0" borderId="0" xfId="0" applyNumberFormat="1" applyFont="1" applyAlignment="1">
      <alignment horizontal="left"/>
    </xf>
    <xf numFmtId="4" fontId="19" fillId="0" borderId="0" xfId="0" applyNumberFormat="1" applyFont="1" applyAlignment="1">
      <alignment horizontal="left"/>
    </xf>
    <xf numFmtId="49" fontId="6" fillId="0" borderId="0" xfId="0" applyNumberFormat="1" applyFont="1" applyAlignment="1">
      <alignment horizontal="left"/>
    </xf>
    <xf numFmtId="164" fontId="6" fillId="0" borderId="23" xfId="0" applyNumberFormat="1" applyFont="1" applyBorder="1" applyProtection="1">
      <protection locked="0"/>
    </xf>
    <xf numFmtId="0" fontId="6" fillId="0" borderId="0" xfId="0" applyFont="1" applyAlignment="1">
      <alignment wrapText="1"/>
    </xf>
    <xf numFmtId="14" fontId="10" fillId="7" borderId="8" xfId="0" applyNumberFormat="1" applyFont="1" applyFill="1" applyBorder="1" applyAlignment="1">
      <alignment horizontal="left" indent="1"/>
    </xf>
    <xf numFmtId="164" fontId="10" fillId="7" borderId="9" xfId="0" applyNumberFormat="1" applyFont="1" applyFill="1" applyBorder="1" applyAlignment="1">
      <alignment horizontal="left" indent="1"/>
    </xf>
    <xf numFmtId="49" fontId="10" fillId="7" borderId="1" xfId="0" applyNumberFormat="1" applyFont="1" applyFill="1" applyBorder="1" applyAlignment="1">
      <alignment horizontal="center"/>
    </xf>
    <xf numFmtId="0" fontId="3" fillId="0" borderId="24" xfId="2" applyFont="1" applyBorder="1"/>
    <xf numFmtId="0" fontId="24" fillId="0" borderId="25" xfId="2" applyFont="1" applyBorder="1" applyAlignment="1">
      <alignment horizontal="left" vertical="center"/>
    </xf>
    <xf numFmtId="0" fontId="23" fillId="0" borderId="24" xfId="2" applyBorder="1"/>
    <xf numFmtId="0" fontId="23" fillId="0" borderId="0" xfId="2"/>
    <xf numFmtId="0" fontId="25" fillId="0" borderId="26" xfId="2" applyFont="1" applyBorder="1" applyAlignment="1">
      <alignment horizontal="left" wrapText="1" indent="1"/>
    </xf>
    <xf numFmtId="0" fontId="25" fillId="0" borderId="24" xfId="2" applyFont="1" applyBorder="1"/>
    <xf numFmtId="0" fontId="2" fillId="0" borderId="0" xfId="3"/>
    <xf numFmtId="0" fontId="25" fillId="0" borderId="24" xfId="2" applyFont="1" applyBorder="1" applyAlignment="1">
      <alignment horizontal="left" wrapText="1"/>
    </xf>
    <xf numFmtId="0" fontId="26" fillId="0" borderId="24" xfId="2" applyFont="1" applyBorder="1" applyAlignment="1">
      <alignment horizontal="left" wrapText="1"/>
    </xf>
    <xf numFmtId="0" fontId="27" fillId="0" borderId="24" xfId="4" applyBorder="1" applyAlignment="1" applyProtection="1">
      <alignment horizontal="left" wrapText="1"/>
    </xf>
    <xf numFmtId="0" fontId="25" fillId="0" borderId="24" xfId="2" applyFont="1" applyBorder="1" applyAlignment="1">
      <alignment horizontal="left"/>
    </xf>
    <xf numFmtId="0" fontId="3" fillId="0" borderId="0" xfId="2" applyFont="1"/>
    <xf numFmtId="0" fontId="22" fillId="0" borderId="0" xfId="1"/>
    <xf numFmtId="0" fontId="10" fillId="0" borderId="0" xfId="0" applyFont="1" applyAlignment="1">
      <alignment wrapText="1"/>
    </xf>
    <xf numFmtId="0" fontId="6" fillId="0" borderId="0" xfId="0" applyFont="1" applyAlignment="1">
      <alignment vertical="top" wrapText="1"/>
    </xf>
    <xf numFmtId="0" fontId="0" fillId="0" borderId="27" xfId="0" applyBorder="1"/>
    <xf numFmtId="0" fontId="13" fillId="0" borderId="28" xfId="0" applyFont="1" applyBorder="1"/>
    <xf numFmtId="0" fontId="9" fillId="0" borderId="28" xfId="0" applyFont="1" applyBorder="1"/>
    <xf numFmtId="0" fontId="9" fillId="0" borderId="29" xfId="0" applyFont="1" applyBorder="1"/>
    <xf numFmtId="0" fontId="4" fillId="0" borderId="30" xfId="0" applyFont="1" applyBorder="1" applyAlignment="1">
      <alignment horizontal="center" vertical="center"/>
    </xf>
    <xf numFmtId="0" fontId="9" fillId="0" borderId="31" xfId="0" applyFont="1" applyBorder="1"/>
    <xf numFmtId="14" fontId="5" fillId="0" borderId="30" xfId="0" applyNumberFormat="1" applyFont="1" applyBorder="1" applyAlignment="1" applyProtection="1">
      <alignment horizontal="center" vertical="center"/>
      <protection locked="0"/>
    </xf>
    <xf numFmtId="0" fontId="5" fillId="0" borderId="31" xfId="0" applyFont="1" applyBorder="1"/>
    <xf numFmtId="0" fontId="4" fillId="0" borderId="32" xfId="0" applyFont="1" applyBorder="1" applyAlignment="1">
      <alignment horizontal="right"/>
    </xf>
    <xf numFmtId="0" fontId="9" fillId="0" borderId="32" xfId="0" applyFont="1" applyBorder="1"/>
    <xf numFmtId="0" fontId="9" fillId="0" borderId="33" xfId="0" applyFont="1" applyBorder="1"/>
    <xf numFmtId="0" fontId="9" fillId="0" borderId="34" xfId="0" applyFont="1" applyBorder="1"/>
    <xf numFmtId="49" fontId="0" fillId="0" borderId="6" xfId="0" applyNumberFormat="1" applyBorder="1" applyAlignment="1" applyProtection="1">
      <alignment horizontal="left" vertical="center"/>
      <protection locked="0"/>
    </xf>
    <xf numFmtId="0" fontId="29" fillId="9" borderId="0" xfId="0" applyFont="1" applyFill="1"/>
    <xf numFmtId="10" fontId="32" fillId="9" borderId="0" xfId="0" applyNumberFormat="1" applyFont="1" applyFill="1" applyAlignment="1">
      <alignment horizontal="right" vertical="center"/>
    </xf>
    <xf numFmtId="170" fontId="32" fillId="9" borderId="0" xfId="0" applyNumberFormat="1" applyFont="1" applyFill="1" applyAlignment="1">
      <alignment horizontal="right" vertical="center"/>
    </xf>
    <xf numFmtId="0" fontId="29" fillId="9" borderId="0" xfId="0" applyFont="1" applyFill="1" applyAlignment="1">
      <alignment horizontal="right" vertical="center"/>
    </xf>
    <xf numFmtId="0" fontId="30" fillId="9" borderId="0" xfId="0" applyFont="1" applyFill="1" applyAlignment="1">
      <alignment horizontal="right" vertical="center"/>
    </xf>
    <xf numFmtId="0" fontId="29" fillId="9" borderId="0" xfId="0" applyFont="1" applyFill="1" applyAlignment="1">
      <alignment vertical="center"/>
    </xf>
    <xf numFmtId="0" fontId="29" fillId="10" borderId="0" xfId="0" applyFont="1" applyFill="1"/>
    <xf numFmtId="0" fontId="0" fillId="10" borderId="0" xfId="0" applyFill="1" applyProtection="1">
      <protection locked="0" hidden="1"/>
    </xf>
    <xf numFmtId="0" fontId="0" fillId="10" borderId="0" xfId="0" applyFill="1"/>
    <xf numFmtId="0" fontId="10" fillId="10" borderId="0" xfId="0" applyFont="1" applyFill="1" applyAlignment="1">
      <alignment vertical="center" wrapText="1"/>
    </xf>
    <xf numFmtId="0" fontId="6" fillId="10" borderId="0" xfId="0" applyFont="1" applyFill="1" applyAlignment="1">
      <alignment vertical="center" wrapText="1"/>
    </xf>
    <xf numFmtId="0" fontId="33" fillId="0" borderId="0" xfId="0" applyFont="1" applyAlignment="1">
      <alignment horizontal="right"/>
    </xf>
    <xf numFmtId="0" fontId="34" fillId="0" borderId="0" xfId="0" applyFont="1"/>
    <xf numFmtId="0" fontId="4" fillId="11" borderId="3" xfId="0" applyFont="1" applyFill="1" applyBorder="1" applyAlignment="1">
      <alignment horizontal="center" vertical="center"/>
    </xf>
    <xf numFmtId="0" fontId="1" fillId="0" borderId="0" xfId="5"/>
    <xf numFmtId="0" fontId="9" fillId="0" borderId="34" xfId="0" applyFont="1" applyBorder="1" applyAlignment="1" applyProtection="1">
      <alignment horizontal="left" vertical="center"/>
      <protection locked="0"/>
    </xf>
    <xf numFmtId="0" fontId="9" fillId="0" borderId="3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7" xfId="0" applyFont="1" applyBorder="1" applyAlignment="1" applyProtection="1">
      <alignment horizontal="left" vertical="center"/>
      <protection locked="0"/>
    </xf>
    <xf numFmtId="0" fontId="5" fillId="0" borderId="31" xfId="0" applyFont="1" applyBorder="1" applyAlignment="1" applyProtection="1">
      <alignment horizontal="left" vertical="center"/>
      <protection locked="0"/>
    </xf>
    <xf numFmtId="0" fontId="9" fillId="0" borderId="0" xfId="0" applyFont="1" applyAlignment="1" applyProtection="1">
      <alignment horizontal="left" vertical="top" wrapText="1"/>
      <protection locked="0"/>
    </xf>
    <xf numFmtId="0" fontId="9" fillId="0" borderId="31" xfId="0" applyFont="1" applyBorder="1" applyAlignment="1" applyProtection="1">
      <alignment horizontal="left" vertical="top" wrapText="1"/>
      <protection locked="0"/>
    </xf>
    <xf numFmtId="0" fontId="9" fillId="0" borderId="0" xfId="0" applyFont="1" applyAlignment="1" applyProtection="1">
      <alignment horizontal="left" vertical="center"/>
      <protection locked="0"/>
    </xf>
    <xf numFmtId="0" fontId="9" fillId="0" borderId="31" xfId="0" applyFont="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0" xfId="0" applyFont="1" applyFill="1" applyAlignment="1" applyProtection="1">
      <alignment horizontal="left" vertical="center"/>
      <protection locked="0"/>
    </xf>
    <xf numFmtId="0" fontId="5" fillId="3" borderId="7" xfId="0" applyFont="1" applyFill="1" applyBorder="1" applyAlignment="1" applyProtection="1">
      <alignment horizontal="left" vertical="center"/>
      <protection locked="0"/>
    </xf>
    <xf numFmtId="167" fontId="5" fillId="3" borderId="6" xfId="0" applyNumberFormat="1" applyFont="1" applyFill="1" applyBorder="1" applyAlignment="1" applyProtection="1">
      <alignment horizontal="right" vertical="center" indent="1"/>
      <protection locked="0"/>
    </xf>
    <xf numFmtId="167" fontId="5" fillId="3" borderId="7" xfId="0" applyNumberFormat="1" applyFont="1" applyFill="1" applyBorder="1" applyAlignment="1" applyProtection="1">
      <alignment horizontal="right" vertical="center" indent="1"/>
      <protection locked="0"/>
    </xf>
    <xf numFmtId="0" fontId="4" fillId="11" borderId="2" xfId="0" applyFont="1" applyFill="1" applyBorder="1" applyAlignment="1">
      <alignment horizontal="center" vertical="center"/>
    </xf>
    <xf numFmtId="0" fontId="4" fillId="11" borderId="3" xfId="0" applyFont="1" applyFill="1" applyBorder="1" applyAlignment="1">
      <alignment horizontal="center" vertical="center"/>
    </xf>
    <xf numFmtId="0" fontId="4" fillId="11" borderId="14" xfId="0" applyFont="1" applyFill="1" applyBorder="1" applyAlignment="1">
      <alignment horizontal="center" vertical="center"/>
    </xf>
    <xf numFmtId="167" fontId="5" fillId="0" borderId="6" xfId="0" applyNumberFormat="1" applyFont="1" applyBorder="1" applyAlignment="1" applyProtection="1">
      <alignment horizontal="right" vertical="center" indent="1"/>
      <protection locked="0"/>
    </xf>
    <xf numFmtId="167" fontId="5" fillId="0" borderId="7" xfId="0" applyNumberFormat="1" applyFont="1" applyBorder="1" applyAlignment="1" applyProtection="1">
      <alignment horizontal="right" vertical="center" indent="1"/>
      <protection locked="0"/>
    </xf>
    <xf numFmtId="0" fontId="8" fillId="3" borderId="0" xfId="0" applyFont="1" applyFill="1" applyAlignment="1">
      <alignment horizontal="center" vertical="center"/>
    </xf>
    <xf numFmtId="0" fontId="9" fillId="3" borderId="0" xfId="0" applyFont="1" applyFill="1" applyAlignment="1">
      <alignment horizontal="center" vertical="center"/>
    </xf>
    <xf numFmtId="172" fontId="10" fillId="2" borderId="2" xfId="0" applyNumberFormat="1" applyFont="1" applyFill="1" applyBorder="1" applyAlignment="1" applyProtection="1">
      <alignment horizontal="center" vertical="center"/>
      <protection locked="0"/>
    </xf>
    <xf numFmtId="172" fontId="10" fillId="2" borderId="3" xfId="0" applyNumberFormat="1"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protection locked="0"/>
    </xf>
    <xf numFmtId="0" fontId="10" fillId="2" borderId="14" xfId="0" applyFont="1" applyFill="1" applyBorder="1" applyAlignment="1" applyProtection="1">
      <alignment horizontal="center" vertical="center"/>
      <protection locked="0"/>
    </xf>
    <xf numFmtId="0" fontId="10" fillId="2" borderId="3" xfId="0" applyFont="1" applyFill="1" applyBorder="1" applyAlignment="1" applyProtection="1">
      <alignment horizontal="center" vertical="center"/>
      <protection locked="0"/>
    </xf>
    <xf numFmtId="0" fontId="30" fillId="9" borderId="0" xfId="0" applyFont="1" applyFill="1" applyAlignment="1">
      <alignment horizontal="center"/>
    </xf>
    <xf numFmtId="0" fontId="29" fillId="12" borderId="0" xfId="0" applyFont="1" applyFill="1" applyAlignment="1" applyProtection="1">
      <alignment horizontal="center"/>
      <protection locked="0"/>
    </xf>
    <xf numFmtId="0" fontId="31" fillId="9" borderId="0" xfId="0" applyFont="1" applyFill="1" applyAlignment="1">
      <alignment horizontal="center"/>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15" xfId="0" applyFont="1" applyBorder="1" applyAlignment="1" applyProtection="1">
      <alignment horizontal="left" vertical="top" wrapText="1"/>
      <protection locked="0"/>
    </xf>
    <xf numFmtId="0" fontId="5" fillId="0" borderId="16"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0" fontId="5" fillId="0" borderId="18"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5" fillId="0" borderId="21" xfId="0" applyFont="1" applyBorder="1" applyAlignment="1" applyProtection="1">
      <alignment horizontal="left" vertical="top" wrapText="1"/>
      <protection locked="0"/>
    </xf>
    <xf numFmtId="0" fontId="5" fillId="0" borderId="22" xfId="0" applyFont="1" applyBorder="1" applyAlignment="1" applyProtection="1">
      <alignment horizontal="left" vertical="top" wrapText="1"/>
      <protection locked="0"/>
    </xf>
    <xf numFmtId="0" fontId="4" fillId="0" borderId="2" xfId="0" applyFont="1" applyBorder="1" applyAlignment="1">
      <alignment horizontal="center" vertical="center"/>
    </xf>
    <xf numFmtId="0" fontId="4" fillId="0" borderId="3" xfId="0" applyFont="1" applyBorder="1" applyAlignment="1">
      <alignment horizontal="center" vertical="center"/>
    </xf>
    <xf numFmtId="14" fontId="5" fillId="0" borderId="2" xfId="0" applyNumberFormat="1" applyFont="1" applyBorder="1" applyAlignment="1" applyProtection="1">
      <alignment horizontal="center" vertical="center"/>
      <protection locked="0"/>
    </xf>
    <xf numFmtId="14" fontId="5" fillId="0" borderId="3" xfId="0" applyNumberFormat="1" applyFont="1" applyBorder="1" applyAlignment="1" applyProtection="1">
      <alignment horizontal="center" vertical="center"/>
      <protection locked="0"/>
    </xf>
    <xf numFmtId="167" fontId="5" fillId="0" borderId="4" xfId="0" applyNumberFormat="1" applyFont="1" applyBorder="1" applyAlignment="1" applyProtection="1">
      <alignment horizontal="right" vertical="center" indent="1"/>
      <protection locked="0"/>
    </xf>
    <xf numFmtId="167" fontId="5" fillId="0" borderId="5" xfId="0" applyNumberFormat="1" applyFont="1" applyBorder="1" applyAlignment="1" applyProtection="1">
      <alignment horizontal="right" vertical="center" indent="1"/>
      <protection locked="0"/>
    </xf>
    <xf numFmtId="49" fontId="5" fillId="0" borderId="0" xfId="0" applyNumberFormat="1" applyFont="1" applyAlignment="1" applyProtection="1">
      <alignment horizontal="center" vertical="center"/>
      <protection locked="0"/>
    </xf>
    <xf numFmtId="0" fontId="5" fillId="0" borderId="0" xfId="0" applyFont="1" applyAlignment="1">
      <alignment horizontal="left" vertical="center"/>
    </xf>
    <xf numFmtId="168" fontId="5" fillId="0" borderId="0" xfId="0" applyNumberFormat="1" applyFont="1" applyAlignment="1" applyProtection="1">
      <alignment horizontal="center" vertical="center" shrinkToFit="1"/>
      <protection locked="0"/>
    </xf>
    <xf numFmtId="165" fontId="32" fillId="9" borderId="0" xfId="0" applyNumberFormat="1" applyFont="1" applyFill="1" applyAlignment="1">
      <alignment horizontal="center" vertical="center"/>
    </xf>
    <xf numFmtId="0" fontId="5" fillId="3" borderId="8" xfId="0" applyFont="1" applyFill="1" applyBorder="1" applyAlignment="1" applyProtection="1">
      <alignment horizontal="left" vertical="center"/>
      <protection locked="0"/>
    </xf>
    <xf numFmtId="0" fontId="5" fillId="3" borderId="13" xfId="0" applyFont="1" applyFill="1" applyBorder="1" applyAlignment="1" applyProtection="1">
      <alignment horizontal="left" vertical="center"/>
      <protection locked="0"/>
    </xf>
    <xf numFmtId="0" fontId="5" fillId="3" borderId="9" xfId="0" applyFont="1" applyFill="1" applyBorder="1" applyAlignment="1" applyProtection="1">
      <alignment horizontal="left" vertical="center"/>
      <protection locked="0"/>
    </xf>
    <xf numFmtId="167" fontId="5" fillId="3" borderId="8" xfId="0" applyNumberFormat="1" applyFont="1" applyFill="1" applyBorder="1" applyAlignment="1" applyProtection="1">
      <alignment horizontal="right" vertical="center" indent="1"/>
      <protection locked="0"/>
    </xf>
    <xf numFmtId="167" fontId="5" fillId="3" borderId="9" xfId="0" applyNumberFormat="1" applyFont="1" applyFill="1" applyBorder="1" applyAlignment="1" applyProtection="1">
      <alignment horizontal="right" vertical="center" indent="1"/>
      <protection locked="0"/>
    </xf>
    <xf numFmtId="0" fontId="5" fillId="0" borderId="4" xfId="0" applyFont="1" applyBorder="1" applyAlignment="1" applyProtection="1">
      <alignment horizontal="left" vertical="center"/>
      <protection locked="0"/>
    </xf>
    <xf numFmtId="0" fontId="5" fillId="0" borderId="12"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6" fillId="5" borderId="0" xfId="0" applyFont="1" applyFill="1" applyAlignment="1">
      <alignment horizontal="center"/>
    </xf>
    <xf numFmtId="0" fontId="18" fillId="0" borderId="0" xfId="0" applyFont="1" applyAlignment="1">
      <alignment horizontal="right" vertical="center"/>
    </xf>
    <xf numFmtId="4" fontId="20" fillId="0" borderId="0" xfId="0" applyNumberFormat="1" applyFont="1" applyAlignment="1">
      <alignment horizontal="right" vertical="center"/>
    </xf>
    <xf numFmtId="164" fontId="20" fillId="0" borderId="0" xfId="0" applyNumberFormat="1" applyFont="1" applyAlignment="1">
      <alignment horizontal="right" vertical="center"/>
    </xf>
    <xf numFmtId="14" fontId="10" fillId="7" borderId="4" xfId="0" applyNumberFormat="1" applyFont="1" applyFill="1" applyBorder="1" applyAlignment="1">
      <alignment horizontal="left" indent="1"/>
    </xf>
    <xf numFmtId="14" fontId="10" fillId="7" borderId="5" xfId="0" applyNumberFormat="1" applyFont="1" applyFill="1" applyBorder="1" applyAlignment="1">
      <alignment horizontal="left" indent="1"/>
    </xf>
    <xf numFmtId="14" fontId="10" fillId="7" borderId="6" xfId="0" applyNumberFormat="1" applyFont="1" applyFill="1" applyBorder="1" applyAlignment="1">
      <alignment horizontal="left" indent="1"/>
    </xf>
    <xf numFmtId="14" fontId="10" fillId="7" borderId="7" xfId="0" applyNumberFormat="1" applyFont="1" applyFill="1" applyBorder="1" applyAlignment="1">
      <alignment horizontal="left" indent="1"/>
    </xf>
    <xf numFmtId="14" fontId="10" fillId="7" borderId="8" xfId="0" applyNumberFormat="1" applyFont="1" applyFill="1" applyBorder="1" applyAlignment="1">
      <alignment horizontal="left" indent="1"/>
    </xf>
    <xf numFmtId="14" fontId="10" fillId="7" borderId="9" xfId="0" applyNumberFormat="1" applyFont="1" applyFill="1" applyBorder="1" applyAlignment="1">
      <alignment horizontal="left" indent="1"/>
    </xf>
  </cellXfs>
  <cellStyles count="6">
    <cellStyle name="Hyperlink" xfId="1" builtinId="8"/>
    <cellStyle name="Hyperlink 2" xfId="4" xr:uid="{198D7752-DF11-48CF-8252-416F009188F4}"/>
    <cellStyle name="Normal" xfId="0" builtinId="0"/>
    <cellStyle name="Normal 2" xfId="2" xr:uid="{22B7DB9A-C424-4261-8DE6-47D0C7E27436}"/>
    <cellStyle name="Normal 3" xfId="3" xr:uid="{B4CE0AB2-F0C9-4EF6-A46B-78688A55E23B}"/>
    <cellStyle name="Normal 4" xfId="5" xr:uid="{13DB46C2-A57F-4699-8BA4-30C943891B3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template-with-discount-without-cli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142875</xdr:rowOff>
    </xdr:from>
    <xdr:to>
      <xdr:col>14</xdr:col>
      <xdr:colOff>647700</xdr:colOff>
      <xdr:row>6</xdr:row>
      <xdr:rowOff>152400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66825" y="2124075"/>
          <a:ext cx="6343650" cy="9525"/>
        </a:xfrm>
        <a:prstGeom prst="line">
          <a:avLst/>
        </a:prstGeom>
        <a:noFill/>
        <a:ln w="76200" cmpd="tri">
          <a:solidFill>
            <a:schemeClr val="tx2">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371475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371475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771525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434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771525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434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531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409575</xdr:colOff>
      <xdr:row>0</xdr:row>
      <xdr:rowOff>95250</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67532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409575</xdr:colOff>
      <xdr:row>0</xdr:row>
      <xdr:rowOff>400050</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67532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47625</xdr:colOff>
      <xdr:row>0</xdr:row>
      <xdr:rowOff>400050</xdr:rowOff>
    </xdr:from>
    <xdr:ext cx="1200150"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8</xdr:col>
      <xdr:colOff>781050</xdr:colOff>
      <xdr:row>8</xdr:row>
      <xdr:rowOff>19050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790950" y="2238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714375</xdr:colOff>
      <xdr:row>8</xdr:row>
      <xdr:rowOff>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267450" y="2219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12</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885950" y="3114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13</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885950" y="3381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14</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885950" y="36099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15</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885950" y="38766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16</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885950" y="4133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17</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885950" y="44005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18</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885950" y="4629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19</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885950" y="48958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20</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885950" y="51054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21</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885950" y="53721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22</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885950" y="5600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23</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885950" y="58674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24</xdr:row>
      <xdr:rowOff>19050</xdr:rowOff>
    </xdr:from>
    <xdr:ext cx="171450" cy="171450"/>
    <xdr:sp macro="_xll.ExecImeCommand" textlink="">
      <xdr:nvSpPr>
        <xdr:cNvPr id="1122" name="oknCboPID_13">
          <a:extLst>
            <a:ext uri="{FF2B5EF4-FFF2-40B4-BE49-F238E27FC236}">
              <a16:creationId xmlns:a16="http://schemas.microsoft.com/office/drawing/2014/main" id="{00000000-0008-0000-0000-000062040000}"/>
            </a:ext>
          </a:extLst>
        </xdr:cNvPr>
        <xdr:cNvSpPr txBox="1"/>
      </xdr:nvSpPr>
      <xdr:spPr>
        <a:xfrm>
          <a:off x="1885950" y="60864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25</xdr:row>
      <xdr:rowOff>19050</xdr:rowOff>
    </xdr:from>
    <xdr:ext cx="171450" cy="171450"/>
    <xdr:sp macro="_xll.ExecImeCommand" textlink="">
      <xdr:nvSpPr>
        <xdr:cNvPr id="1123" name="oknCboPID_14">
          <a:extLst>
            <a:ext uri="{FF2B5EF4-FFF2-40B4-BE49-F238E27FC236}">
              <a16:creationId xmlns:a16="http://schemas.microsoft.com/office/drawing/2014/main" id="{00000000-0008-0000-0000-000063040000}"/>
            </a:ext>
          </a:extLst>
        </xdr:cNvPr>
        <xdr:cNvSpPr txBox="1"/>
      </xdr:nvSpPr>
      <xdr:spPr>
        <a:xfrm>
          <a:off x="1885950" y="6334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26</xdr:row>
      <xdr:rowOff>19050</xdr:rowOff>
    </xdr:from>
    <xdr:ext cx="171450" cy="171450"/>
    <xdr:sp macro="_xll.ExecImeCommand" textlink="">
      <xdr:nvSpPr>
        <xdr:cNvPr id="1124" name="oknCboPID_15">
          <a:extLst>
            <a:ext uri="{FF2B5EF4-FFF2-40B4-BE49-F238E27FC236}">
              <a16:creationId xmlns:a16="http://schemas.microsoft.com/office/drawing/2014/main" id="{00000000-0008-0000-0000-000064040000}"/>
            </a:ext>
          </a:extLst>
        </xdr:cNvPr>
        <xdr:cNvSpPr txBox="1"/>
      </xdr:nvSpPr>
      <xdr:spPr>
        <a:xfrm>
          <a:off x="1885950" y="6581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27</xdr:row>
      <xdr:rowOff>19050</xdr:rowOff>
    </xdr:from>
    <xdr:ext cx="171450" cy="171450"/>
    <xdr:sp macro="_xll.ExecImeCommand" textlink="">
      <xdr:nvSpPr>
        <xdr:cNvPr id="1126" name="oknCboPID_16">
          <a:extLst>
            <a:ext uri="{FF2B5EF4-FFF2-40B4-BE49-F238E27FC236}">
              <a16:creationId xmlns:a16="http://schemas.microsoft.com/office/drawing/2014/main" id="{00000000-0008-0000-0000-000066040000}"/>
            </a:ext>
          </a:extLst>
        </xdr:cNvPr>
        <xdr:cNvSpPr txBox="1"/>
      </xdr:nvSpPr>
      <xdr:spPr>
        <a:xfrm>
          <a:off x="1885950" y="6829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28</xdr:row>
      <xdr:rowOff>19050</xdr:rowOff>
    </xdr:from>
    <xdr:ext cx="171450" cy="171450"/>
    <xdr:sp macro="_xll.ExecImeCommand" textlink="">
      <xdr:nvSpPr>
        <xdr:cNvPr id="1142" name="oknCboPID_17">
          <a:extLst>
            <a:ext uri="{FF2B5EF4-FFF2-40B4-BE49-F238E27FC236}">
              <a16:creationId xmlns:a16="http://schemas.microsoft.com/office/drawing/2014/main" id="{00000000-0008-0000-0000-000076040000}"/>
            </a:ext>
          </a:extLst>
        </xdr:cNvPr>
        <xdr:cNvSpPr txBox="1"/>
      </xdr:nvSpPr>
      <xdr:spPr>
        <a:xfrm>
          <a:off x="1885950" y="70770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29</xdr:row>
      <xdr:rowOff>19050</xdr:rowOff>
    </xdr:from>
    <xdr:ext cx="171450" cy="171450"/>
    <xdr:sp macro="_xll.ExecImeCommand" textlink="">
      <xdr:nvSpPr>
        <xdr:cNvPr id="1143" name="oknCboPID_18">
          <a:extLst>
            <a:ext uri="{FF2B5EF4-FFF2-40B4-BE49-F238E27FC236}">
              <a16:creationId xmlns:a16="http://schemas.microsoft.com/office/drawing/2014/main" id="{00000000-0008-0000-0000-000077040000}"/>
            </a:ext>
          </a:extLst>
        </xdr:cNvPr>
        <xdr:cNvSpPr txBox="1"/>
      </xdr:nvSpPr>
      <xdr:spPr>
        <a:xfrm>
          <a:off x="1885950" y="7324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30</xdr:row>
      <xdr:rowOff>19050</xdr:rowOff>
    </xdr:from>
    <xdr:ext cx="171450" cy="171450"/>
    <xdr:sp macro="_xll.ExecImeCommand" textlink="">
      <xdr:nvSpPr>
        <xdr:cNvPr id="1144" name="oknCboPID_19">
          <a:extLst>
            <a:ext uri="{FF2B5EF4-FFF2-40B4-BE49-F238E27FC236}">
              <a16:creationId xmlns:a16="http://schemas.microsoft.com/office/drawing/2014/main" id="{00000000-0008-0000-0000-000078040000}"/>
            </a:ext>
          </a:extLst>
        </xdr:cNvPr>
        <xdr:cNvSpPr txBox="1"/>
      </xdr:nvSpPr>
      <xdr:spPr>
        <a:xfrm>
          <a:off x="1885950" y="7572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31</xdr:row>
      <xdr:rowOff>19050</xdr:rowOff>
    </xdr:from>
    <xdr:ext cx="171450" cy="171450"/>
    <xdr:sp macro="_xll.ExecImeCommand" textlink="">
      <xdr:nvSpPr>
        <xdr:cNvPr id="1145" name="oknCboPID_20">
          <a:extLst>
            <a:ext uri="{FF2B5EF4-FFF2-40B4-BE49-F238E27FC236}">
              <a16:creationId xmlns:a16="http://schemas.microsoft.com/office/drawing/2014/main" id="{00000000-0008-0000-0000-000079040000}"/>
            </a:ext>
          </a:extLst>
        </xdr:cNvPr>
        <xdr:cNvSpPr txBox="1"/>
      </xdr:nvSpPr>
      <xdr:spPr>
        <a:xfrm>
          <a:off x="1885950" y="7820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200025</xdr:colOff>
      <xdr:row>0</xdr:row>
      <xdr:rowOff>400050</xdr:rowOff>
    </xdr:from>
    <xdr:ext cx="962025" cy="224998"/>
    <xdr:sp macro="_xll.ExecImeCommand" textlink="">
      <xdr:nvSpPr>
        <xdr:cNvPr id="1146" name="oknCmdReport">
          <a:extLst>
            <a:ext uri="{FF2B5EF4-FFF2-40B4-BE49-F238E27FC236}">
              <a16:creationId xmlns:a16="http://schemas.microsoft.com/office/drawing/2014/main" id="{00000000-0008-0000-0000-00007A040000}"/>
            </a:ext>
          </a:extLst>
        </xdr:cNvPr>
        <xdr:cNvSpPr txBox="1"/>
      </xdr:nvSpPr>
      <xdr:spPr>
        <a:xfrm>
          <a:off x="57531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twoCellAnchor editAs="oneCell">
    <xdr:from>
      <xdr:col>16</xdr:col>
      <xdr:colOff>47625</xdr:colOff>
      <xdr:row>9</xdr:row>
      <xdr:rowOff>85725</xdr:rowOff>
    </xdr:from>
    <xdr:to>
      <xdr:col>24</xdr:col>
      <xdr:colOff>390525</xdr:colOff>
      <xdr:row>26</xdr:row>
      <xdr:rowOff>9525</xdr:rowOff>
    </xdr:to>
    <xdr:pic>
      <xdr:nvPicPr>
        <xdr:cNvPr id="68" name="oknQuickStart">
          <a:hlinkClick xmlns:r="http://schemas.openxmlformats.org/officeDocument/2006/relationships" r:id="rId1"/>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20025" y="2533650"/>
          <a:ext cx="43815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xdr:col>
          <xdr:colOff>200025</xdr:colOff>
          <xdr:row>12</xdr:row>
          <xdr:rowOff>0</xdr:rowOff>
        </xdr:from>
        <xdr:to>
          <xdr:col>1</xdr:col>
          <xdr:colOff>381000</xdr:colOff>
          <xdr:row>31</xdr:row>
          <xdr:rowOff>200025</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857250" y="3057525"/>
              <a:ext cx="180975" cy="4543425"/>
              <a:chOff x="857250" y="3095625"/>
              <a:chExt cx="180975" cy="4905375"/>
            </a:xfrm>
          </xdr:grpSpPr>
          <xdr:sp macro="" textlink="">
            <xdr:nvSpPr>
              <xdr:cNvPr id="1183" name="oknWidget_taxable1"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857250" y="30956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4" name="oknWidget_taxable2"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857250" y="33432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5" name="oknWidget_taxable3"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857250" y="35909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6" name="oknWidget_taxable4"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857250" y="38385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7" name="oknWidget_taxable5"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857250" y="40862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8" name="oknWidget_taxable6"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857250" y="43338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9" name="oknWidget_taxable7"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857250" y="45815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0" name="oknWidget_taxable8"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57250" y="48291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1" name="oknWidget_taxable9"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57250" y="50768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2" name="oknWidget_taxable10"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57250" y="53244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3" name="oknWidget_taxable11"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57250" y="55721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4" name="oknWidget_taxable12"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57250" y="58197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5" name="oknWidget_taxable13"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857250" y="60674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6" name="oknWidget_taxable14"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857250" y="63150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7" name="oknWidget_taxable15"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857250" y="65627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8" name="oknWidget_taxable16"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857250" y="68103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9" name="oknWidget_taxable17"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857250" y="70580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0" name="oknWidget_taxable18"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857250" y="7305676"/>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1" name="oknWidget_taxable19"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857250" y="755332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2" name="oknWidget_taxable20"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857250" y="7800975"/>
                <a:ext cx="180975" cy="2000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5</xdr:col>
      <xdr:colOff>3175</xdr:colOff>
      <xdr:row>2</xdr:row>
      <xdr:rowOff>269875</xdr:rowOff>
    </xdr:from>
    <xdr:to>
      <xdr:col>7</xdr:col>
      <xdr:colOff>9525</xdr:colOff>
      <xdr:row>5</xdr:row>
      <xdr:rowOff>50800</xdr:rowOff>
    </xdr:to>
    <xdr:pic>
      <xdr:nvPicPr>
        <xdr:cNvPr id="14" name="oknWidget_logo">
          <a:hlinkClick xmlns:r="http://schemas.openxmlformats.org/officeDocument/2006/relationships" r:id="rId3"/>
          <a:extLst>
            <a:ext uri="{FF2B5EF4-FFF2-40B4-BE49-F238E27FC236}">
              <a16:creationId xmlns:a16="http://schemas.microsoft.com/office/drawing/2014/main" id="{00000000-0008-0000-0000-00000E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70000" y="10414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template-with-discount-without-client.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47"/>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I10"/>
    </sheetView>
  </sheetViews>
  <sheetFormatPr defaultRowHeight="12.75" x14ac:dyDescent="0.2"/>
  <cols>
    <col min="1" max="1" width="9.85546875" style="152" customWidth="1"/>
    <col min="2" max="2" width="8.5703125" style="152" customWidth="1"/>
    <col min="3" max="3" width="10.28515625" style="6" hidden="1" customWidth="1"/>
    <col min="4" max="4" width="16" style="6" hidden="1" customWidth="1"/>
    <col min="5" max="5" width="0.5703125" customWidth="1"/>
    <col min="7" max="7" width="2.5703125" customWidth="1"/>
    <col min="8" max="9" width="14.42578125" customWidth="1"/>
    <col min="10" max="10" width="12.28515625" customWidth="1"/>
    <col min="11" max="11" width="2.85546875" customWidth="1"/>
    <col min="12" max="12" width="8.5703125" customWidth="1"/>
    <col min="13" max="13" width="11.85546875" customWidth="1"/>
    <col min="14" max="14" width="9.28515625" customWidth="1"/>
    <col min="15" max="15" width="11.28515625" customWidth="1"/>
    <col min="16" max="16" width="0.85546875" customWidth="1"/>
    <col min="17" max="17" width="1" customWidth="1"/>
    <col min="18" max="18" width="5" customWidth="1"/>
    <col min="19" max="20" width="10" customWidth="1"/>
    <col min="21" max="21" width="7.28515625" customWidth="1"/>
    <col min="22" max="23" width="10" customWidth="1"/>
    <col min="24" max="24" width="7.28515625" customWidth="1"/>
  </cols>
  <sheetData>
    <row r="1" spans="1:35" s="160" customFormat="1" ht="57" customHeight="1" x14ac:dyDescent="0.2">
      <c r="A1" s="158"/>
      <c r="B1" s="158"/>
      <c r="C1" s="159"/>
      <c r="D1" s="159"/>
      <c r="R1" s="161"/>
      <c r="S1" s="162"/>
      <c r="T1" s="162"/>
      <c r="U1" s="162"/>
      <c r="V1" s="162"/>
      <c r="W1" s="162"/>
      <c r="X1" s="162"/>
    </row>
    <row r="2" spans="1:35" ht="3.75" customHeight="1" x14ac:dyDescent="0.2"/>
    <row r="3" spans="1:35" s="55" customFormat="1" ht="41.25" customHeight="1" x14ac:dyDescent="0.8">
      <c r="A3" s="194" t="s">
        <v>27</v>
      </c>
      <c r="B3" s="194"/>
      <c r="C3" s="22" t="s">
        <v>79</v>
      </c>
      <c r="D3" s="22"/>
      <c r="E3" s="23"/>
      <c r="F3" s="23"/>
      <c r="G3" s="23"/>
      <c r="H3" s="164" t="s">
        <v>72</v>
      </c>
      <c r="I3" s="1"/>
      <c r="J3" s="25"/>
      <c r="K3" s="25"/>
      <c r="L3" s="25"/>
      <c r="M3" s="25"/>
      <c r="N3" s="25"/>
      <c r="O3" s="163" t="s">
        <v>81</v>
      </c>
      <c r="P3" s="54"/>
      <c r="R3" s="137"/>
      <c r="S3" s="137"/>
      <c r="T3" s="137"/>
      <c r="U3" s="137"/>
      <c r="V3" s="137"/>
      <c r="W3" s="137"/>
      <c r="X3" s="137"/>
    </row>
    <row r="4" spans="1:35" s="23" customFormat="1" ht="18" customHeight="1" x14ac:dyDescent="0.2">
      <c r="A4" s="195" t="s">
        <v>99</v>
      </c>
      <c r="B4" s="195"/>
      <c r="C4" s="22">
        <v>2</v>
      </c>
      <c r="D4" s="22"/>
      <c r="H4" s="23" t="s">
        <v>82</v>
      </c>
      <c r="R4" s="138"/>
      <c r="S4" s="138"/>
      <c r="T4" s="138"/>
      <c r="U4" s="138"/>
      <c r="V4" s="138"/>
      <c r="W4" s="138"/>
      <c r="X4" s="138"/>
      <c r="Z4" s="55"/>
    </row>
    <row r="5" spans="1:35" s="25" customFormat="1" ht="18" customHeight="1" x14ac:dyDescent="0.2">
      <c r="A5" s="194" t="s">
        <v>28</v>
      </c>
      <c r="B5" s="194"/>
      <c r="C5" s="22">
        <v>0</v>
      </c>
      <c r="D5" s="22"/>
      <c r="E5" s="23"/>
      <c r="F5" s="23"/>
      <c r="G5" s="23"/>
      <c r="H5" s="23" t="s">
        <v>83</v>
      </c>
      <c r="I5" s="23"/>
      <c r="J5" s="23"/>
      <c r="K5" s="23"/>
      <c r="L5" s="23"/>
      <c r="M5" s="20" t="s">
        <v>0</v>
      </c>
      <c r="N5" s="217"/>
      <c r="O5" s="217"/>
      <c r="P5" s="56"/>
      <c r="R5" s="138"/>
      <c r="S5" s="138"/>
      <c r="T5" s="138"/>
      <c r="U5" s="138"/>
      <c r="V5" s="138"/>
      <c r="W5" s="138"/>
      <c r="X5" s="138"/>
    </row>
    <row r="6" spans="1:35" s="25" customFormat="1" ht="18" customHeight="1" x14ac:dyDescent="0.2">
      <c r="A6" s="195" t="s">
        <v>97</v>
      </c>
      <c r="B6" s="195"/>
      <c r="C6" s="22">
        <v>0</v>
      </c>
      <c r="D6" s="22"/>
      <c r="E6" s="23"/>
      <c r="F6" s="23"/>
      <c r="G6" s="23"/>
      <c r="H6" s="23" t="s">
        <v>84</v>
      </c>
      <c r="I6" s="23"/>
      <c r="J6" s="23"/>
      <c r="K6" s="23"/>
      <c r="L6" s="23"/>
      <c r="M6" s="20" t="s">
        <v>62</v>
      </c>
      <c r="N6" s="215"/>
      <c r="O6" s="215"/>
      <c r="P6" s="57"/>
      <c r="R6" s="138"/>
      <c r="S6" s="138"/>
      <c r="T6" s="138"/>
      <c r="U6" s="138"/>
      <c r="V6" s="138"/>
      <c r="W6" s="138"/>
      <c r="X6" s="138"/>
    </row>
    <row r="7" spans="1:35" s="25" customFormat="1" ht="15.75" customHeight="1" thickBot="1" x14ac:dyDescent="0.25">
      <c r="A7" s="152"/>
      <c r="B7" s="152"/>
      <c r="C7" s="22">
        <v>0.08</v>
      </c>
      <c r="D7" s="30"/>
      <c r="M7" s="3"/>
      <c r="N7" s="3"/>
      <c r="O7" s="57"/>
      <c r="P7" s="57"/>
      <c r="R7" s="138"/>
      <c r="S7" s="138"/>
      <c r="T7" s="138"/>
      <c r="U7" s="138"/>
      <c r="V7" s="138"/>
      <c r="W7" s="138"/>
      <c r="X7" s="138"/>
    </row>
    <row r="8" spans="1:35" s="23" customFormat="1" ht="18" hidden="1" customHeight="1" thickBot="1" x14ac:dyDescent="0.25">
      <c r="A8" s="196"/>
      <c r="B8" s="196"/>
      <c r="C8" s="22"/>
      <c r="D8" s="22"/>
      <c r="R8" s="138"/>
      <c r="S8" s="138"/>
      <c r="T8" s="138"/>
      <c r="U8" s="138"/>
      <c r="V8" s="138"/>
      <c r="W8" s="138"/>
      <c r="X8" s="138"/>
    </row>
    <row r="9" spans="1:35" s="23" customFormat="1" ht="18" customHeight="1" x14ac:dyDescent="0.2">
      <c r="A9" s="218"/>
      <c r="B9" s="218"/>
      <c r="C9" s="22">
        <v>0.06</v>
      </c>
      <c r="D9" s="24"/>
      <c r="F9" s="182" t="s">
        <v>41</v>
      </c>
      <c r="G9" s="183"/>
      <c r="H9" s="182" t="s">
        <v>73</v>
      </c>
      <c r="I9" s="183"/>
      <c r="J9" s="182" t="s">
        <v>76</v>
      </c>
      <c r="K9" s="184"/>
      <c r="L9" s="184"/>
      <c r="M9" s="183"/>
      <c r="N9" s="182" t="s">
        <v>40</v>
      </c>
      <c r="O9" s="183"/>
      <c r="P9" s="25"/>
      <c r="Q9" s="25"/>
      <c r="R9" s="28"/>
      <c r="S9" s="28"/>
      <c r="T9" s="28"/>
      <c r="U9" s="28"/>
      <c r="V9" s="28"/>
      <c r="W9" s="28"/>
      <c r="X9" s="28"/>
      <c r="AA9" s="139" t="s">
        <v>101</v>
      </c>
      <c r="AB9" s="140"/>
      <c r="AC9" s="140"/>
      <c r="AD9" s="140"/>
      <c r="AE9" s="140"/>
      <c r="AF9" s="140"/>
      <c r="AG9" s="140"/>
      <c r="AH9" s="141"/>
      <c r="AI9" s="142"/>
    </row>
    <row r="10" spans="1:35" s="23" customFormat="1" ht="18" customHeight="1" x14ac:dyDescent="0.2">
      <c r="A10" s="153"/>
      <c r="B10" s="154"/>
      <c r="D10" s="24"/>
      <c r="F10" s="197"/>
      <c r="G10" s="198"/>
      <c r="H10" s="197"/>
      <c r="I10" s="198"/>
      <c r="J10" s="197"/>
      <c r="K10" s="199"/>
      <c r="L10" s="199"/>
      <c r="M10" s="198"/>
      <c r="N10" s="197"/>
      <c r="O10" s="198"/>
      <c r="P10" s="25"/>
      <c r="Q10" s="25"/>
      <c r="R10" s="137"/>
      <c r="S10" s="137"/>
      <c r="T10" s="137"/>
      <c r="U10" s="137"/>
      <c r="V10" s="137"/>
      <c r="W10" s="137"/>
      <c r="X10" s="137"/>
      <c r="AA10" s="143" t="s">
        <v>74</v>
      </c>
      <c r="AB10" s="209" t="s">
        <v>75</v>
      </c>
      <c r="AC10" s="210"/>
      <c r="AI10" s="144"/>
    </row>
    <row r="11" spans="1:35" s="25" customFormat="1" ht="14.1" customHeight="1" x14ac:dyDescent="0.2">
      <c r="A11" s="152"/>
      <c r="B11" s="152"/>
      <c r="C11" s="30"/>
      <c r="D11" s="30"/>
      <c r="T11" s="138"/>
      <c r="U11" s="138"/>
      <c r="V11" s="138"/>
      <c r="W11" s="138"/>
      <c r="X11" s="138"/>
      <c r="AA11" s="145">
        <v>40073</v>
      </c>
      <c r="AB11" s="211" t="s">
        <v>94</v>
      </c>
      <c r="AC11" s="212"/>
      <c r="AI11" s="146"/>
    </row>
    <row r="12" spans="1:35" s="28" customFormat="1" ht="20.100000000000001" customHeight="1" x14ac:dyDescent="0.2">
      <c r="A12" s="155" t="s">
        <v>95</v>
      </c>
      <c r="B12" s="156" t="s">
        <v>29</v>
      </c>
      <c r="C12" s="26" t="s">
        <v>29</v>
      </c>
      <c r="D12" s="26" t="s">
        <v>78</v>
      </c>
      <c r="E12" s="27"/>
      <c r="F12" s="182" t="s">
        <v>57</v>
      </c>
      <c r="G12" s="183"/>
      <c r="H12" s="182" t="s">
        <v>58</v>
      </c>
      <c r="I12" s="184"/>
      <c r="J12" s="183"/>
      <c r="K12" s="182" t="s">
        <v>8</v>
      </c>
      <c r="L12" s="183"/>
      <c r="M12" s="165" t="s">
        <v>77</v>
      </c>
      <c r="N12" s="165" t="s">
        <v>96</v>
      </c>
      <c r="O12" s="165" t="s">
        <v>59</v>
      </c>
      <c r="P12" s="4"/>
      <c r="R12" s="59"/>
      <c r="S12" s="59"/>
      <c r="T12" s="138"/>
      <c r="U12" s="138"/>
      <c r="V12" s="138"/>
      <c r="W12" s="138"/>
      <c r="X12" s="138"/>
      <c r="Y12" s="138"/>
      <c r="Z12" s="138"/>
      <c r="AA12" s="147" t="s">
        <v>1</v>
      </c>
      <c r="AB12" s="25"/>
      <c r="AC12" s="47" t="str">
        <f>"A"</f>
        <v>A</v>
      </c>
      <c r="AD12" s="25"/>
      <c r="AE12" s="25"/>
      <c r="AF12" s="25"/>
      <c r="AG12" s="25"/>
      <c r="AH12" s="1" t="s">
        <v>2</v>
      </c>
      <c r="AI12" s="146"/>
    </row>
    <row r="13" spans="1:35" s="28" customFormat="1" ht="18" customHeight="1" x14ac:dyDescent="0.2">
      <c r="A13" s="157">
        <v>1</v>
      </c>
      <c r="B13" s="157"/>
      <c r="C13" s="31">
        <v>0</v>
      </c>
      <c r="D13" s="31">
        <v>100</v>
      </c>
      <c r="F13" s="32"/>
      <c r="G13" s="68"/>
      <c r="H13" s="224"/>
      <c r="I13" s="225"/>
      <c r="J13" s="226"/>
      <c r="K13" s="213">
        <v>10</v>
      </c>
      <c r="L13" s="214"/>
      <c r="M13" s="33">
        <v>20</v>
      </c>
      <c r="N13" s="33">
        <v>5</v>
      </c>
      <c r="O13" s="34">
        <f>ROUND(oknQuantity_1*oknPrice_1-oknItemDiscount_1,2)</f>
        <v>195</v>
      </c>
      <c r="P13" s="35"/>
      <c r="R13" s="138"/>
      <c r="S13" s="138"/>
      <c r="T13" s="138"/>
      <c r="U13" s="138"/>
      <c r="V13" s="138"/>
      <c r="W13" s="138"/>
      <c r="X13" s="138"/>
      <c r="Y13" s="138"/>
      <c r="Z13" s="138"/>
      <c r="AA13" s="148"/>
      <c r="AB13" s="1"/>
      <c r="AC13" s="216" t="str">
        <f>oknWhoID</f>
        <v>A</v>
      </c>
      <c r="AD13" s="216"/>
      <c r="AE13" s="216"/>
      <c r="AF13" s="25"/>
      <c r="AG13" s="25"/>
      <c r="AH13" s="170"/>
      <c r="AI13" s="172"/>
    </row>
    <row r="14" spans="1:35" s="28" customFormat="1" ht="18" customHeight="1" x14ac:dyDescent="0.2">
      <c r="A14" s="157">
        <v>2</v>
      </c>
      <c r="B14" s="157"/>
      <c r="C14" s="31">
        <v>0</v>
      </c>
      <c r="D14" s="31">
        <v>0</v>
      </c>
      <c r="F14" s="36" t="s">
        <v>65</v>
      </c>
      <c r="G14" s="69"/>
      <c r="H14" s="177"/>
      <c r="I14" s="178"/>
      <c r="J14" s="179"/>
      <c r="K14" s="180">
        <v>0</v>
      </c>
      <c r="L14" s="181"/>
      <c r="M14" s="37">
        <v>0</v>
      </c>
      <c r="N14" s="37">
        <v>0</v>
      </c>
      <c r="O14" s="38">
        <f>ROUND(oknQuantity_2*oknPrice_2-oknItemDiscount_2,2)</f>
        <v>0</v>
      </c>
      <c r="P14" s="39"/>
      <c r="R14" s="138"/>
      <c r="S14" s="138"/>
      <c r="T14" s="138"/>
      <c r="U14" s="138"/>
      <c r="V14" s="138"/>
      <c r="W14" s="138"/>
      <c r="X14" s="138"/>
      <c r="Y14" s="138"/>
      <c r="Z14" s="138"/>
      <c r="AA14" s="148"/>
      <c r="AB14" s="23"/>
      <c r="AC14" s="173"/>
      <c r="AD14" s="173"/>
      <c r="AE14" s="173"/>
      <c r="AF14" s="23"/>
      <c r="AG14" s="23"/>
      <c r="AH14" s="173"/>
      <c r="AI14" s="174"/>
    </row>
    <row r="15" spans="1:35" s="28" customFormat="1" ht="18" customHeight="1" x14ac:dyDescent="0.2">
      <c r="A15" s="157">
        <v>3</v>
      </c>
      <c r="B15" s="157"/>
      <c r="C15" s="31">
        <v>0</v>
      </c>
      <c r="D15" s="31">
        <v>0</v>
      </c>
      <c r="F15" s="40" t="s">
        <v>65</v>
      </c>
      <c r="G15" s="70"/>
      <c r="H15" s="169"/>
      <c r="I15" s="170"/>
      <c r="J15" s="171"/>
      <c r="K15" s="185">
        <v>0</v>
      </c>
      <c r="L15" s="186"/>
      <c r="M15" s="41">
        <v>0</v>
      </c>
      <c r="N15" s="41">
        <v>0</v>
      </c>
      <c r="O15" s="42">
        <f>ROUND(oknQuantity_3*oknPrice_3-oknItemDiscount_3,2)</f>
        <v>0</v>
      </c>
      <c r="P15" s="39"/>
      <c r="R15" s="138"/>
      <c r="S15" s="138"/>
      <c r="T15" s="138"/>
      <c r="U15" s="138"/>
      <c r="V15" s="138"/>
      <c r="W15" s="138"/>
      <c r="X15" s="138"/>
      <c r="Y15" s="138"/>
      <c r="Z15" s="138"/>
      <c r="AA15" s="148"/>
      <c r="AB15" s="23"/>
      <c r="AC15" s="175"/>
      <c r="AD15" s="175"/>
      <c r="AE15" s="175"/>
      <c r="AF15" s="23"/>
      <c r="AG15" s="23"/>
      <c r="AH15" s="175"/>
      <c r="AI15" s="176"/>
    </row>
    <row r="16" spans="1:35" s="28" customFormat="1" ht="18" customHeight="1" x14ac:dyDescent="0.2">
      <c r="A16" s="157">
        <v>4</v>
      </c>
      <c r="B16" s="157"/>
      <c r="C16" s="31">
        <v>0</v>
      </c>
      <c r="D16" s="31">
        <v>0</v>
      </c>
      <c r="F16" s="36" t="s">
        <v>65</v>
      </c>
      <c r="G16" s="69"/>
      <c r="H16" s="177"/>
      <c r="I16" s="178"/>
      <c r="J16" s="179"/>
      <c r="K16" s="180">
        <v>0</v>
      </c>
      <c r="L16" s="181"/>
      <c r="M16" s="37">
        <v>0</v>
      </c>
      <c r="N16" s="37">
        <v>0</v>
      </c>
      <c r="O16" s="38">
        <f>ROUND(oknQuantity_4*oknPrice_4-oknItemDiscount_4,2)</f>
        <v>0</v>
      </c>
      <c r="P16" s="39"/>
      <c r="R16" s="138"/>
      <c r="S16" s="138"/>
      <c r="T16" s="138"/>
      <c r="U16" s="138"/>
      <c r="V16" s="138"/>
      <c r="W16" s="138"/>
      <c r="X16" s="138"/>
      <c r="Y16" s="138"/>
      <c r="Z16" s="138"/>
      <c r="AA16" s="148"/>
      <c r="AB16" s="23"/>
      <c r="AC16" s="175"/>
      <c r="AD16" s="175"/>
      <c r="AE16" s="175"/>
      <c r="AF16" s="23"/>
      <c r="AG16" s="23"/>
      <c r="AH16" s="175"/>
      <c r="AI16" s="176"/>
    </row>
    <row r="17" spans="1:35" s="28" customFormat="1" ht="18" customHeight="1" x14ac:dyDescent="0.2">
      <c r="A17" s="157">
        <v>5</v>
      </c>
      <c r="B17" s="157"/>
      <c r="C17" s="31">
        <v>0</v>
      </c>
      <c r="D17" s="31">
        <v>0</v>
      </c>
      <c r="F17" s="40" t="s">
        <v>65</v>
      </c>
      <c r="G17" s="70"/>
      <c r="H17" s="169"/>
      <c r="I17" s="170"/>
      <c r="J17" s="171"/>
      <c r="K17" s="185">
        <v>0</v>
      </c>
      <c r="L17" s="186"/>
      <c r="M17" s="41">
        <v>0</v>
      </c>
      <c r="N17" s="41">
        <v>0</v>
      </c>
      <c r="O17" s="42">
        <f>ROUND(oknQuantity_5*oknPrice_5-oknItemDiscount_5,2)</f>
        <v>0</v>
      </c>
      <c r="P17" s="39"/>
      <c r="R17" s="138"/>
      <c r="S17" s="138"/>
      <c r="T17" s="138"/>
      <c r="U17" s="138"/>
      <c r="V17" s="138"/>
      <c r="W17" s="138"/>
      <c r="X17" s="138"/>
      <c r="Y17" s="138"/>
      <c r="Z17" s="138"/>
      <c r="AA17" s="148"/>
      <c r="AB17" s="23"/>
      <c r="AC17" s="175"/>
      <c r="AD17" s="175"/>
      <c r="AE17" s="175"/>
      <c r="AF17" s="23"/>
      <c r="AG17" s="23"/>
      <c r="AH17" s="175"/>
      <c r="AI17" s="176"/>
    </row>
    <row r="18" spans="1:35" s="28" customFormat="1" ht="18" customHeight="1" thickBot="1" x14ac:dyDescent="0.25">
      <c r="A18" s="157">
        <v>6</v>
      </c>
      <c r="B18" s="157"/>
      <c r="C18" s="31">
        <v>0</v>
      </c>
      <c r="D18" s="31">
        <v>0</v>
      </c>
      <c r="F18" s="36" t="s">
        <v>65</v>
      </c>
      <c r="G18" s="69"/>
      <c r="H18" s="177"/>
      <c r="I18" s="178"/>
      <c r="J18" s="179"/>
      <c r="K18" s="180">
        <v>0</v>
      </c>
      <c r="L18" s="181"/>
      <c r="M18" s="37">
        <v>0</v>
      </c>
      <c r="N18" s="37">
        <v>0</v>
      </c>
      <c r="O18" s="38">
        <f>ROUND(oknQuantity_6*oknPrice_6-oknItemDiscount_6,2)</f>
        <v>0</v>
      </c>
      <c r="P18" s="39"/>
      <c r="R18" s="138"/>
      <c r="S18" s="138"/>
      <c r="T18" s="138"/>
      <c r="U18" s="138"/>
      <c r="V18" s="138"/>
      <c r="W18" s="138"/>
      <c r="X18" s="138"/>
      <c r="Y18" s="138"/>
      <c r="Z18" s="138"/>
      <c r="AA18" s="149"/>
      <c r="AB18" s="150"/>
      <c r="AC18" s="167"/>
      <c r="AD18" s="167"/>
      <c r="AE18" s="167"/>
      <c r="AF18" s="150"/>
      <c r="AG18" s="150"/>
      <c r="AH18" s="167"/>
      <c r="AI18" s="168"/>
    </row>
    <row r="19" spans="1:35" s="28" customFormat="1" ht="18" customHeight="1" x14ac:dyDescent="0.2">
      <c r="A19" s="157">
        <v>7</v>
      </c>
      <c r="B19" s="157"/>
      <c r="C19" s="31">
        <v>0</v>
      </c>
      <c r="D19" s="31">
        <v>0</v>
      </c>
      <c r="F19" s="151" t="s">
        <v>131</v>
      </c>
      <c r="G19" s="70"/>
      <c r="H19" s="169"/>
      <c r="I19" s="170"/>
      <c r="J19" s="171"/>
      <c r="K19" s="185">
        <v>0</v>
      </c>
      <c r="L19" s="186"/>
      <c r="M19" s="41">
        <v>0</v>
      </c>
      <c r="N19" s="41">
        <v>0</v>
      </c>
      <c r="O19" s="42">
        <f>ROUND(oknQuantity_7*oknPrice_7-oknItemDiscount_7,2)</f>
        <v>0</v>
      </c>
      <c r="P19" s="39"/>
    </row>
    <row r="20" spans="1:35" s="28" customFormat="1" ht="18" customHeight="1" x14ac:dyDescent="0.2">
      <c r="A20" s="157">
        <v>8</v>
      </c>
      <c r="B20" s="157"/>
      <c r="C20" s="31">
        <v>0</v>
      </c>
      <c r="D20" s="31">
        <v>0</v>
      </c>
      <c r="F20" s="36" t="s">
        <v>65</v>
      </c>
      <c r="G20" s="69"/>
      <c r="H20" s="177"/>
      <c r="I20" s="178"/>
      <c r="J20" s="179"/>
      <c r="K20" s="180">
        <v>0</v>
      </c>
      <c r="L20" s="181"/>
      <c r="M20" s="37">
        <v>0</v>
      </c>
      <c r="N20" s="37">
        <v>0</v>
      </c>
      <c r="O20" s="38">
        <f>ROUND(oknQuantity_8*oknPrice_8-oknItemDiscount_8,2)</f>
        <v>0</v>
      </c>
      <c r="P20" s="39"/>
    </row>
    <row r="21" spans="1:35" s="28" customFormat="1" ht="18" customHeight="1" x14ac:dyDescent="0.2">
      <c r="A21" s="157">
        <v>9</v>
      </c>
      <c r="B21" s="157"/>
      <c r="C21" s="31">
        <v>0</v>
      </c>
      <c r="D21" s="31">
        <v>0</v>
      </c>
      <c r="F21" s="40" t="s">
        <v>65</v>
      </c>
      <c r="G21" s="71"/>
      <c r="H21" s="169"/>
      <c r="I21" s="170"/>
      <c r="J21" s="171"/>
      <c r="K21" s="185">
        <v>0</v>
      </c>
      <c r="L21" s="186"/>
      <c r="M21" s="41">
        <v>0</v>
      </c>
      <c r="N21" s="41">
        <v>0</v>
      </c>
      <c r="O21" s="42">
        <f>ROUND(oknQuantity_9*oknPrice_9-oknItemDiscount_9,2)</f>
        <v>0</v>
      </c>
      <c r="P21" s="39"/>
    </row>
    <row r="22" spans="1:35" s="28" customFormat="1" ht="18" customHeight="1" x14ac:dyDescent="0.2">
      <c r="A22" s="157">
        <v>10</v>
      </c>
      <c r="B22" s="157"/>
      <c r="C22" s="31">
        <v>0</v>
      </c>
      <c r="D22" s="31">
        <v>0</v>
      </c>
      <c r="F22" s="36" t="s">
        <v>65</v>
      </c>
      <c r="G22" s="72"/>
      <c r="H22" s="177"/>
      <c r="I22" s="178"/>
      <c r="J22" s="179"/>
      <c r="K22" s="180">
        <v>0</v>
      </c>
      <c r="L22" s="181"/>
      <c r="M22" s="37">
        <v>0</v>
      </c>
      <c r="N22" s="37">
        <v>0</v>
      </c>
      <c r="O22" s="38">
        <f>ROUND(oknQuantity_10*oknPrice_10-oknItemDiscount_10,2)</f>
        <v>0</v>
      </c>
      <c r="P22" s="39"/>
    </row>
    <row r="23" spans="1:35" s="28" customFormat="1" ht="18" customHeight="1" x14ac:dyDescent="0.2">
      <c r="A23" s="157">
        <v>11</v>
      </c>
      <c r="B23" s="157"/>
      <c r="C23" s="31">
        <v>0</v>
      </c>
      <c r="D23" s="31">
        <v>0</v>
      </c>
      <c r="F23" s="40" t="s">
        <v>65</v>
      </c>
      <c r="G23" s="71"/>
      <c r="H23" s="169"/>
      <c r="I23" s="170"/>
      <c r="J23" s="171"/>
      <c r="K23" s="185">
        <v>0</v>
      </c>
      <c r="L23" s="186"/>
      <c r="M23" s="41">
        <v>0</v>
      </c>
      <c r="N23" s="41">
        <v>0</v>
      </c>
      <c r="O23" s="42">
        <f>ROUND(oknQuantity_11*oknPrice_11-oknItemDiscount_11,2)</f>
        <v>0</v>
      </c>
      <c r="P23" s="39"/>
    </row>
    <row r="24" spans="1:35" s="28" customFormat="1" ht="18" customHeight="1" x14ac:dyDescent="0.2">
      <c r="A24" s="157">
        <v>12</v>
      </c>
      <c r="B24" s="157"/>
      <c r="C24" s="31">
        <v>0</v>
      </c>
      <c r="D24" s="31">
        <v>0</v>
      </c>
      <c r="F24" s="36" t="s">
        <v>65</v>
      </c>
      <c r="G24" s="72"/>
      <c r="H24" s="177"/>
      <c r="I24" s="178"/>
      <c r="J24" s="179"/>
      <c r="K24" s="180">
        <v>0</v>
      </c>
      <c r="L24" s="181"/>
      <c r="M24" s="37">
        <v>0</v>
      </c>
      <c r="N24" s="37">
        <v>0</v>
      </c>
      <c r="O24" s="38">
        <f>ROUND(oknQuantity_12*oknPrice_12-oknItemDiscount_12,2)</f>
        <v>0</v>
      </c>
      <c r="P24" s="39"/>
    </row>
    <row r="25" spans="1:35" s="28" customFormat="1" ht="18" customHeight="1" x14ac:dyDescent="0.2">
      <c r="A25" s="157">
        <v>13</v>
      </c>
      <c r="B25" s="157"/>
      <c r="C25" s="31">
        <v>0</v>
      </c>
      <c r="D25" s="31">
        <v>0</v>
      </c>
      <c r="F25" s="40" t="s">
        <v>65</v>
      </c>
      <c r="G25" s="70"/>
      <c r="H25" s="169"/>
      <c r="I25" s="170"/>
      <c r="J25" s="171"/>
      <c r="K25" s="185">
        <v>0</v>
      </c>
      <c r="L25" s="186"/>
      <c r="M25" s="41">
        <v>0</v>
      </c>
      <c r="N25" s="41">
        <v>0</v>
      </c>
      <c r="O25" s="42">
        <f>ROUND(oknQuantity_13*oknPrice_13-oknItemDiscount_13,2)</f>
        <v>0</v>
      </c>
      <c r="P25" s="35"/>
    </row>
    <row r="26" spans="1:35" s="28" customFormat="1" ht="18" customHeight="1" x14ac:dyDescent="0.2">
      <c r="A26" s="157">
        <v>14</v>
      </c>
      <c r="B26" s="157"/>
      <c r="C26" s="31">
        <v>0</v>
      </c>
      <c r="D26" s="31">
        <v>0</v>
      </c>
      <c r="F26" s="36" t="s">
        <v>65</v>
      </c>
      <c r="G26" s="69"/>
      <c r="H26" s="177"/>
      <c r="I26" s="178"/>
      <c r="J26" s="179"/>
      <c r="K26" s="180">
        <v>0</v>
      </c>
      <c r="L26" s="181"/>
      <c r="M26" s="37">
        <v>0</v>
      </c>
      <c r="N26" s="37">
        <v>0</v>
      </c>
      <c r="O26" s="38">
        <f>ROUND(oknQuantity_14*oknPrice_14-oknItemDiscount_14,2)</f>
        <v>0</v>
      </c>
      <c r="P26" s="39"/>
    </row>
    <row r="27" spans="1:35" s="28" customFormat="1" ht="18" customHeight="1" x14ac:dyDescent="0.2">
      <c r="A27" s="157">
        <v>15</v>
      </c>
      <c r="B27" s="157"/>
      <c r="C27" s="31">
        <v>0</v>
      </c>
      <c r="D27" s="31">
        <v>0</v>
      </c>
      <c r="F27" s="40" t="s">
        <v>65</v>
      </c>
      <c r="G27" s="70"/>
      <c r="H27" s="169"/>
      <c r="I27" s="170"/>
      <c r="J27" s="171"/>
      <c r="K27" s="185">
        <v>0</v>
      </c>
      <c r="L27" s="186"/>
      <c r="M27" s="41">
        <v>0</v>
      </c>
      <c r="N27" s="41">
        <v>0</v>
      </c>
      <c r="O27" s="42">
        <f>ROUND(oknQuantity_15*oknPrice_15-oknItemDiscount_15,2)</f>
        <v>0</v>
      </c>
      <c r="P27" s="35"/>
    </row>
    <row r="28" spans="1:35" s="28" customFormat="1" ht="18" customHeight="1" x14ac:dyDescent="0.2">
      <c r="A28" s="157">
        <v>16</v>
      </c>
      <c r="B28" s="157"/>
      <c r="C28" s="31">
        <v>0</v>
      </c>
      <c r="D28" s="31">
        <v>0</v>
      </c>
      <c r="F28" s="36" t="s">
        <v>65</v>
      </c>
      <c r="G28" s="69"/>
      <c r="H28" s="177"/>
      <c r="I28" s="178"/>
      <c r="J28" s="179"/>
      <c r="K28" s="180">
        <v>0</v>
      </c>
      <c r="L28" s="181"/>
      <c r="M28" s="37">
        <v>0</v>
      </c>
      <c r="N28" s="37">
        <v>0</v>
      </c>
      <c r="O28" s="38">
        <f>ROUND(oknQuantity_16*oknPrice_16-oknItemDiscount_16,2)</f>
        <v>0</v>
      </c>
      <c r="P28" s="39"/>
    </row>
    <row r="29" spans="1:35" s="28" customFormat="1" ht="18" customHeight="1" x14ac:dyDescent="0.2">
      <c r="A29" s="157">
        <v>17</v>
      </c>
      <c r="B29" s="157"/>
      <c r="C29" s="31">
        <v>0</v>
      </c>
      <c r="D29" s="31">
        <v>0</v>
      </c>
      <c r="F29" s="40" t="s">
        <v>65</v>
      </c>
      <c r="G29" s="70"/>
      <c r="H29" s="169"/>
      <c r="I29" s="170"/>
      <c r="J29" s="171"/>
      <c r="K29" s="185">
        <v>0</v>
      </c>
      <c r="L29" s="186"/>
      <c r="M29" s="41">
        <v>0</v>
      </c>
      <c r="N29" s="41">
        <v>0</v>
      </c>
      <c r="O29" s="42">
        <f>ROUND(oknQuantity_17*oknPrice_17-oknItemDiscount_17,2)</f>
        <v>0</v>
      </c>
      <c r="P29" s="35"/>
    </row>
    <row r="30" spans="1:35" s="28" customFormat="1" ht="18" customHeight="1" x14ac:dyDescent="0.2">
      <c r="A30" s="157">
        <v>18</v>
      </c>
      <c r="B30" s="157"/>
      <c r="C30" s="31">
        <v>0</v>
      </c>
      <c r="D30" s="31">
        <v>0</v>
      </c>
      <c r="F30" s="36" t="s">
        <v>65</v>
      </c>
      <c r="G30" s="69"/>
      <c r="H30" s="177"/>
      <c r="I30" s="178"/>
      <c r="J30" s="179"/>
      <c r="K30" s="180">
        <v>0</v>
      </c>
      <c r="L30" s="181"/>
      <c r="M30" s="37">
        <v>0</v>
      </c>
      <c r="N30" s="37">
        <v>0</v>
      </c>
      <c r="O30" s="38">
        <f>ROUND(oknQuantity_18*oknPrice_18-oknItemDiscount_18,2)</f>
        <v>0</v>
      </c>
      <c r="P30" s="39"/>
    </row>
    <row r="31" spans="1:35" s="28" customFormat="1" ht="18" customHeight="1" x14ac:dyDescent="0.2">
      <c r="A31" s="157">
        <v>19</v>
      </c>
      <c r="B31" s="157"/>
      <c r="C31" s="31">
        <v>0</v>
      </c>
      <c r="D31" s="31">
        <v>0</v>
      </c>
      <c r="F31" s="40" t="s">
        <v>65</v>
      </c>
      <c r="G31" s="70"/>
      <c r="H31" s="169"/>
      <c r="I31" s="170"/>
      <c r="J31" s="171"/>
      <c r="K31" s="185">
        <v>0</v>
      </c>
      <c r="L31" s="186"/>
      <c r="M31" s="41">
        <v>0</v>
      </c>
      <c r="N31" s="41">
        <v>0</v>
      </c>
      <c r="O31" s="42">
        <f>ROUND(oknQuantity_19*oknPrice_19-oknItemDiscount_19,2)</f>
        <v>0</v>
      </c>
      <c r="P31" s="35"/>
    </row>
    <row r="32" spans="1:35" s="28" customFormat="1" ht="18" customHeight="1" x14ac:dyDescent="0.2">
      <c r="A32" s="157">
        <v>20</v>
      </c>
      <c r="B32" s="157"/>
      <c r="C32" s="31">
        <v>0</v>
      </c>
      <c r="D32" s="31">
        <v>0</v>
      </c>
      <c r="F32" s="43" t="s">
        <v>65</v>
      </c>
      <c r="G32" s="73"/>
      <c r="H32" s="219"/>
      <c r="I32" s="220"/>
      <c r="J32" s="221"/>
      <c r="K32" s="222">
        <v>0</v>
      </c>
      <c r="L32" s="223"/>
      <c r="M32" s="44">
        <v>0</v>
      </c>
      <c r="N32" s="44">
        <v>0</v>
      </c>
      <c r="O32" s="45">
        <f>ROUND(oknQuantity_20*oknPrice_20-oknItemDiscount_20,2)</f>
        <v>0</v>
      </c>
      <c r="P32" s="39"/>
    </row>
    <row r="33" spans="1:16" s="28" customFormat="1" ht="18.75" customHeight="1" x14ac:dyDescent="0.2">
      <c r="A33" s="157"/>
      <c r="B33" s="157"/>
      <c r="C33" s="29"/>
      <c r="D33" s="46">
        <f t="array" ref="D33">SUM(oknTaxable_1:oknTaxable_20*oknLineTotal_1:oknLineTotal_20)</f>
        <v>0</v>
      </c>
      <c r="F33" s="47"/>
      <c r="G33" s="47"/>
      <c r="H33" s="47"/>
      <c r="I33" s="47"/>
      <c r="J33" s="47"/>
      <c r="K33" s="47"/>
      <c r="N33" s="48" t="s">
        <v>24</v>
      </c>
      <c r="O33" s="49">
        <f>SUM(oknLineTotal_1:oknLineTotal_20)</f>
        <v>195</v>
      </c>
      <c r="P33" s="35"/>
    </row>
    <row r="34" spans="1:16" s="28" customFormat="1" ht="18.75" customHeight="1" x14ac:dyDescent="0.2">
      <c r="A34" s="157"/>
      <c r="B34" s="157"/>
      <c r="C34" s="29"/>
      <c r="D34" s="29"/>
      <c r="G34" s="50"/>
      <c r="H34" s="47"/>
      <c r="I34" s="47"/>
      <c r="J34" s="47"/>
      <c r="K34" s="47"/>
      <c r="M34" s="77" t="s">
        <v>48</v>
      </c>
      <c r="N34" s="74">
        <v>0.08</v>
      </c>
      <c r="O34" s="49">
        <f>ROUND(IF(oknTaxType=0,0, oknTax1Rate*(oknLineTotalTaxable+IF(oknTaxTotalIncludingShippingCost=0,0,oknShippingCost))),2)</f>
        <v>0</v>
      </c>
      <c r="P34" s="35"/>
    </row>
    <row r="35" spans="1:16" s="28" customFormat="1" ht="18.75" customHeight="1" x14ac:dyDescent="0.2">
      <c r="A35" s="157"/>
      <c r="B35" s="157"/>
      <c r="C35" s="29"/>
      <c r="D35" s="29"/>
      <c r="G35" s="50"/>
      <c r="H35" s="50"/>
      <c r="I35" s="50"/>
      <c r="J35" s="50"/>
      <c r="K35" s="47"/>
      <c r="M35" s="77" t="s">
        <v>50</v>
      </c>
      <c r="N35" s="74">
        <v>0.06</v>
      </c>
      <c r="O35" s="49">
        <f>ROUND(IF(oknTaxType&lt;&gt;2,0,oknTax2Rate*(oknLineTotalTaxable+IF(oknTaxTotalIncludingShippingCost=0,0,oknShippingCost)+IF(oknTax2IsAppliedToTax1=0,0,oknTax1))),2)</f>
        <v>0</v>
      </c>
      <c r="P35" s="51"/>
    </row>
    <row r="36" spans="1:16" s="28" customFormat="1" ht="18.75" customHeight="1" x14ac:dyDescent="0.2">
      <c r="A36" s="157"/>
      <c r="B36" s="157"/>
      <c r="C36" s="29"/>
      <c r="D36" s="29"/>
      <c r="F36" s="52" t="s">
        <v>90</v>
      </c>
      <c r="G36" s="50"/>
      <c r="H36" s="50"/>
      <c r="I36" s="50"/>
      <c r="J36" s="50"/>
      <c r="K36" s="47"/>
      <c r="N36" s="48" t="s">
        <v>3</v>
      </c>
      <c r="O36" s="58">
        <v>0</v>
      </c>
      <c r="P36" s="53"/>
    </row>
    <row r="37" spans="1:16" s="28" customFormat="1" ht="18.75" customHeight="1" x14ac:dyDescent="0.2">
      <c r="A37" s="157"/>
      <c r="B37" s="157"/>
      <c r="C37" s="29"/>
      <c r="D37" s="29"/>
      <c r="F37" s="200"/>
      <c r="G37" s="201"/>
      <c r="H37" s="201"/>
      <c r="I37" s="201"/>
      <c r="J37" s="201"/>
      <c r="K37" s="202"/>
      <c r="N37" s="21" t="s">
        <v>4</v>
      </c>
      <c r="O37" s="49">
        <f>ROUND(oknSubTotal + oknShippingCost + IF(oknTaxType=0,0,IF(oknTaxType=1,oknTax1,oknTax1+oknTax2)),2)</f>
        <v>195</v>
      </c>
      <c r="P37" s="35"/>
    </row>
    <row r="38" spans="1:16" s="25" customFormat="1" ht="18.75" customHeight="1" x14ac:dyDescent="0.2">
      <c r="A38" s="152"/>
      <c r="B38" s="152"/>
      <c r="C38" s="30"/>
      <c r="D38" s="30"/>
      <c r="F38" s="203"/>
      <c r="G38" s="204"/>
      <c r="H38" s="204"/>
      <c r="I38" s="204"/>
      <c r="J38" s="204"/>
      <c r="K38" s="205"/>
      <c r="N38" s="21" t="s">
        <v>25</v>
      </c>
      <c r="O38" s="58">
        <v>0</v>
      </c>
    </row>
    <row r="39" spans="1:16" s="25" customFormat="1" ht="18.75" customHeight="1" x14ac:dyDescent="0.2">
      <c r="A39" s="152"/>
      <c r="B39" s="152"/>
      <c r="C39" s="30"/>
      <c r="D39" s="30"/>
      <c r="F39" s="206"/>
      <c r="G39" s="207"/>
      <c r="H39" s="207"/>
      <c r="I39" s="207"/>
      <c r="J39" s="207"/>
      <c r="K39" s="208"/>
      <c r="N39" s="21" t="s">
        <v>26</v>
      </c>
      <c r="O39" s="49">
        <f>ROUND(oknTotal-oknPayments,2)</f>
        <v>195</v>
      </c>
    </row>
    <row r="40" spans="1:16" s="25" customFormat="1" ht="18.75" hidden="1" customHeight="1" x14ac:dyDescent="0.2">
      <c r="A40" s="152"/>
      <c r="B40" s="152"/>
      <c r="C40" s="30"/>
      <c r="D40" s="30"/>
      <c r="F40" s="59" t="s">
        <v>89</v>
      </c>
    </row>
    <row r="41" spans="1:16" s="25" customFormat="1" ht="18.75" hidden="1" customHeight="1" x14ac:dyDescent="0.2">
      <c r="A41" s="152"/>
      <c r="B41" s="152"/>
      <c r="C41" s="30"/>
      <c r="D41" s="30"/>
      <c r="F41" s="189" t="s">
        <v>85</v>
      </c>
      <c r="G41" s="190"/>
      <c r="H41" s="75" t="s">
        <v>4</v>
      </c>
      <c r="I41" s="75" t="s">
        <v>93</v>
      </c>
      <c r="J41" s="75" t="s">
        <v>88</v>
      </c>
      <c r="K41" s="191" t="s">
        <v>87</v>
      </c>
      <c r="L41" s="192"/>
      <c r="M41" s="193"/>
      <c r="N41" s="67"/>
      <c r="O41" s="76" t="s">
        <v>86</v>
      </c>
    </row>
    <row r="42" spans="1:16" s="25" customFormat="1" ht="18.75" hidden="1" customHeight="1" x14ac:dyDescent="0.2">
      <c r="A42" s="152"/>
      <c r="B42" s="152"/>
      <c r="C42" s="30"/>
      <c r="D42" s="30"/>
      <c r="F42" s="60"/>
      <c r="G42" s="60"/>
      <c r="H42" s="61"/>
      <c r="I42" s="61"/>
      <c r="J42" s="61"/>
      <c r="K42" s="61"/>
      <c r="L42" s="61"/>
      <c r="M42" s="61"/>
      <c r="N42" s="61"/>
      <c r="O42" s="61"/>
    </row>
    <row r="43" spans="1:16" s="25" customFormat="1" ht="18.75" hidden="1" customHeight="1" x14ac:dyDescent="0.2">
      <c r="A43" s="152"/>
      <c r="B43" s="152"/>
      <c r="C43" s="30"/>
      <c r="D43" s="30"/>
      <c r="F43" s="60"/>
      <c r="G43" s="60"/>
      <c r="H43" s="61"/>
      <c r="I43" s="61"/>
      <c r="J43" s="61"/>
      <c r="K43" s="61"/>
      <c r="L43" s="61"/>
      <c r="M43" s="61"/>
      <c r="N43" s="61"/>
      <c r="O43" s="61"/>
    </row>
    <row r="44" spans="1:16" s="25" customFormat="1" ht="18.75" customHeight="1" x14ac:dyDescent="0.2">
      <c r="A44" s="152"/>
      <c r="B44" s="152"/>
      <c r="C44" s="30"/>
      <c r="D44" s="30"/>
      <c r="F44" s="60"/>
      <c r="G44" s="60"/>
      <c r="H44" s="61"/>
      <c r="I44" s="61"/>
      <c r="J44" s="61"/>
      <c r="K44" s="61"/>
      <c r="L44" s="61"/>
      <c r="M44" s="61"/>
      <c r="N44" s="61"/>
      <c r="O44" s="61"/>
    </row>
    <row r="45" spans="1:16" ht="22.5" customHeight="1" x14ac:dyDescent="0.2">
      <c r="F45" s="187" t="s">
        <v>80</v>
      </c>
      <c r="G45" s="188"/>
      <c r="H45" s="188"/>
      <c r="I45" s="188"/>
      <c r="J45" s="188"/>
      <c r="K45" s="188"/>
      <c r="L45" s="188"/>
      <c r="M45" s="188"/>
      <c r="N45" s="188"/>
      <c r="O45" s="188"/>
    </row>
    <row r="47" spans="1:16" x14ac:dyDescent="0.2">
      <c r="F47" s="2"/>
      <c r="G47" s="2"/>
      <c r="H47" s="2"/>
      <c r="I47" s="2"/>
      <c r="J47" s="2"/>
      <c r="K47" s="2"/>
    </row>
  </sheetData>
  <sheetProtection sheet="1" objects="1" scenarios="1" selectLockedCells="1"/>
  <dataConsolidate/>
  <mergeCells count="77">
    <mergeCell ref="N5:O5"/>
    <mergeCell ref="A9:B9"/>
    <mergeCell ref="H32:J32"/>
    <mergeCell ref="K32:L32"/>
    <mergeCell ref="H30:J30"/>
    <mergeCell ref="K30:L30"/>
    <mergeCell ref="H31:J31"/>
    <mergeCell ref="K31:L31"/>
    <mergeCell ref="H13:J13"/>
    <mergeCell ref="H10:I10"/>
    <mergeCell ref="H28:J28"/>
    <mergeCell ref="K28:L28"/>
    <mergeCell ref="H26:J26"/>
    <mergeCell ref="H16:J16"/>
    <mergeCell ref="H17:J17"/>
    <mergeCell ref="K20:L20"/>
    <mergeCell ref="AB10:AC10"/>
    <mergeCell ref="AB11:AC11"/>
    <mergeCell ref="K12:L12"/>
    <mergeCell ref="K13:L13"/>
    <mergeCell ref="N6:O6"/>
    <mergeCell ref="N9:O9"/>
    <mergeCell ref="N10:O10"/>
    <mergeCell ref="AC13:AE13"/>
    <mergeCell ref="F37:K39"/>
    <mergeCell ref="H27:J27"/>
    <mergeCell ref="K27:L27"/>
    <mergeCell ref="K29:L29"/>
    <mergeCell ref="K23:L23"/>
    <mergeCell ref="H24:J24"/>
    <mergeCell ref="H23:J23"/>
    <mergeCell ref="F9:G9"/>
    <mergeCell ref="F10:G10"/>
    <mergeCell ref="J10:M10"/>
    <mergeCell ref="H9:I9"/>
    <mergeCell ref="J9:M9"/>
    <mergeCell ref="A3:B3"/>
    <mergeCell ref="A4:B4"/>
    <mergeCell ref="A5:B5"/>
    <mergeCell ref="A6:B6"/>
    <mergeCell ref="A8:B8"/>
    <mergeCell ref="F45:O45"/>
    <mergeCell ref="H21:J21"/>
    <mergeCell ref="K16:L16"/>
    <mergeCell ref="K17:L17"/>
    <mergeCell ref="H18:J18"/>
    <mergeCell ref="H20:J20"/>
    <mergeCell ref="K22:L22"/>
    <mergeCell ref="K21:L21"/>
    <mergeCell ref="K19:L19"/>
    <mergeCell ref="F41:G41"/>
    <mergeCell ref="H19:J19"/>
    <mergeCell ref="K26:L26"/>
    <mergeCell ref="H25:J25"/>
    <mergeCell ref="K25:L25"/>
    <mergeCell ref="K24:L24"/>
    <mergeCell ref="K41:M41"/>
    <mergeCell ref="F12:G12"/>
    <mergeCell ref="H12:J12"/>
    <mergeCell ref="K14:L14"/>
    <mergeCell ref="K15:L15"/>
    <mergeCell ref="H15:J15"/>
    <mergeCell ref="H14:J14"/>
    <mergeCell ref="AH18:AI18"/>
    <mergeCell ref="H29:J29"/>
    <mergeCell ref="AH13:AI13"/>
    <mergeCell ref="AH14:AI14"/>
    <mergeCell ref="AH15:AI15"/>
    <mergeCell ref="AH17:AI17"/>
    <mergeCell ref="AH16:AI16"/>
    <mergeCell ref="AC14:AE14"/>
    <mergeCell ref="AC15:AE15"/>
    <mergeCell ref="AC17:AE17"/>
    <mergeCell ref="H22:J22"/>
    <mergeCell ref="AC18:AE18"/>
    <mergeCell ref="AC16:AE16"/>
    <mergeCell ref="K18:L18"/>
  </mergeCells>
  <phoneticPr fontId="4" type="noConversion"/>
  <dataValidations count="9">
    <dataValidation type="decimal" operator="lessThanOrEqual" allowBlank="1" showInputMessage="1" showErrorMessage="1" errorTitle="Invalid Input" error="Please enter a valid numeric_x000a_value." sqref="N34:N35 O36 K13:N32 O38" xr:uid="{00000000-0002-0000-0000-000000000000}">
      <formula1>999999999.99</formula1>
    </dataValidation>
    <dataValidation type="textLength" allowBlank="1" showInputMessage="1" showErrorMessage="1" sqref="N6 AC12 AH17:AI18 F10:G10 F13:F32 AC17:AE18" xr:uid="{00000000-0002-0000-0000-000001000000}">
      <formula1>1</formula1>
      <formula2>30</formula2>
    </dataValidation>
    <dataValidation type="date" allowBlank="1" showErrorMessage="1" errorTitle="Invalid Input" error="Please enter a valid date." sqref="N5 AA11" xr:uid="{00000000-0002-0000-0000-000002000000}">
      <formula1>36526</formula1>
      <formula2>402132</formula2>
    </dataValidation>
    <dataValidation type="textLength" allowBlank="1" showInputMessage="1" showErrorMessage="1" errorTitle="Invalid Input" error="Max characters allowed: 60" sqref="AH15:AI16 AC15:AE16 AC13:AE13 AH13:AI13 AF29:AG29 AA29:AC29 AF31:AG31 AA31:AC31" xr:uid="{00000000-0002-0000-0000-000003000000}">
      <formula1>0</formula1>
      <formula2>60</formula2>
    </dataValidation>
    <dataValidation type="textLength" allowBlank="1" showInputMessage="1" showErrorMessage="1" errorTitle="Invalid Input" error="Max characters allowed: 60" sqref="AH14:AI14 AF28:AG28 AF30:AG30 AF32:AG32" xr:uid="{00000000-0002-0000-0000-000004000000}">
      <formula1>0</formula1>
      <formula2>160</formula2>
    </dataValidation>
    <dataValidation type="textLength" allowBlank="1" showInputMessage="1" showErrorMessage="1" errorTitle="Invalid Input" error="Max characters allowed: 60" sqref="AC14:AE14 AA28:AC28 AA30:AC30 AA32:AC32" xr:uid="{00000000-0002-0000-0000-000005000000}">
      <formula1>0</formula1>
      <formula2>255</formula2>
    </dataValidation>
    <dataValidation type="textLength" allowBlank="1" showInputMessage="1" showErrorMessage="1" sqref="G34 G35:J36 F37:K39" xr:uid="{00000000-0002-0000-0000-000006000000}">
      <formula1>1</formula1>
      <formula2>255</formula2>
    </dataValidation>
    <dataValidation type="textLength" operator="lessThanOrEqual" allowBlank="1" showInputMessage="1" showErrorMessage="1" errorTitle="Invalid Input" error="Max characters allowed: 100" sqref="H13:J32" xr:uid="{00000000-0002-0000-0000-000007000000}">
      <formula1>100</formula1>
    </dataValidation>
    <dataValidation type="textLength" allowBlank="1" showInputMessage="1" showErrorMessage="1" sqref="H10:I10 AB11:AC11" xr:uid="{00000000-0002-0000-0000-000008000000}">
      <formula1>1</formula1>
      <formula2>50</formula2>
    </dataValidation>
  </dataValidation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83" r:id="rId4" name="oknWidget_taxable1">
              <controlPr defaultSize="0" autoFill="0" autoLine="0" autoPict="0" altText="">
                <anchor moveWithCells="1">
                  <from>
                    <xdr:col>1</xdr:col>
                    <xdr:colOff>200025</xdr:colOff>
                    <xdr:row>12</xdr:row>
                    <xdr:rowOff>0</xdr:rowOff>
                  </from>
                  <to>
                    <xdr:col>1</xdr:col>
                    <xdr:colOff>381000</xdr:colOff>
                    <xdr:row>12</xdr:row>
                    <xdr:rowOff>180975</xdr:rowOff>
                  </to>
                </anchor>
              </controlPr>
            </control>
          </mc:Choice>
        </mc:AlternateContent>
        <mc:AlternateContent xmlns:mc="http://schemas.openxmlformats.org/markup-compatibility/2006">
          <mc:Choice Requires="x14">
            <control shapeId="1184" r:id="rId5" name="oknWidget_taxable2">
              <controlPr defaultSize="0" autoFill="0" autoLine="0" autoPict="0" altText="">
                <anchor moveWithCells="1">
                  <from>
                    <xdr:col>1</xdr:col>
                    <xdr:colOff>200025</xdr:colOff>
                    <xdr:row>13</xdr:row>
                    <xdr:rowOff>0</xdr:rowOff>
                  </from>
                  <to>
                    <xdr:col>1</xdr:col>
                    <xdr:colOff>381000</xdr:colOff>
                    <xdr:row>13</xdr:row>
                    <xdr:rowOff>190500</xdr:rowOff>
                  </to>
                </anchor>
              </controlPr>
            </control>
          </mc:Choice>
        </mc:AlternateContent>
        <mc:AlternateContent xmlns:mc="http://schemas.openxmlformats.org/markup-compatibility/2006">
          <mc:Choice Requires="x14">
            <control shapeId="1185" r:id="rId6" name="oknWidget_taxable3">
              <controlPr defaultSize="0" autoFill="0" autoLine="0" autoPict="0" altText="">
                <anchor moveWithCells="1">
                  <from>
                    <xdr:col>1</xdr:col>
                    <xdr:colOff>200025</xdr:colOff>
                    <xdr:row>14</xdr:row>
                    <xdr:rowOff>0</xdr:rowOff>
                  </from>
                  <to>
                    <xdr:col>1</xdr:col>
                    <xdr:colOff>381000</xdr:colOff>
                    <xdr:row>14</xdr:row>
                    <xdr:rowOff>190500</xdr:rowOff>
                  </to>
                </anchor>
              </controlPr>
            </control>
          </mc:Choice>
        </mc:AlternateContent>
        <mc:AlternateContent xmlns:mc="http://schemas.openxmlformats.org/markup-compatibility/2006">
          <mc:Choice Requires="x14">
            <control shapeId="1186" r:id="rId7" name="oknWidget_taxable4">
              <controlPr defaultSize="0" autoFill="0" autoLine="0" autoPict="0" altText="">
                <anchor moveWithCells="1">
                  <from>
                    <xdr:col>1</xdr:col>
                    <xdr:colOff>200025</xdr:colOff>
                    <xdr:row>15</xdr:row>
                    <xdr:rowOff>0</xdr:rowOff>
                  </from>
                  <to>
                    <xdr:col>1</xdr:col>
                    <xdr:colOff>381000</xdr:colOff>
                    <xdr:row>15</xdr:row>
                    <xdr:rowOff>190500</xdr:rowOff>
                  </to>
                </anchor>
              </controlPr>
            </control>
          </mc:Choice>
        </mc:AlternateContent>
        <mc:AlternateContent xmlns:mc="http://schemas.openxmlformats.org/markup-compatibility/2006">
          <mc:Choice Requires="x14">
            <control shapeId="1187" r:id="rId8" name="oknWidget_taxable5">
              <controlPr defaultSize="0" autoFill="0" autoLine="0" autoPict="0" altText="">
                <anchor moveWithCells="1">
                  <from>
                    <xdr:col>1</xdr:col>
                    <xdr:colOff>200025</xdr:colOff>
                    <xdr:row>16</xdr:row>
                    <xdr:rowOff>0</xdr:rowOff>
                  </from>
                  <to>
                    <xdr:col>1</xdr:col>
                    <xdr:colOff>381000</xdr:colOff>
                    <xdr:row>16</xdr:row>
                    <xdr:rowOff>190500</xdr:rowOff>
                  </to>
                </anchor>
              </controlPr>
            </control>
          </mc:Choice>
        </mc:AlternateContent>
        <mc:AlternateContent xmlns:mc="http://schemas.openxmlformats.org/markup-compatibility/2006">
          <mc:Choice Requires="x14">
            <control shapeId="1188" r:id="rId9" name="oknWidget_taxable6">
              <controlPr defaultSize="0" autoFill="0" autoLine="0" autoPict="0" altText="">
                <anchor moveWithCells="1">
                  <from>
                    <xdr:col>1</xdr:col>
                    <xdr:colOff>200025</xdr:colOff>
                    <xdr:row>17</xdr:row>
                    <xdr:rowOff>0</xdr:rowOff>
                  </from>
                  <to>
                    <xdr:col>1</xdr:col>
                    <xdr:colOff>381000</xdr:colOff>
                    <xdr:row>17</xdr:row>
                    <xdr:rowOff>190500</xdr:rowOff>
                  </to>
                </anchor>
              </controlPr>
            </control>
          </mc:Choice>
        </mc:AlternateContent>
        <mc:AlternateContent xmlns:mc="http://schemas.openxmlformats.org/markup-compatibility/2006">
          <mc:Choice Requires="x14">
            <control shapeId="1189" r:id="rId10" name="oknWidget_taxable7">
              <controlPr defaultSize="0" autoFill="0" autoLine="0" autoPict="0" altText="">
                <anchor moveWithCells="1">
                  <from>
                    <xdr:col>1</xdr:col>
                    <xdr:colOff>200025</xdr:colOff>
                    <xdr:row>18</xdr:row>
                    <xdr:rowOff>0</xdr:rowOff>
                  </from>
                  <to>
                    <xdr:col>1</xdr:col>
                    <xdr:colOff>381000</xdr:colOff>
                    <xdr:row>18</xdr:row>
                    <xdr:rowOff>190500</xdr:rowOff>
                  </to>
                </anchor>
              </controlPr>
            </control>
          </mc:Choice>
        </mc:AlternateContent>
        <mc:AlternateContent xmlns:mc="http://schemas.openxmlformats.org/markup-compatibility/2006">
          <mc:Choice Requires="x14">
            <control shapeId="1190" r:id="rId11" name="oknWidget_taxable8">
              <controlPr defaultSize="0" autoFill="0" autoLine="0" autoPict="0" altText="">
                <anchor moveWithCells="1">
                  <from>
                    <xdr:col>1</xdr:col>
                    <xdr:colOff>200025</xdr:colOff>
                    <xdr:row>19</xdr:row>
                    <xdr:rowOff>9525</xdr:rowOff>
                  </from>
                  <to>
                    <xdr:col>1</xdr:col>
                    <xdr:colOff>381000</xdr:colOff>
                    <xdr:row>19</xdr:row>
                    <xdr:rowOff>190500</xdr:rowOff>
                  </to>
                </anchor>
              </controlPr>
            </control>
          </mc:Choice>
        </mc:AlternateContent>
        <mc:AlternateContent xmlns:mc="http://schemas.openxmlformats.org/markup-compatibility/2006">
          <mc:Choice Requires="x14">
            <control shapeId="1191" r:id="rId12" name="oknWidget_taxable9">
              <controlPr defaultSize="0" autoFill="0" autoLine="0" autoPict="0" altText="">
                <anchor moveWithCells="1">
                  <from>
                    <xdr:col>1</xdr:col>
                    <xdr:colOff>200025</xdr:colOff>
                    <xdr:row>20</xdr:row>
                    <xdr:rowOff>9525</xdr:rowOff>
                  </from>
                  <to>
                    <xdr:col>1</xdr:col>
                    <xdr:colOff>381000</xdr:colOff>
                    <xdr:row>20</xdr:row>
                    <xdr:rowOff>190500</xdr:rowOff>
                  </to>
                </anchor>
              </controlPr>
            </control>
          </mc:Choice>
        </mc:AlternateContent>
        <mc:AlternateContent xmlns:mc="http://schemas.openxmlformats.org/markup-compatibility/2006">
          <mc:Choice Requires="x14">
            <control shapeId="1192" r:id="rId13" name="oknWidget_taxable10">
              <controlPr defaultSize="0" autoFill="0" autoLine="0" autoPict="0" altText="">
                <anchor moveWithCells="1">
                  <from>
                    <xdr:col>1</xdr:col>
                    <xdr:colOff>200025</xdr:colOff>
                    <xdr:row>21</xdr:row>
                    <xdr:rowOff>9525</xdr:rowOff>
                  </from>
                  <to>
                    <xdr:col>1</xdr:col>
                    <xdr:colOff>381000</xdr:colOff>
                    <xdr:row>21</xdr:row>
                    <xdr:rowOff>190500</xdr:rowOff>
                  </to>
                </anchor>
              </controlPr>
            </control>
          </mc:Choice>
        </mc:AlternateContent>
        <mc:AlternateContent xmlns:mc="http://schemas.openxmlformats.org/markup-compatibility/2006">
          <mc:Choice Requires="x14">
            <control shapeId="1193" r:id="rId14" name="oknWidget_taxable11">
              <controlPr defaultSize="0" autoFill="0" autoLine="0" autoPict="0" altText="">
                <anchor moveWithCells="1">
                  <from>
                    <xdr:col>1</xdr:col>
                    <xdr:colOff>200025</xdr:colOff>
                    <xdr:row>22</xdr:row>
                    <xdr:rowOff>9525</xdr:rowOff>
                  </from>
                  <to>
                    <xdr:col>1</xdr:col>
                    <xdr:colOff>381000</xdr:colOff>
                    <xdr:row>22</xdr:row>
                    <xdr:rowOff>190500</xdr:rowOff>
                  </to>
                </anchor>
              </controlPr>
            </control>
          </mc:Choice>
        </mc:AlternateContent>
        <mc:AlternateContent xmlns:mc="http://schemas.openxmlformats.org/markup-compatibility/2006">
          <mc:Choice Requires="x14">
            <control shapeId="1194" r:id="rId15" name="oknWidget_taxable12">
              <controlPr defaultSize="0" autoFill="0" autoLine="0" autoPict="0" altText="">
                <anchor moveWithCells="1">
                  <from>
                    <xdr:col>1</xdr:col>
                    <xdr:colOff>200025</xdr:colOff>
                    <xdr:row>23</xdr:row>
                    <xdr:rowOff>9525</xdr:rowOff>
                  </from>
                  <to>
                    <xdr:col>1</xdr:col>
                    <xdr:colOff>381000</xdr:colOff>
                    <xdr:row>23</xdr:row>
                    <xdr:rowOff>190500</xdr:rowOff>
                  </to>
                </anchor>
              </controlPr>
            </control>
          </mc:Choice>
        </mc:AlternateContent>
        <mc:AlternateContent xmlns:mc="http://schemas.openxmlformats.org/markup-compatibility/2006">
          <mc:Choice Requires="x14">
            <control shapeId="1195" r:id="rId16" name="oknWidget_taxable13">
              <controlPr defaultSize="0" autoFill="0" autoLine="0" autoPict="0" altText="">
                <anchor moveWithCells="1">
                  <from>
                    <xdr:col>1</xdr:col>
                    <xdr:colOff>200025</xdr:colOff>
                    <xdr:row>24</xdr:row>
                    <xdr:rowOff>9525</xdr:rowOff>
                  </from>
                  <to>
                    <xdr:col>1</xdr:col>
                    <xdr:colOff>381000</xdr:colOff>
                    <xdr:row>24</xdr:row>
                    <xdr:rowOff>190500</xdr:rowOff>
                  </to>
                </anchor>
              </controlPr>
            </control>
          </mc:Choice>
        </mc:AlternateContent>
        <mc:AlternateContent xmlns:mc="http://schemas.openxmlformats.org/markup-compatibility/2006">
          <mc:Choice Requires="x14">
            <control shapeId="1196" r:id="rId17" name="oknWidget_taxable14">
              <controlPr defaultSize="0" autoFill="0" autoLine="0" autoPict="0" altText="">
                <anchor moveWithCells="1">
                  <from>
                    <xdr:col>1</xdr:col>
                    <xdr:colOff>200025</xdr:colOff>
                    <xdr:row>25</xdr:row>
                    <xdr:rowOff>9525</xdr:rowOff>
                  </from>
                  <to>
                    <xdr:col>1</xdr:col>
                    <xdr:colOff>381000</xdr:colOff>
                    <xdr:row>25</xdr:row>
                    <xdr:rowOff>200025</xdr:rowOff>
                  </to>
                </anchor>
              </controlPr>
            </control>
          </mc:Choice>
        </mc:AlternateContent>
        <mc:AlternateContent xmlns:mc="http://schemas.openxmlformats.org/markup-compatibility/2006">
          <mc:Choice Requires="x14">
            <control shapeId="1197" r:id="rId18" name="oknWidget_taxable15">
              <controlPr defaultSize="0" autoFill="0" autoLine="0" autoPict="0" altText="">
                <anchor moveWithCells="1">
                  <from>
                    <xdr:col>1</xdr:col>
                    <xdr:colOff>200025</xdr:colOff>
                    <xdr:row>26</xdr:row>
                    <xdr:rowOff>9525</xdr:rowOff>
                  </from>
                  <to>
                    <xdr:col>1</xdr:col>
                    <xdr:colOff>381000</xdr:colOff>
                    <xdr:row>26</xdr:row>
                    <xdr:rowOff>200025</xdr:rowOff>
                  </to>
                </anchor>
              </controlPr>
            </control>
          </mc:Choice>
        </mc:AlternateContent>
        <mc:AlternateContent xmlns:mc="http://schemas.openxmlformats.org/markup-compatibility/2006">
          <mc:Choice Requires="x14">
            <control shapeId="1198" r:id="rId19" name="oknWidget_taxable16">
              <controlPr defaultSize="0" autoFill="0" autoLine="0" autoPict="0" altText="">
                <anchor moveWithCells="1">
                  <from>
                    <xdr:col>1</xdr:col>
                    <xdr:colOff>200025</xdr:colOff>
                    <xdr:row>27</xdr:row>
                    <xdr:rowOff>9525</xdr:rowOff>
                  </from>
                  <to>
                    <xdr:col>1</xdr:col>
                    <xdr:colOff>381000</xdr:colOff>
                    <xdr:row>27</xdr:row>
                    <xdr:rowOff>200025</xdr:rowOff>
                  </to>
                </anchor>
              </controlPr>
            </control>
          </mc:Choice>
        </mc:AlternateContent>
        <mc:AlternateContent xmlns:mc="http://schemas.openxmlformats.org/markup-compatibility/2006">
          <mc:Choice Requires="x14">
            <control shapeId="1199" r:id="rId20" name="oknWidget_taxable17">
              <controlPr defaultSize="0" autoFill="0" autoLine="0" autoPict="0" altText="">
                <anchor moveWithCells="1">
                  <from>
                    <xdr:col>1</xdr:col>
                    <xdr:colOff>200025</xdr:colOff>
                    <xdr:row>28</xdr:row>
                    <xdr:rowOff>9525</xdr:rowOff>
                  </from>
                  <to>
                    <xdr:col>1</xdr:col>
                    <xdr:colOff>381000</xdr:colOff>
                    <xdr:row>28</xdr:row>
                    <xdr:rowOff>200025</xdr:rowOff>
                  </to>
                </anchor>
              </controlPr>
            </control>
          </mc:Choice>
        </mc:AlternateContent>
        <mc:AlternateContent xmlns:mc="http://schemas.openxmlformats.org/markup-compatibility/2006">
          <mc:Choice Requires="x14">
            <control shapeId="1200" r:id="rId21" name="oknWidget_taxable18">
              <controlPr defaultSize="0" autoFill="0" autoLine="0" autoPict="0" altText="">
                <anchor moveWithCells="1">
                  <from>
                    <xdr:col>1</xdr:col>
                    <xdr:colOff>200025</xdr:colOff>
                    <xdr:row>29</xdr:row>
                    <xdr:rowOff>9525</xdr:rowOff>
                  </from>
                  <to>
                    <xdr:col>1</xdr:col>
                    <xdr:colOff>381000</xdr:colOff>
                    <xdr:row>29</xdr:row>
                    <xdr:rowOff>200025</xdr:rowOff>
                  </to>
                </anchor>
              </controlPr>
            </control>
          </mc:Choice>
        </mc:AlternateContent>
        <mc:AlternateContent xmlns:mc="http://schemas.openxmlformats.org/markup-compatibility/2006">
          <mc:Choice Requires="x14">
            <control shapeId="1201" r:id="rId22" name="oknWidget_taxable19">
              <controlPr defaultSize="0" autoFill="0" autoLine="0" autoPict="0" altText="">
                <anchor moveWithCells="1">
                  <from>
                    <xdr:col>1</xdr:col>
                    <xdr:colOff>200025</xdr:colOff>
                    <xdr:row>30</xdr:row>
                    <xdr:rowOff>9525</xdr:rowOff>
                  </from>
                  <to>
                    <xdr:col>1</xdr:col>
                    <xdr:colOff>381000</xdr:colOff>
                    <xdr:row>30</xdr:row>
                    <xdr:rowOff>200025</xdr:rowOff>
                  </to>
                </anchor>
              </controlPr>
            </control>
          </mc:Choice>
        </mc:AlternateContent>
        <mc:AlternateContent xmlns:mc="http://schemas.openxmlformats.org/markup-compatibility/2006">
          <mc:Choice Requires="x14">
            <control shapeId="1202" r:id="rId23" name="oknWidget_taxable20">
              <controlPr defaultSize="0" autoFill="0" autoLine="0" autoPict="0" altText="">
                <anchor moveWithCells="1">
                  <from>
                    <xdr:col>1</xdr:col>
                    <xdr:colOff>200025</xdr:colOff>
                    <xdr:row>31</xdr:row>
                    <xdr:rowOff>19050</xdr:rowOff>
                  </from>
                  <to>
                    <xdr:col>1</xdr:col>
                    <xdr:colOff>381000</xdr:colOff>
                    <xdr:row>31</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9577-00BF-4D65-A7CC-C73EDAEF7023}">
  <dimension ref="A1:AE260"/>
  <sheetViews>
    <sheetView showGridLines="0" showRowColHeaders="0" workbookViewId="0">
      <selection activeCell="C10" sqref="C10"/>
    </sheetView>
  </sheetViews>
  <sheetFormatPr defaultColWidth="9.140625" defaultRowHeight="12" x14ac:dyDescent="0.2"/>
  <cols>
    <col min="1" max="1" width="1.28515625" style="5" customWidth="1"/>
    <col min="2" max="2" width="11.42578125" style="5" customWidth="1"/>
    <col min="3" max="3" width="10.5703125" style="83" customWidth="1"/>
    <col min="4" max="4" width="11.85546875" style="13" customWidth="1"/>
    <col min="5" max="5" width="9.28515625" style="8" customWidth="1"/>
    <col min="6" max="6" width="12.140625" style="5" hidden="1" customWidth="1"/>
    <col min="7" max="7" width="11.42578125" style="5"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8" hidden="1" customWidth="1"/>
    <col min="16" max="16" width="16.85546875" style="8" hidden="1" customWidth="1"/>
    <col min="17" max="17" width="0" style="5" hidden="1" customWidth="1"/>
    <col min="18" max="16384" width="9.140625" style="5"/>
  </cols>
  <sheetData>
    <row r="1" spans="1:31" s="78" customFormat="1" ht="3.75" customHeight="1" x14ac:dyDescent="0.2">
      <c r="C1" s="79"/>
      <c r="D1" s="80"/>
      <c r="E1" s="81"/>
      <c r="H1" s="80"/>
      <c r="I1" s="80"/>
      <c r="J1" s="80"/>
      <c r="K1" s="80"/>
      <c r="L1" s="80"/>
      <c r="M1" s="80"/>
      <c r="N1" s="80"/>
      <c r="O1" s="81"/>
      <c r="P1" s="81"/>
    </row>
    <row r="2" spans="1:31" s="82"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6.75" customHeight="1" x14ac:dyDescent="0.2"/>
    <row r="4" spans="1:31" s="84" customFormat="1" ht="33" customHeight="1" x14ac:dyDescent="0.45">
      <c r="B4" s="85" t="str">
        <f>oknCompanyName</f>
        <v>Your Company Name</v>
      </c>
      <c r="C4" s="86"/>
      <c r="D4" s="87"/>
      <c r="E4" s="88"/>
      <c r="H4" s="87"/>
      <c r="I4" s="87"/>
      <c r="J4" s="89"/>
      <c r="K4" s="87"/>
      <c r="L4" s="90"/>
      <c r="M4" s="228" t="s">
        <v>102</v>
      </c>
      <c r="N4" s="228"/>
      <c r="O4" s="88"/>
      <c r="P4" s="88"/>
    </row>
    <row r="5" spans="1:31" ht="18" customHeight="1" x14ac:dyDescent="0.2">
      <c r="B5" s="5" t="str">
        <f>oknCompanyAddress</f>
        <v>Street Address</v>
      </c>
    </row>
    <row r="6" spans="1:31" ht="18" customHeight="1" x14ac:dyDescent="0.2">
      <c r="B6" s="5" t="str">
        <f>oknCompanyCityStateZip</f>
        <v>City, ST  ZIP Code</v>
      </c>
      <c r="M6" s="91"/>
    </row>
    <row r="7" spans="1:31" ht="18" customHeight="1" x14ac:dyDescent="0.2">
      <c r="B7" s="5" t="str">
        <f>oknCompanyContact</f>
        <v>Phone Number,Web Address, etc.</v>
      </c>
    </row>
    <row r="8" spans="1:31" ht="18" customHeight="1" x14ac:dyDescent="0.2">
      <c r="K8" s="92"/>
    </row>
    <row r="9" spans="1:31" ht="18" customHeight="1" x14ac:dyDescent="0.2">
      <c r="B9" s="93" t="s">
        <v>33</v>
      </c>
    </row>
    <row r="10" spans="1:31" ht="18" customHeight="1" x14ac:dyDescent="0.2">
      <c r="B10" s="94" t="s">
        <v>31</v>
      </c>
      <c r="C10" s="95"/>
      <c r="D10"/>
      <c r="E10"/>
      <c r="F10"/>
      <c r="G10"/>
      <c r="H10"/>
      <c r="I10"/>
      <c r="J10"/>
      <c r="K10"/>
      <c r="L10"/>
      <c r="M10"/>
      <c r="N10"/>
    </row>
    <row r="11" spans="1:31" ht="18" customHeight="1" x14ac:dyDescent="0.2">
      <c r="B11" s="94" t="s">
        <v>32</v>
      </c>
      <c r="C11" s="95"/>
      <c r="D11"/>
      <c r="E11"/>
      <c r="F11"/>
      <c r="G11"/>
      <c r="H11"/>
      <c r="I11"/>
      <c r="J11"/>
      <c r="K11"/>
      <c r="L11"/>
      <c r="M11"/>
      <c r="N11"/>
    </row>
    <row r="12" spans="1:31" ht="4.5" customHeight="1" x14ac:dyDescent="0.2"/>
    <row r="13" spans="1:31" s="8" customFormat="1" ht="15.75" customHeight="1" x14ac:dyDescent="0.2">
      <c r="B13" s="96" t="s">
        <v>52</v>
      </c>
      <c r="C13" s="97" t="s">
        <v>30</v>
      </c>
      <c r="D13" s="98" t="s">
        <v>51</v>
      </c>
      <c r="E13" s="99" t="s">
        <v>34</v>
      </c>
      <c r="F13" s="99" t="s">
        <v>41</v>
      </c>
      <c r="G13" s="99" t="s">
        <v>42</v>
      </c>
      <c r="H13" s="98" t="s">
        <v>35</v>
      </c>
      <c r="I13" s="98" t="s">
        <v>36</v>
      </c>
      <c r="J13" s="98" t="str">
        <f>oknTax1Name</f>
        <v>PST</v>
      </c>
      <c r="K13" s="98" t="str">
        <f>oknTax2Name</f>
        <v>GST</v>
      </c>
      <c r="L13" s="98" t="s">
        <v>37</v>
      </c>
      <c r="M13" s="98" t="s">
        <v>38</v>
      </c>
      <c r="N13" s="98" t="s">
        <v>39</v>
      </c>
      <c r="O13" s="11" t="s">
        <v>40</v>
      </c>
      <c r="P13" s="11" t="s">
        <v>53</v>
      </c>
      <c r="Q13" s="12" t="s">
        <v>103</v>
      </c>
    </row>
    <row r="14" spans="1:31" x14ac:dyDescent="0.2">
      <c r="B14" s="100"/>
    </row>
    <row r="15" spans="1:31" x14ac:dyDescent="0.2">
      <c r="B15" s="100"/>
    </row>
    <row r="16" spans="1:31" x14ac:dyDescent="0.2">
      <c r="B16" s="100"/>
    </row>
    <row r="17" spans="2:2" x14ac:dyDescent="0.2">
      <c r="B17" s="100"/>
    </row>
    <row r="18" spans="2:2" x14ac:dyDescent="0.2">
      <c r="B18" s="100"/>
    </row>
    <row r="19" spans="2:2" x14ac:dyDescent="0.2">
      <c r="B19" s="100"/>
    </row>
    <row r="20" spans="2:2" x14ac:dyDescent="0.2">
      <c r="B20" s="100"/>
    </row>
    <row r="21" spans="2:2" x14ac:dyDescent="0.2">
      <c r="B21" s="100"/>
    </row>
    <row r="22" spans="2:2" x14ac:dyDescent="0.2">
      <c r="B22" s="100"/>
    </row>
    <row r="23" spans="2:2" x14ac:dyDescent="0.2">
      <c r="B23" s="100"/>
    </row>
    <row r="24" spans="2:2" x14ac:dyDescent="0.2">
      <c r="B24" s="100"/>
    </row>
    <row r="25" spans="2:2" x14ac:dyDescent="0.2">
      <c r="B25" s="100"/>
    </row>
    <row r="26" spans="2:2" x14ac:dyDescent="0.2">
      <c r="B26" s="100"/>
    </row>
    <row r="27" spans="2:2" x14ac:dyDescent="0.2">
      <c r="B27" s="100"/>
    </row>
    <row r="28" spans="2:2" x14ac:dyDescent="0.2">
      <c r="B28" s="100"/>
    </row>
    <row r="29" spans="2:2" x14ac:dyDescent="0.2">
      <c r="B29" s="100"/>
    </row>
    <row r="30" spans="2:2" x14ac:dyDescent="0.2">
      <c r="B30" s="100"/>
    </row>
    <row r="31" spans="2:2" x14ac:dyDescent="0.2">
      <c r="B31" s="100"/>
    </row>
    <row r="32" spans="2:2" x14ac:dyDescent="0.2">
      <c r="B32" s="100"/>
    </row>
    <row r="33" spans="2:2" x14ac:dyDescent="0.2">
      <c r="B33" s="100"/>
    </row>
    <row r="34" spans="2:2" x14ac:dyDescent="0.2">
      <c r="B34" s="100"/>
    </row>
    <row r="35" spans="2:2" x14ac:dyDescent="0.2">
      <c r="B35" s="100"/>
    </row>
    <row r="36" spans="2:2" x14ac:dyDescent="0.2">
      <c r="B36" s="100"/>
    </row>
    <row r="37" spans="2:2" x14ac:dyDescent="0.2">
      <c r="B37" s="100"/>
    </row>
    <row r="38" spans="2:2" x14ac:dyDescent="0.2">
      <c r="B38" s="100"/>
    </row>
    <row r="39" spans="2:2" x14ac:dyDescent="0.2">
      <c r="B39" s="100"/>
    </row>
    <row r="40" spans="2:2" x14ac:dyDescent="0.2">
      <c r="B40" s="100"/>
    </row>
    <row r="41" spans="2:2" x14ac:dyDescent="0.2">
      <c r="B41" s="100"/>
    </row>
    <row r="42" spans="2:2" x14ac:dyDescent="0.2">
      <c r="B42" s="100"/>
    </row>
    <row r="43" spans="2:2" x14ac:dyDescent="0.2">
      <c r="B43" s="100"/>
    </row>
    <row r="44" spans="2:2" x14ac:dyDescent="0.2">
      <c r="B44" s="100"/>
    </row>
    <row r="45" spans="2:2" x14ac:dyDescent="0.2">
      <c r="B45" s="100"/>
    </row>
    <row r="46" spans="2:2" x14ac:dyDescent="0.2">
      <c r="B46" s="100"/>
    </row>
    <row r="47" spans="2:2" x14ac:dyDescent="0.2">
      <c r="B47" s="100"/>
    </row>
    <row r="48" spans="2:2" x14ac:dyDescent="0.2">
      <c r="B48" s="100"/>
    </row>
    <row r="49" spans="2:2" x14ac:dyDescent="0.2">
      <c r="B49" s="100"/>
    </row>
    <row r="50" spans="2:2" x14ac:dyDescent="0.2">
      <c r="B50" s="100"/>
    </row>
    <row r="51" spans="2:2" x14ac:dyDescent="0.2">
      <c r="B51" s="100"/>
    </row>
    <row r="52" spans="2:2" x14ac:dyDescent="0.2">
      <c r="B52" s="100"/>
    </row>
    <row r="53" spans="2:2" x14ac:dyDescent="0.2">
      <c r="B53" s="100"/>
    </row>
    <row r="54" spans="2:2" x14ac:dyDescent="0.2">
      <c r="B54" s="100"/>
    </row>
    <row r="55" spans="2:2" x14ac:dyDescent="0.2">
      <c r="B55" s="100"/>
    </row>
    <row r="56" spans="2:2" x14ac:dyDescent="0.2">
      <c r="B56" s="100"/>
    </row>
    <row r="57" spans="2:2" x14ac:dyDescent="0.2">
      <c r="B57" s="100"/>
    </row>
    <row r="58" spans="2:2" x14ac:dyDescent="0.2">
      <c r="B58" s="100"/>
    </row>
    <row r="59" spans="2:2" x14ac:dyDescent="0.2">
      <c r="B59" s="100"/>
    </row>
    <row r="60" spans="2:2" x14ac:dyDescent="0.2">
      <c r="B60" s="100"/>
    </row>
    <row r="61" spans="2:2" x14ac:dyDescent="0.2">
      <c r="B61" s="100"/>
    </row>
    <row r="62" spans="2:2" x14ac:dyDescent="0.2">
      <c r="B62" s="100"/>
    </row>
    <row r="63" spans="2:2" x14ac:dyDescent="0.2">
      <c r="B63" s="100"/>
    </row>
    <row r="64" spans="2:2" x14ac:dyDescent="0.2">
      <c r="B64" s="100"/>
    </row>
    <row r="65" spans="2:2" x14ac:dyDescent="0.2">
      <c r="B65" s="100"/>
    </row>
    <row r="66" spans="2:2" x14ac:dyDescent="0.2">
      <c r="B66" s="100"/>
    </row>
    <row r="67" spans="2:2" x14ac:dyDescent="0.2">
      <c r="B67" s="100"/>
    </row>
    <row r="68" spans="2:2" x14ac:dyDescent="0.2">
      <c r="B68" s="100"/>
    </row>
    <row r="69" spans="2:2" x14ac:dyDescent="0.2">
      <c r="B69" s="100"/>
    </row>
    <row r="70" spans="2:2" x14ac:dyDescent="0.2">
      <c r="B70" s="100"/>
    </row>
    <row r="71" spans="2:2" x14ac:dyDescent="0.2">
      <c r="B71" s="100"/>
    </row>
    <row r="72" spans="2:2" x14ac:dyDescent="0.2">
      <c r="B72" s="100"/>
    </row>
    <row r="73" spans="2:2" x14ac:dyDescent="0.2">
      <c r="B73" s="100"/>
    </row>
    <row r="74" spans="2:2" x14ac:dyDescent="0.2">
      <c r="B74" s="100"/>
    </row>
    <row r="75" spans="2:2" x14ac:dyDescent="0.2">
      <c r="B75" s="100"/>
    </row>
    <row r="76" spans="2:2" x14ac:dyDescent="0.2">
      <c r="B76" s="100"/>
    </row>
    <row r="77" spans="2:2" x14ac:dyDescent="0.2">
      <c r="B77" s="100"/>
    </row>
    <row r="78" spans="2:2" x14ac:dyDescent="0.2">
      <c r="B78" s="100"/>
    </row>
    <row r="79" spans="2:2" x14ac:dyDescent="0.2">
      <c r="B79" s="100"/>
    </row>
    <row r="80" spans="2:2" x14ac:dyDescent="0.2">
      <c r="B80" s="100"/>
    </row>
    <row r="81" spans="2:2" x14ac:dyDescent="0.2">
      <c r="B81" s="100"/>
    </row>
    <row r="82" spans="2:2" x14ac:dyDescent="0.2">
      <c r="B82" s="100"/>
    </row>
    <row r="83" spans="2:2" x14ac:dyDescent="0.2">
      <c r="B83" s="100"/>
    </row>
    <row r="84" spans="2:2" x14ac:dyDescent="0.2">
      <c r="B84" s="100"/>
    </row>
    <row r="85" spans="2:2" x14ac:dyDescent="0.2">
      <c r="B85" s="100"/>
    </row>
    <row r="86" spans="2:2" x14ac:dyDescent="0.2">
      <c r="B86" s="100"/>
    </row>
    <row r="87" spans="2:2" x14ac:dyDescent="0.2">
      <c r="B87" s="100"/>
    </row>
    <row r="88" spans="2:2" x14ac:dyDescent="0.2">
      <c r="B88" s="100"/>
    </row>
    <row r="89" spans="2:2" x14ac:dyDescent="0.2">
      <c r="B89" s="100"/>
    </row>
    <row r="90" spans="2:2" x14ac:dyDescent="0.2">
      <c r="B90" s="100"/>
    </row>
    <row r="91" spans="2:2" x14ac:dyDescent="0.2">
      <c r="B91" s="100"/>
    </row>
    <row r="92" spans="2:2" x14ac:dyDescent="0.2">
      <c r="B92" s="100"/>
    </row>
    <row r="93" spans="2:2" x14ac:dyDescent="0.2">
      <c r="B93" s="100"/>
    </row>
    <row r="94" spans="2:2" x14ac:dyDescent="0.2">
      <c r="B94" s="100"/>
    </row>
    <row r="95" spans="2:2" x14ac:dyDescent="0.2">
      <c r="B95" s="100"/>
    </row>
    <row r="96" spans="2:2" x14ac:dyDescent="0.2">
      <c r="B96" s="100"/>
    </row>
    <row r="97" spans="2:2" x14ac:dyDescent="0.2">
      <c r="B97" s="100"/>
    </row>
    <row r="98" spans="2:2" x14ac:dyDescent="0.2">
      <c r="B98" s="100"/>
    </row>
    <row r="99" spans="2:2" x14ac:dyDescent="0.2">
      <c r="B99" s="100"/>
    </row>
    <row r="100" spans="2:2" x14ac:dyDescent="0.2">
      <c r="B100" s="100"/>
    </row>
    <row r="101" spans="2:2" x14ac:dyDescent="0.2">
      <c r="B101" s="100"/>
    </row>
    <row r="102" spans="2:2" x14ac:dyDescent="0.2">
      <c r="B102" s="100"/>
    </row>
    <row r="103" spans="2:2" x14ac:dyDescent="0.2">
      <c r="B103" s="100"/>
    </row>
    <row r="104" spans="2:2" x14ac:dyDescent="0.2">
      <c r="B104" s="100"/>
    </row>
    <row r="105" spans="2:2" x14ac:dyDescent="0.2">
      <c r="B105" s="100"/>
    </row>
    <row r="106" spans="2:2" x14ac:dyDescent="0.2">
      <c r="B106" s="100"/>
    </row>
    <row r="107" spans="2:2" x14ac:dyDescent="0.2">
      <c r="B107" s="100"/>
    </row>
    <row r="108" spans="2:2" x14ac:dyDescent="0.2">
      <c r="B108" s="100"/>
    </row>
    <row r="109" spans="2:2" x14ac:dyDescent="0.2">
      <c r="B109" s="100"/>
    </row>
    <row r="110" spans="2:2" x14ac:dyDescent="0.2">
      <c r="B110" s="100"/>
    </row>
    <row r="111" spans="2:2" x14ac:dyDescent="0.2">
      <c r="B111" s="100"/>
    </row>
    <row r="112" spans="2:2" x14ac:dyDescent="0.2">
      <c r="B112" s="100"/>
    </row>
    <row r="113" spans="2:2" x14ac:dyDescent="0.2">
      <c r="B113" s="100"/>
    </row>
    <row r="114" spans="2:2" x14ac:dyDescent="0.2">
      <c r="B114" s="100"/>
    </row>
    <row r="115" spans="2:2" x14ac:dyDescent="0.2">
      <c r="B115" s="100"/>
    </row>
    <row r="116" spans="2:2" x14ac:dyDescent="0.2">
      <c r="B116" s="100"/>
    </row>
    <row r="117" spans="2:2" x14ac:dyDescent="0.2">
      <c r="B117" s="100"/>
    </row>
    <row r="118" spans="2:2" x14ac:dyDescent="0.2">
      <c r="B118" s="100"/>
    </row>
    <row r="119" spans="2:2" x14ac:dyDescent="0.2">
      <c r="B119" s="100"/>
    </row>
    <row r="120" spans="2:2" x14ac:dyDescent="0.2">
      <c r="B120" s="100"/>
    </row>
    <row r="121" spans="2:2" x14ac:dyDescent="0.2">
      <c r="B121" s="100"/>
    </row>
    <row r="122" spans="2:2" x14ac:dyDescent="0.2">
      <c r="B122" s="100"/>
    </row>
    <row r="123" spans="2:2" x14ac:dyDescent="0.2">
      <c r="B123" s="100"/>
    </row>
    <row r="124" spans="2:2" x14ac:dyDescent="0.2">
      <c r="B124" s="100"/>
    </row>
    <row r="125" spans="2:2" x14ac:dyDescent="0.2">
      <c r="B125" s="100"/>
    </row>
    <row r="126" spans="2:2" x14ac:dyDescent="0.2">
      <c r="B126" s="100"/>
    </row>
    <row r="127" spans="2:2" x14ac:dyDescent="0.2">
      <c r="B127" s="100"/>
    </row>
    <row r="128" spans="2:2" x14ac:dyDescent="0.2">
      <c r="B128" s="100"/>
    </row>
    <row r="129" spans="2:2" x14ac:dyDescent="0.2">
      <c r="B129" s="100"/>
    </row>
    <row r="130" spans="2:2" x14ac:dyDescent="0.2">
      <c r="B130" s="100"/>
    </row>
    <row r="131" spans="2:2" x14ac:dyDescent="0.2">
      <c r="B131" s="100"/>
    </row>
    <row r="132" spans="2:2" x14ac:dyDescent="0.2">
      <c r="B132" s="100"/>
    </row>
    <row r="133" spans="2:2" x14ac:dyDescent="0.2">
      <c r="B133" s="100"/>
    </row>
    <row r="134" spans="2:2" x14ac:dyDescent="0.2">
      <c r="B134" s="100"/>
    </row>
    <row r="135" spans="2:2" x14ac:dyDescent="0.2">
      <c r="B135" s="100"/>
    </row>
    <row r="136" spans="2:2" x14ac:dyDescent="0.2">
      <c r="B136" s="100"/>
    </row>
    <row r="137" spans="2:2" x14ac:dyDescent="0.2">
      <c r="B137" s="100"/>
    </row>
    <row r="138" spans="2:2" x14ac:dyDescent="0.2">
      <c r="B138" s="100"/>
    </row>
    <row r="139" spans="2:2" x14ac:dyDescent="0.2">
      <c r="B139" s="100"/>
    </row>
    <row r="140" spans="2:2" x14ac:dyDescent="0.2">
      <c r="B140" s="100"/>
    </row>
    <row r="141" spans="2:2" x14ac:dyDescent="0.2">
      <c r="B141" s="100"/>
    </row>
    <row r="142" spans="2:2" x14ac:dyDescent="0.2">
      <c r="B142" s="100"/>
    </row>
    <row r="143" spans="2:2" x14ac:dyDescent="0.2">
      <c r="B143" s="100"/>
    </row>
    <row r="144" spans="2:2" x14ac:dyDescent="0.2">
      <c r="B144" s="100"/>
    </row>
    <row r="145" spans="2:2" x14ac:dyDescent="0.2">
      <c r="B145" s="100"/>
    </row>
    <row r="146" spans="2:2" x14ac:dyDescent="0.2">
      <c r="B146" s="100"/>
    </row>
    <row r="147" spans="2:2" x14ac:dyDescent="0.2">
      <c r="B147" s="100"/>
    </row>
    <row r="148" spans="2:2" x14ac:dyDescent="0.2">
      <c r="B148" s="100"/>
    </row>
    <row r="149" spans="2:2" x14ac:dyDescent="0.2">
      <c r="B149" s="100"/>
    </row>
    <row r="150" spans="2:2" x14ac:dyDescent="0.2">
      <c r="B150" s="100"/>
    </row>
    <row r="151" spans="2:2" x14ac:dyDescent="0.2">
      <c r="B151" s="100"/>
    </row>
    <row r="152" spans="2:2" x14ac:dyDescent="0.2">
      <c r="B152" s="100"/>
    </row>
    <row r="153" spans="2:2" x14ac:dyDescent="0.2">
      <c r="B153" s="100"/>
    </row>
    <row r="154" spans="2:2" x14ac:dyDescent="0.2">
      <c r="B154" s="100"/>
    </row>
    <row r="155" spans="2:2" x14ac:dyDescent="0.2">
      <c r="B155" s="100"/>
    </row>
    <row r="156" spans="2:2" x14ac:dyDescent="0.2">
      <c r="B156" s="100"/>
    </row>
    <row r="157" spans="2:2" x14ac:dyDescent="0.2">
      <c r="B157" s="100"/>
    </row>
    <row r="158" spans="2:2" x14ac:dyDescent="0.2">
      <c r="B158" s="100"/>
    </row>
    <row r="159" spans="2:2" x14ac:dyDescent="0.2">
      <c r="B159" s="100"/>
    </row>
    <row r="160" spans="2:2" x14ac:dyDescent="0.2">
      <c r="B160" s="100"/>
    </row>
    <row r="161" spans="2:2" x14ac:dyDescent="0.2">
      <c r="B161" s="100"/>
    </row>
    <row r="162" spans="2:2" x14ac:dyDescent="0.2">
      <c r="B162" s="100"/>
    </row>
    <row r="163" spans="2:2" x14ac:dyDescent="0.2">
      <c r="B163" s="100"/>
    </row>
    <row r="164" spans="2:2" x14ac:dyDescent="0.2">
      <c r="B164" s="100"/>
    </row>
    <row r="165" spans="2:2" x14ac:dyDescent="0.2">
      <c r="B165" s="100"/>
    </row>
    <row r="166" spans="2:2" x14ac:dyDescent="0.2">
      <c r="B166" s="100"/>
    </row>
    <row r="167" spans="2:2" x14ac:dyDescent="0.2">
      <c r="B167" s="100"/>
    </row>
    <row r="168" spans="2:2" x14ac:dyDescent="0.2">
      <c r="B168" s="100"/>
    </row>
    <row r="169" spans="2:2" x14ac:dyDescent="0.2">
      <c r="B169" s="100"/>
    </row>
    <row r="170" spans="2:2" x14ac:dyDescent="0.2">
      <c r="B170" s="100"/>
    </row>
    <row r="171" spans="2:2" x14ac:dyDescent="0.2">
      <c r="B171" s="100"/>
    </row>
    <row r="172" spans="2:2" x14ac:dyDescent="0.2">
      <c r="B172" s="100"/>
    </row>
    <row r="173" spans="2:2" x14ac:dyDescent="0.2">
      <c r="B173" s="100"/>
    </row>
    <row r="174" spans="2:2" x14ac:dyDescent="0.2">
      <c r="B174" s="100"/>
    </row>
    <row r="175" spans="2:2" x14ac:dyDescent="0.2">
      <c r="B175" s="100"/>
    </row>
    <row r="176" spans="2:2" x14ac:dyDescent="0.2">
      <c r="B176" s="100"/>
    </row>
    <row r="177" spans="2:2" x14ac:dyDescent="0.2">
      <c r="B177" s="100"/>
    </row>
    <row r="178" spans="2:2" x14ac:dyDescent="0.2">
      <c r="B178" s="100"/>
    </row>
    <row r="179" spans="2:2" x14ac:dyDescent="0.2">
      <c r="B179" s="100"/>
    </row>
    <row r="180" spans="2:2" x14ac:dyDescent="0.2">
      <c r="B180" s="100"/>
    </row>
    <row r="181" spans="2:2" x14ac:dyDescent="0.2">
      <c r="B181" s="100"/>
    </row>
    <row r="182" spans="2:2" x14ac:dyDescent="0.2">
      <c r="B182" s="100"/>
    </row>
    <row r="183" spans="2:2" x14ac:dyDescent="0.2">
      <c r="B183" s="100"/>
    </row>
    <row r="184" spans="2:2" x14ac:dyDescent="0.2">
      <c r="B184" s="100"/>
    </row>
    <row r="185" spans="2:2" x14ac:dyDescent="0.2">
      <c r="B185" s="100"/>
    </row>
    <row r="186" spans="2:2" x14ac:dyDescent="0.2">
      <c r="B186" s="100"/>
    </row>
    <row r="187" spans="2:2" x14ac:dyDescent="0.2">
      <c r="B187" s="100"/>
    </row>
    <row r="188" spans="2:2" x14ac:dyDescent="0.2">
      <c r="B188" s="100"/>
    </row>
    <row r="189" spans="2:2" x14ac:dyDescent="0.2">
      <c r="B189" s="100"/>
    </row>
    <row r="190" spans="2:2" x14ac:dyDescent="0.2">
      <c r="B190" s="100"/>
    </row>
    <row r="191" spans="2:2" x14ac:dyDescent="0.2">
      <c r="B191" s="100"/>
    </row>
    <row r="192" spans="2:2" x14ac:dyDescent="0.2">
      <c r="B192" s="100"/>
    </row>
    <row r="193" spans="2:2" x14ac:dyDescent="0.2">
      <c r="B193" s="100"/>
    </row>
    <row r="194" spans="2:2" x14ac:dyDescent="0.2">
      <c r="B194" s="100"/>
    </row>
    <row r="195" spans="2:2" x14ac:dyDescent="0.2">
      <c r="B195" s="100"/>
    </row>
    <row r="196" spans="2:2" x14ac:dyDescent="0.2">
      <c r="B196" s="100"/>
    </row>
    <row r="197" spans="2:2" x14ac:dyDescent="0.2">
      <c r="B197" s="100"/>
    </row>
    <row r="198" spans="2:2" x14ac:dyDescent="0.2">
      <c r="B198" s="100"/>
    </row>
    <row r="199" spans="2:2" x14ac:dyDescent="0.2">
      <c r="B199" s="100"/>
    </row>
    <row r="200" spans="2:2" x14ac:dyDescent="0.2">
      <c r="B200" s="100"/>
    </row>
    <row r="201" spans="2:2" x14ac:dyDescent="0.2">
      <c r="B201" s="100"/>
    </row>
    <row r="202" spans="2:2" x14ac:dyDescent="0.2">
      <c r="B202" s="100"/>
    </row>
    <row r="203" spans="2:2" x14ac:dyDescent="0.2">
      <c r="B203" s="100"/>
    </row>
    <row r="204" spans="2:2" x14ac:dyDescent="0.2">
      <c r="B204" s="100"/>
    </row>
    <row r="205" spans="2:2" x14ac:dyDescent="0.2">
      <c r="B205" s="100"/>
    </row>
    <row r="206" spans="2:2" x14ac:dyDescent="0.2">
      <c r="B206" s="100"/>
    </row>
    <row r="207" spans="2:2" x14ac:dyDescent="0.2">
      <c r="B207" s="100"/>
    </row>
    <row r="208" spans="2:2" x14ac:dyDescent="0.2">
      <c r="B208" s="100"/>
    </row>
    <row r="209" spans="2:2" x14ac:dyDescent="0.2">
      <c r="B209" s="100"/>
    </row>
    <row r="210" spans="2:2" x14ac:dyDescent="0.2">
      <c r="B210" s="100"/>
    </row>
    <row r="211" spans="2:2" x14ac:dyDescent="0.2">
      <c r="B211" s="100"/>
    </row>
    <row r="212" spans="2:2" x14ac:dyDescent="0.2">
      <c r="B212" s="100"/>
    </row>
    <row r="213" spans="2:2" x14ac:dyDescent="0.2">
      <c r="B213" s="100"/>
    </row>
    <row r="214" spans="2:2" x14ac:dyDescent="0.2">
      <c r="B214" s="100"/>
    </row>
    <row r="215" spans="2:2" x14ac:dyDescent="0.2">
      <c r="B215" s="100"/>
    </row>
    <row r="216" spans="2:2" x14ac:dyDescent="0.2">
      <c r="B216" s="100"/>
    </row>
    <row r="217" spans="2:2" x14ac:dyDescent="0.2">
      <c r="B217" s="100"/>
    </row>
    <row r="218" spans="2:2" x14ac:dyDescent="0.2">
      <c r="B218" s="100"/>
    </row>
    <row r="219" spans="2:2" x14ac:dyDescent="0.2">
      <c r="B219" s="100"/>
    </row>
    <row r="220" spans="2:2" x14ac:dyDescent="0.2">
      <c r="B220" s="100"/>
    </row>
    <row r="221" spans="2:2" x14ac:dyDescent="0.2">
      <c r="B221" s="100"/>
    </row>
    <row r="222" spans="2:2" x14ac:dyDescent="0.2">
      <c r="B222" s="100"/>
    </row>
    <row r="223" spans="2:2" x14ac:dyDescent="0.2">
      <c r="B223" s="100"/>
    </row>
    <row r="224" spans="2:2" x14ac:dyDescent="0.2">
      <c r="B224" s="100"/>
    </row>
    <row r="225" spans="2:2" x14ac:dyDescent="0.2">
      <c r="B225" s="100"/>
    </row>
    <row r="226" spans="2:2" x14ac:dyDescent="0.2">
      <c r="B226" s="100"/>
    </row>
    <row r="227" spans="2:2" x14ac:dyDescent="0.2">
      <c r="B227" s="100"/>
    </row>
    <row r="228" spans="2:2" x14ac:dyDescent="0.2">
      <c r="B228" s="100"/>
    </row>
    <row r="229" spans="2:2" x14ac:dyDescent="0.2">
      <c r="B229" s="100"/>
    </row>
    <row r="230" spans="2:2" x14ac:dyDescent="0.2">
      <c r="B230" s="100"/>
    </row>
    <row r="231" spans="2:2" x14ac:dyDescent="0.2">
      <c r="B231" s="100"/>
    </row>
    <row r="232" spans="2:2" x14ac:dyDescent="0.2">
      <c r="B232" s="100"/>
    </row>
    <row r="233" spans="2:2" x14ac:dyDescent="0.2">
      <c r="B233" s="100"/>
    </row>
    <row r="234" spans="2:2" x14ac:dyDescent="0.2">
      <c r="B234" s="100"/>
    </row>
    <row r="235" spans="2:2" x14ac:dyDescent="0.2">
      <c r="B235" s="100"/>
    </row>
    <row r="236" spans="2:2" x14ac:dyDescent="0.2">
      <c r="B236" s="100"/>
    </row>
    <row r="237" spans="2:2" x14ac:dyDescent="0.2">
      <c r="B237" s="100"/>
    </row>
    <row r="238" spans="2:2" x14ac:dyDescent="0.2">
      <c r="B238" s="100"/>
    </row>
    <row r="239" spans="2:2" x14ac:dyDescent="0.2">
      <c r="B239" s="100"/>
    </row>
    <row r="240" spans="2:2" x14ac:dyDescent="0.2">
      <c r="B240" s="100"/>
    </row>
    <row r="241" spans="2:2" x14ac:dyDescent="0.2">
      <c r="B241" s="100"/>
    </row>
    <row r="242" spans="2:2" x14ac:dyDescent="0.2">
      <c r="B242" s="100"/>
    </row>
    <row r="243" spans="2:2" x14ac:dyDescent="0.2">
      <c r="B243" s="100"/>
    </row>
    <row r="244" spans="2:2" x14ac:dyDescent="0.2">
      <c r="B244" s="100"/>
    </row>
    <row r="245" spans="2:2" x14ac:dyDescent="0.2">
      <c r="B245" s="100"/>
    </row>
    <row r="246" spans="2:2" x14ac:dyDescent="0.2">
      <c r="B246" s="100"/>
    </row>
    <row r="247" spans="2:2" x14ac:dyDescent="0.2">
      <c r="B247" s="100"/>
    </row>
    <row r="248" spans="2:2" x14ac:dyDescent="0.2">
      <c r="B248" s="100"/>
    </row>
    <row r="249" spans="2:2" x14ac:dyDescent="0.2">
      <c r="B249" s="100"/>
    </row>
    <row r="250" spans="2:2" x14ac:dyDescent="0.2">
      <c r="B250" s="100"/>
    </row>
    <row r="251" spans="2:2" x14ac:dyDescent="0.2">
      <c r="B251" s="100"/>
    </row>
    <row r="252" spans="2:2" x14ac:dyDescent="0.2">
      <c r="B252" s="100"/>
    </row>
    <row r="253" spans="2:2" x14ac:dyDescent="0.2">
      <c r="B253" s="100"/>
    </row>
    <row r="254" spans="2:2" x14ac:dyDescent="0.2">
      <c r="B254" s="100"/>
    </row>
    <row r="255" spans="2:2" x14ac:dyDescent="0.2">
      <c r="B255" s="100"/>
    </row>
    <row r="256" spans="2:2" x14ac:dyDescent="0.2">
      <c r="B256" s="100"/>
    </row>
    <row r="257" spans="2:2" x14ac:dyDescent="0.2">
      <c r="B257" s="100"/>
    </row>
    <row r="258" spans="2:2" x14ac:dyDescent="0.2">
      <c r="B258" s="100"/>
    </row>
    <row r="259" spans="2:2" x14ac:dyDescent="0.2">
      <c r="B259" s="100"/>
    </row>
    <row r="260" spans="2:2" x14ac:dyDescent="0.2">
      <c r="B260" s="100"/>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BB0F6-C39B-4E39-925A-22870D1BA99D}">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5" customWidth="1"/>
    <col min="2" max="2" width="13.28515625" style="5" customWidth="1"/>
    <col min="3" max="3" width="11.42578125" style="83" customWidth="1"/>
    <col min="4" max="4" width="25.5703125" style="10" customWidth="1"/>
    <col min="5" max="5" width="10.42578125" style="8"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8" hidden="1" customWidth="1"/>
    <col min="15" max="15" width="13.28515625" style="8" hidden="1" customWidth="1"/>
    <col min="16" max="16" width="12.42578125" style="8" hidden="1" customWidth="1"/>
    <col min="17" max="17" width="16" style="8" hidden="1" customWidth="1"/>
    <col min="18" max="16384" width="9.140625" style="5"/>
  </cols>
  <sheetData>
    <row r="1" spans="1:31" s="78" customFormat="1" ht="3.75" customHeight="1" x14ac:dyDescent="0.2">
      <c r="C1" s="79"/>
      <c r="D1" s="80"/>
      <c r="E1" s="81"/>
      <c r="H1" s="80"/>
      <c r="I1" s="80"/>
      <c r="J1" s="80"/>
      <c r="K1" s="80"/>
      <c r="L1" s="80"/>
      <c r="M1" s="80"/>
      <c r="N1" s="80"/>
      <c r="O1" s="81"/>
      <c r="P1" s="81"/>
    </row>
    <row r="2" spans="1:31" s="82"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01" customFormat="1" ht="33" customHeight="1" x14ac:dyDescent="0.2">
      <c r="B4" s="102" t="str">
        <f>oknCompanyName</f>
        <v>Your Company Name</v>
      </c>
      <c r="C4" s="103"/>
      <c r="D4" s="104"/>
      <c r="E4" s="105"/>
      <c r="F4" s="106"/>
      <c r="G4" s="106"/>
      <c r="H4" s="106"/>
      <c r="I4" s="106"/>
      <c r="J4" s="229" t="s">
        <v>104</v>
      </c>
      <c r="K4" s="229"/>
      <c r="L4" s="229"/>
      <c r="M4" s="229"/>
      <c r="N4" s="105"/>
      <c r="O4" s="105"/>
      <c r="P4" s="105"/>
      <c r="Q4" s="105"/>
    </row>
    <row r="5" spans="1:31" x14ac:dyDescent="0.2">
      <c r="B5" s="5" t="str">
        <f>oknCompanyAddress</f>
        <v>Street Address</v>
      </c>
    </row>
    <row r="6" spans="1:31" x14ac:dyDescent="0.2">
      <c r="B6" s="5" t="str">
        <f>oknCompanyCityStateZip</f>
        <v>City, ST  ZIP Code</v>
      </c>
      <c r="M6" s="91"/>
    </row>
    <row r="7" spans="1:31" x14ac:dyDescent="0.2">
      <c r="B7" s="5" t="str">
        <f>oknCompanyContact</f>
        <v>Phone Number,Web Address, etc.</v>
      </c>
    </row>
    <row r="8" spans="1:31" ht="21" customHeight="1" x14ac:dyDescent="0.2">
      <c r="B8" s="93" t="s">
        <v>33</v>
      </c>
      <c r="K8" s="92"/>
    </row>
    <row r="9" spans="1:31" ht="11.25" customHeight="1" x14ac:dyDescent="0.2">
      <c r="B9" s="94" t="s">
        <v>31</v>
      </c>
      <c r="C9" s="95"/>
    </row>
    <row r="10" spans="1:31" x14ac:dyDescent="0.2">
      <c r="B10" s="94" t="s">
        <v>32</v>
      </c>
      <c r="C10" s="95"/>
    </row>
    <row r="11" spans="1:31" ht="4.5" customHeight="1" x14ac:dyDescent="0.2"/>
    <row r="12" spans="1:31" s="8" customFormat="1" ht="15.75" customHeight="1" x14ac:dyDescent="0.2">
      <c r="B12" s="107" t="s">
        <v>54</v>
      </c>
      <c r="C12" s="108" t="s">
        <v>30</v>
      </c>
      <c r="D12" s="107" t="s">
        <v>55</v>
      </c>
      <c r="E12" s="107" t="s">
        <v>34</v>
      </c>
      <c r="F12" s="109" t="s">
        <v>51</v>
      </c>
      <c r="G12" s="109" t="str">
        <f>oknTax1Name</f>
        <v>PST</v>
      </c>
      <c r="H12" s="109" t="str">
        <f>oknTax2Name</f>
        <v>GST</v>
      </c>
      <c r="I12" s="109" t="s">
        <v>56</v>
      </c>
      <c r="J12" s="109" t="s">
        <v>38</v>
      </c>
      <c r="K12" s="109" t="s">
        <v>39</v>
      </c>
      <c r="L12" s="109" t="s">
        <v>35</v>
      </c>
      <c r="M12" s="109" t="s">
        <v>37</v>
      </c>
      <c r="N12" s="11" t="s">
        <v>40</v>
      </c>
      <c r="O12" s="11" t="s">
        <v>41</v>
      </c>
      <c r="P12" s="11" t="s">
        <v>42</v>
      </c>
      <c r="Q12" s="11" t="s">
        <v>53</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8174D-E6DE-4CB7-BBE4-5BF4B18D93BC}">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5" customWidth="1"/>
    <col min="2" max="2" width="13.5703125" style="5" customWidth="1"/>
    <col min="3" max="3" width="13.42578125" style="83" customWidth="1"/>
    <col min="4" max="4" width="10.5703125" style="10" customWidth="1"/>
    <col min="5" max="5" width="17.85546875" style="10" customWidth="1"/>
    <col min="6" max="6" width="9.42578125" style="5" customWidth="1"/>
    <col min="7" max="7" width="9.140625" style="9"/>
    <col min="8" max="9" width="10.5703125" style="9" customWidth="1"/>
    <col min="10" max="16384" width="9.140625" style="5"/>
  </cols>
  <sheetData>
    <row r="1" spans="1:31" s="78" customFormat="1" ht="3.75" customHeight="1" x14ac:dyDescent="0.2">
      <c r="C1" s="79"/>
      <c r="D1" s="80"/>
      <c r="E1" s="81"/>
      <c r="H1" s="80"/>
      <c r="I1" s="80"/>
      <c r="J1" s="80"/>
      <c r="K1" s="80"/>
      <c r="L1" s="80"/>
      <c r="M1" s="80"/>
      <c r="N1" s="80"/>
      <c r="O1" s="81"/>
      <c r="P1" s="81"/>
    </row>
    <row r="2" spans="1:31" s="82"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4.5" customHeight="1" x14ac:dyDescent="0.2"/>
    <row r="4" spans="1:31" s="101" customFormat="1" ht="33" customHeight="1" x14ac:dyDescent="0.2">
      <c r="B4" s="101" t="str">
        <f>oknCompanyName</f>
        <v>Your Company Name</v>
      </c>
      <c r="C4" s="103"/>
      <c r="D4" s="104"/>
      <c r="E4" s="104"/>
      <c r="G4" s="230" t="s">
        <v>105</v>
      </c>
      <c r="H4" s="230"/>
      <c r="I4" s="230"/>
      <c r="L4" s="110"/>
    </row>
    <row r="5" spans="1:31" x14ac:dyDescent="0.2">
      <c r="B5" s="5" t="str">
        <f>oknCompanyAddress</f>
        <v>Street Address</v>
      </c>
    </row>
    <row r="6" spans="1:31" x14ac:dyDescent="0.2">
      <c r="B6" s="5" t="str">
        <f>oknCompanyCityStateZip</f>
        <v>City, ST  ZIP Code</v>
      </c>
      <c r="L6" s="111"/>
    </row>
    <row r="7" spans="1:31" x14ac:dyDescent="0.2">
      <c r="B7" s="5" t="str">
        <f>oknCompanyContact</f>
        <v>Phone Number,Web Address, etc.</v>
      </c>
      <c r="L7" s="14"/>
    </row>
    <row r="8" spans="1:31" ht="21" customHeight="1" x14ac:dyDescent="0.2">
      <c r="B8" s="93" t="s">
        <v>33</v>
      </c>
      <c r="J8" s="16"/>
      <c r="K8" s="14"/>
      <c r="L8" s="14"/>
    </row>
    <row r="9" spans="1:31" ht="13.5" customHeight="1" x14ac:dyDescent="0.2">
      <c r="B9" s="94" t="s">
        <v>31</v>
      </c>
      <c r="C9" s="15"/>
    </row>
    <row r="10" spans="1:31" x14ac:dyDescent="0.2">
      <c r="B10" s="94" t="s">
        <v>32</v>
      </c>
      <c r="C10" s="15"/>
      <c r="D10" s="5"/>
      <c r="J10" s="17"/>
      <c r="K10" s="17"/>
      <c r="L10" s="17"/>
    </row>
    <row r="11" spans="1:31" ht="4.5" customHeight="1" x14ac:dyDescent="0.2"/>
    <row r="12" spans="1:31" s="8" customFormat="1" ht="15.75" customHeight="1" x14ac:dyDescent="0.2">
      <c r="B12" s="99" t="s">
        <v>57</v>
      </c>
      <c r="C12" s="97" t="s">
        <v>30</v>
      </c>
      <c r="D12" s="99" t="s">
        <v>34</v>
      </c>
      <c r="E12" s="99" t="s">
        <v>58</v>
      </c>
      <c r="F12" s="99" t="s">
        <v>8</v>
      </c>
      <c r="G12" s="112" t="s">
        <v>7</v>
      </c>
      <c r="H12" s="112" t="s">
        <v>59</v>
      </c>
      <c r="I12" s="112" t="s">
        <v>60</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C5164-BFDA-4F32-B1BA-37F18C714BA3}">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5" customWidth="1"/>
    <col min="2" max="2" width="10.5703125" style="62" customWidth="1"/>
    <col min="3" max="3" width="33.140625" style="83" customWidth="1"/>
    <col min="4" max="4" width="10" style="113" customWidth="1"/>
    <col min="5" max="5" width="10.85546875" style="13" customWidth="1"/>
    <col min="6" max="6" width="9" style="13" customWidth="1"/>
    <col min="7" max="7" width="10.7109375" style="9" customWidth="1"/>
    <col min="8" max="8" width="15.140625" style="9" customWidth="1"/>
    <col min="9" max="16384" width="9.140625" style="5"/>
  </cols>
  <sheetData>
    <row r="1" spans="1:31" s="78" customFormat="1" ht="3.75" customHeight="1" x14ac:dyDescent="0.2">
      <c r="C1" s="79"/>
      <c r="D1" s="80"/>
      <c r="E1" s="81"/>
      <c r="H1" s="80"/>
      <c r="I1" s="80"/>
      <c r="J1" s="80"/>
      <c r="K1" s="80"/>
      <c r="L1" s="80"/>
      <c r="M1" s="80"/>
      <c r="N1" s="80"/>
      <c r="O1" s="81"/>
      <c r="P1" s="81"/>
    </row>
    <row r="2" spans="1:31" s="82"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14" customFormat="1" ht="33" customHeight="1" x14ac:dyDescent="0.3">
      <c r="B4" s="101" t="str">
        <f>oknCompanyName</f>
        <v>Your Company Name</v>
      </c>
      <c r="C4" s="115"/>
      <c r="D4" s="116"/>
      <c r="E4" s="117"/>
      <c r="F4" s="229" t="s">
        <v>106</v>
      </c>
      <c r="G4" s="229"/>
      <c r="H4" s="229"/>
    </row>
    <row r="5" spans="1:31" x14ac:dyDescent="0.2">
      <c r="B5" s="5" t="str">
        <f>oknCompanyAddress</f>
        <v>Street Address</v>
      </c>
      <c r="D5" s="118"/>
      <c r="E5" s="18"/>
    </row>
    <row r="6" spans="1:31" x14ac:dyDescent="0.2">
      <c r="B6" s="5" t="str">
        <f>oknCompanyCityStateZip</f>
        <v>City, ST  ZIP Code</v>
      </c>
      <c r="D6" s="118"/>
      <c r="E6" s="18"/>
    </row>
    <row r="7" spans="1:31" x14ac:dyDescent="0.2">
      <c r="B7" s="5" t="str">
        <f>oknCompanyContact</f>
        <v>Phone Number,Web Address, etc.</v>
      </c>
      <c r="D7" s="118"/>
      <c r="E7" s="18"/>
    </row>
    <row r="8" spans="1:31" ht="27.75" customHeight="1" x14ac:dyDescent="0.2"/>
    <row r="9" spans="1:31" ht="15.75" customHeight="1" x14ac:dyDescent="0.2">
      <c r="B9" s="64" t="s">
        <v>1</v>
      </c>
    </row>
    <row r="10" spans="1:31" ht="15.75" customHeight="1" x14ac:dyDescent="0.2">
      <c r="B10" s="7" t="s">
        <v>43</v>
      </c>
      <c r="C10" s="5"/>
      <c r="F10" s="231" t="s">
        <v>107</v>
      </c>
      <c r="G10" s="232"/>
      <c r="H10" s="65">
        <v>0</v>
      </c>
    </row>
    <row r="11" spans="1:31" ht="15.75" customHeight="1" x14ac:dyDescent="0.2">
      <c r="B11" s="7" t="s">
        <v>44</v>
      </c>
      <c r="C11" s="5"/>
      <c r="F11" s="233" t="s">
        <v>108</v>
      </c>
      <c r="G11" s="234"/>
      <c r="H11" s="119">
        <v>0</v>
      </c>
    </row>
    <row r="12" spans="1:31" ht="15.75" customHeight="1" x14ac:dyDescent="0.2">
      <c r="B12" s="7" t="s">
        <v>45</v>
      </c>
      <c r="C12" s="120"/>
      <c r="F12" s="235" t="s">
        <v>109</v>
      </c>
      <c r="G12" s="236"/>
      <c r="H12" s="66"/>
    </row>
    <row r="13" spans="1:31" ht="15.75" customHeight="1" x14ac:dyDescent="0.2">
      <c r="B13" s="7" t="s">
        <v>46</v>
      </c>
      <c r="C13" s="5"/>
    </row>
    <row r="14" spans="1:31" ht="15.75" customHeight="1" x14ac:dyDescent="0.2">
      <c r="B14" s="7" t="s">
        <v>49</v>
      </c>
      <c r="C14" s="5"/>
      <c r="F14" s="231" t="s">
        <v>110</v>
      </c>
      <c r="G14" s="232"/>
      <c r="H14" s="65">
        <v>0</v>
      </c>
    </row>
    <row r="15" spans="1:31" ht="15.75" customHeight="1" x14ac:dyDescent="0.2">
      <c r="B15" s="7" t="s">
        <v>47</v>
      </c>
      <c r="C15" s="5"/>
      <c r="F15" s="121" t="s">
        <v>111</v>
      </c>
      <c r="G15" s="122"/>
      <c r="H15" s="66">
        <v>0</v>
      </c>
    </row>
    <row r="16" spans="1:31" ht="3" customHeight="1" x14ac:dyDescent="0.2"/>
    <row r="17" spans="2:8" ht="15.75" customHeight="1" x14ac:dyDescent="0.2">
      <c r="B17" s="63" t="s">
        <v>71</v>
      </c>
    </row>
    <row r="18" spans="2:8" ht="15.75" customHeight="1" x14ac:dyDescent="0.2">
      <c r="B18" s="7" t="s">
        <v>31</v>
      </c>
      <c r="C18" s="19"/>
    </row>
    <row r="19" spans="2:8" ht="15.75" customHeight="1" x14ac:dyDescent="0.2">
      <c r="B19" s="7" t="s">
        <v>32</v>
      </c>
      <c r="C19" s="19"/>
    </row>
    <row r="20" spans="2:8" ht="12" customHeight="1" x14ac:dyDescent="0.2"/>
    <row r="21" spans="2:8" ht="15.75" customHeight="1" x14ac:dyDescent="0.2">
      <c r="B21" s="97" t="s">
        <v>112</v>
      </c>
      <c r="C21" s="97" t="s">
        <v>113</v>
      </c>
      <c r="D21" s="123" t="s">
        <v>114</v>
      </c>
      <c r="E21" s="97" t="s">
        <v>115</v>
      </c>
      <c r="F21" s="97" t="s">
        <v>116</v>
      </c>
      <c r="G21" s="112" t="s">
        <v>117</v>
      </c>
      <c r="H21" s="112" t="s">
        <v>118</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E07C-7793-43DC-AB66-CA0AEBCF7871}">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5" customWidth="1"/>
    <col min="2" max="2" width="11.85546875" style="5" customWidth="1"/>
    <col min="3" max="3" width="12.140625" style="83" customWidth="1"/>
    <col min="4" max="4" width="8.140625" style="8" customWidth="1"/>
    <col min="5" max="5" width="10.5703125" style="8"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8" hidden="1" customWidth="1"/>
    <col min="15" max="15" width="11.42578125" style="5" customWidth="1"/>
    <col min="16" max="16384" width="9.140625" style="5"/>
  </cols>
  <sheetData>
    <row r="1" spans="1:31" s="78" customFormat="1" ht="3.75" customHeight="1" x14ac:dyDescent="0.2">
      <c r="C1" s="79"/>
      <c r="D1" s="80"/>
      <c r="E1" s="81"/>
      <c r="H1" s="80"/>
      <c r="I1" s="80"/>
      <c r="J1" s="80"/>
      <c r="K1" s="80"/>
      <c r="L1" s="80"/>
      <c r="M1" s="80"/>
      <c r="N1" s="80"/>
      <c r="O1" s="81"/>
      <c r="P1" s="81"/>
    </row>
    <row r="2" spans="1:31" s="82"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01" customFormat="1" ht="33" customHeight="1" x14ac:dyDescent="0.2">
      <c r="B4" s="102" t="str">
        <f>oknCompanyName</f>
        <v>Your Company Name</v>
      </c>
      <c r="C4" s="103"/>
      <c r="D4" s="105"/>
      <c r="E4" s="105"/>
      <c r="F4" s="106"/>
      <c r="G4" s="106"/>
      <c r="H4" s="106"/>
      <c r="I4" s="106"/>
      <c r="J4" s="229" t="s">
        <v>119</v>
      </c>
      <c r="K4" s="229"/>
      <c r="L4" s="229"/>
      <c r="M4" s="229"/>
      <c r="N4" s="105"/>
    </row>
    <row r="5" spans="1:31" x14ac:dyDescent="0.2">
      <c r="B5" s="5" t="str">
        <f>oknCompanyAddress</f>
        <v>Street Address</v>
      </c>
    </row>
    <row r="6" spans="1:31" x14ac:dyDescent="0.2">
      <c r="B6" s="5" t="str">
        <f>oknCompanyCityStateZip</f>
        <v>City, ST  ZIP Code</v>
      </c>
      <c r="M6" s="91"/>
    </row>
    <row r="7" spans="1:31" x14ac:dyDescent="0.2">
      <c r="B7" s="5" t="str">
        <f>oknCompanyContact</f>
        <v>Phone Number,Web Address, etc.</v>
      </c>
    </row>
    <row r="8" spans="1:31" ht="12.75" customHeight="1" x14ac:dyDescent="0.2">
      <c r="K8" s="92"/>
    </row>
    <row r="9" spans="1:31" ht="12.75" customHeight="1" x14ac:dyDescent="0.2">
      <c r="B9" s="93" t="s">
        <v>33</v>
      </c>
    </row>
    <row r="10" spans="1:31" ht="12.75" customHeight="1" x14ac:dyDescent="0.2">
      <c r="B10" s="94" t="s">
        <v>31</v>
      </c>
      <c r="C10" s="15"/>
    </row>
    <row r="11" spans="1:31" ht="12.75" customHeight="1" x14ac:dyDescent="0.2">
      <c r="B11" s="94" t="s">
        <v>32</v>
      </c>
      <c r="C11" s="15"/>
    </row>
    <row r="12" spans="1:31" ht="12.75" customHeight="1" x14ac:dyDescent="0.2"/>
    <row r="13" spans="1:31" ht="3" customHeight="1" x14ac:dyDescent="0.2"/>
    <row r="14" spans="1:31" s="8" customFormat="1" ht="15.75" customHeight="1" x14ac:dyDescent="0.2">
      <c r="B14" s="99" t="s">
        <v>42</v>
      </c>
      <c r="C14" s="97" t="s">
        <v>30</v>
      </c>
      <c r="D14" s="99" t="s">
        <v>41</v>
      </c>
      <c r="E14" s="99" t="s">
        <v>34</v>
      </c>
      <c r="F14" s="98" t="s">
        <v>51</v>
      </c>
      <c r="G14" s="98" t="str">
        <f>oknTax1Name</f>
        <v>PST</v>
      </c>
      <c r="H14" s="98" t="str">
        <f>oknTax2Name</f>
        <v>GST</v>
      </c>
      <c r="I14" s="98" t="s">
        <v>36</v>
      </c>
      <c r="J14" s="98" t="s">
        <v>37</v>
      </c>
      <c r="K14" s="98" t="s">
        <v>38</v>
      </c>
      <c r="L14" s="98" t="s">
        <v>35</v>
      </c>
      <c r="M14" s="98" t="s">
        <v>39</v>
      </c>
      <c r="N14" s="11" t="s">
        <v>40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B3CC2-04B5-4009-9BEE-74E8EAB9C3B2}">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F10" sqref="F10:G10"/>
    </sheetView>
  </sheetViews>
  <sheetFormatPr defaultColWidth="9.140625" defaultRowHeight="12" x14ac:dyDescent="0.2"/>
  <cols>
    <col min="1" max="1" width="0.7109375" style="5" customWidth="1"/>
    <col min="2" max="2" width="10.5703125" style="5" customWidth="1"/>
    <col min="3" max="3" width="12.5703125" style="83" customWidth="1"/>
    <col min="4" max="4" width="10.5703125" style="8" customWidth="1"/>
    <col min="5" max="5" width="19.5703125" style="13" customWidth="1"/>
    <col min="6" max="6" width="11.7109375" style="13" hidden="1" customWidth="1"/>
    <col min="7" max="7" width="12.7109375" style="13" customWidth="1"/>
    <col min="8" max="8" width="12.7109375" style="13" hidden="1" customWidth="1"/>
    <col min="9" max="9" width="10.7109375" style="8" customWidth="1"/>
    <col min="10" max="10" width="14.85546875" style="5" customWidth="1"/>
    <col min="11" max="16384" width="9.140625" style="5"/>
  </cols>
  <sheetData>
    <row r="1" spans="1:31" s="78" customFormat="1" ht="3.75" customHeight="1" x14ac:dyDescent="0.2">
      <c r="C1" s="79"/>
      <c r="D1" s="80"/>
      <c r="E1" s="81"/>
      <c r="H1" s="80"/>
      <c r="I1" s="80"/>
      <c r="J1" s="80"/>
      <c r="K1" s="80"/>
      <c r="L1" s="80"/>
      <c r="M1" s="80"/>
      <c r="N1" s="80"/>
      <c r="O1" s="81"/>
      <c r="P1" s="81"/>
    </row>
    <row r="2" spans="1:31" s="82"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01" customFormat="1" ht="33" customHeight="1" x14ac:dyDescent="0.2">
      <c r="B4" s="102" t="str">
        <f>oknCompanyName</f>
        <v>Your Company Name</v>
      </c>
      <c r="C4" s="103"/>
      <c r="D4" s="105"/>
      <c r="E4" s="106"/>
      <c r="F4" s="106"/>
      <c r="G4" s="229" t="s">
        <v>120</v>
      </c>
      <c r="H4" s="229"/>
      <c r="I4" s="229"/>
      <c r="J4" s="229"/>
    </row>
    <row r="5" spans="1:31" x14ac:dyDescent="0.2">
      <c r="B5" s="5" t="str">
        <f>oknCompanyAddress</f>
        <v>Street Address</v>
      </c>
    </row>
    <row r="6" spans="1:31" x14ac:dyDescent="0.2">
      <c r="B6" s="5" t="str">
        <f>oknCompanyCityStateZip</f>
        <v>City, ST  ZIP Code</v>
      </c>
      <c r="G6" s="91"/>
      <c r="H6" s="91"/>
    </row>
    <row r="7" spans="1:31" x14ac:dyDescent="0.2">
      <c r="B7" s="5" t="str">
        <f>oknCompanyContact</f>
        <v>Phone Number,Web Address, etc.</v>
      </c>
    </row>
    <row r="8" spans="1:31" ht="12.75" customHeight="1" x14ac:dyDescent="0.2">
      <c r="E8" s="92"/>
    </row>
    <row r="9" spans="1:31" ht="12.75" customHeight="1" x14ac:dyDescent="0.2">
      <c r="B9" s="93" t="s">
        <v>33</v>
      </c>
    </row>
    <row r="10" spans="1:31" ht="12.75" customHeight="1" x14ac:dyDescent="0.2">
      <c r="B10" s="94" t="s">
        <v>31</v>
      </c>
      <c r="C10" s="15"/>
    </row>
    <row r="11" spans="1:31" ht="12.75" customHeight="1" x14ac:dyDescent="0.2">
      <c r="B11" s="94" t="s">
        <v>32</v>
      </c>
      <c r="C11" s="15"/>
    </row>
    <row r="12" spans="1:31" ht="12.75" customHeight="1" x14ac:dyDescent="0.2"/>
    <row r="13" spans="1:31" ht="3" customHeight="1" x14ac:dyDescent="0.2"/>
    <row r="14" spans="1:31" s="8" customFormat="1" ht="15.75" customHeight="1" x14ac:dyDescent="0.2">
      <c r="B14" s="99" t="s">
        <v>66</v>
      </c>
      <c r="C14" s="97" t="s">
        <v>30</v>
      </c>
      <c r="D14" s="99" t="s">
        <v>34</v>
      </c>
      <c r="E14" s="98" t="s">
        <v>70</v>
      </c>
      <c r="F14" s="98" t="s">
        <v>67</v>
      </c>
      <c r="G14" s="98" t="s">
        <v>68</v>
      </c>
      <c r="H14" s="98" t="s">
        <v>92</v>
      </c>
      <c r="I14" s="99" t="s">
        <v>54</v>
      </c>
      <c r="J14" s="99" t="s">
        <v>69</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7A502-F232-471A-857B-1DB3B5D4E0CB}">
  <dimension ref="A1:C29"/>
  <sheetViews>
    <sheetView showGridLines="0" workbookViewId="0">
      <selection activeCell="B6" sqref="B6"/>
    </sheetView>
  </sheetViews>
  <sheetFormatPr defaultRowHeight="15" x14ac:dyDescent="0.3"/>
  <cols>
    <col min="1" max="1" width="3" style="135" customWidth="1"/>
    <col min="2" max="2" width="76" style="135" customWidth="1"/>
    <col min="3" max="256" width="9.140625" style="127"/>
    <col min="257" max="257" width="3" style="127" customWidth="1"/>
    <col min="258" max="258" width="76" style="127" customWidth="1"/>
    <col min="259" max="512" width="9.140625" style="127"/>
    <col min="513" max="513" width="3" style="127" customWidth="1"/>
    <col min="514" max="514" width="76" style="127" customWidth="1"/>
    <col min="515" max="768" width="9.140625" style="127"/>
    <col min="769" max="769" width="3" style="127" customWidth="1"/>
    <col min="770" max="770" width="76" style="127" customWidth="1"/>
    <col min="771" max="1024" width="9.140625" style="127"/>
    <col min="1025" max="1025" width="3" style="127" customWidth="1"/>
    <col min="1026" max="1026" width="76" style="127" customWidth="1"/>
    <col min="1027" max="1280" width="9.140625" style="127"/>
    <col min="1281" max="1281" width="3" style="127" customWidth="1"/>
    <col min="1282" max="1282" width="76" style="127" customWidth="1"/>
    <col min="1283" max="1536" width="9.140625" style="127"/>
    <col min="1537" max="1537" width="3" style="127" customWidth="1"/>
    <col min="1538" max="1538" width="76" style="127" customWidth="1"/>
    <col min="1539" max="1792" width="9.140625" style="127"/>
    <col min="1793" max="1793" width="3" style="127" customWidth="1"/>
    <col min="1794" max="1794" width="76" style="127" customWidth="1"/>
    <col min="1795" max="2048" width="9.140625" style="127"/>
    <col min="2049" max="2049" width="3" style="127" customWidth="1"/>
    <col min="2050" max="2050" width="76" style="127" customWidth="1"/>
    <col min="2051" max="2304" width="9.140625" style="127"/>
    <col min="2305" max="2305" width="3" style="127" customWidth="1"/>
    <col min="2306" max="2306" width="76" style="127" customWidth="1"/>
    <col min="2307" max="2560" width="9.140625" style="127"/>
    <col min="2561" max="2561" width="3" style="127" customWidth="1"/>
    <col min="2562" max="2562" width="76" style="127" customWidth="1"/>
    <col min="2563" max="2816" width="9.140625" style="127"/>
    <col min="2817" max="2817" width="3" style="127" customWidth="1"/>
    <col min="2818" max="2818" width="76" style="127" customWidth="1"/>
    <col min="2819" max="3072" width="9.140625" style="127"/>
    <col min="3073" max="3073" width="3" style="127" customWidth="1"/>
    <col min="3074" max="3074" width="76" style="127" customWidth="1"/>
    <col min="3075" max="3328" width="9.140625" style="127"/>
    <col min="3329" max="3329" width="3" style="127" customWidth="1"/>
    <col min="3330" max="3330" width="76" style="127" customWidth="1"/>
    <col min="3331" max="3584" width="9.140625" style="127"/>
    <col min="3585" max="3585" width="3" style="127" customWidth="1"/>
    <col min="3586" max="3586" width="76" style="127" customWidth="1"/>
    <col min="3587" max="3840" width="9.140625" style="127"/>
    <col min="3841" max="3841" width="3" style="127" customWidth="1"/>
    <col min="3842" max="3842" width="76" style="127" customWidth="1"/>
    <col min="3843" max="4096" width="9.140625" style="127"/>
    <col min="4097" max="4097" width="3" style="127" customWidth="1"/>
    <col min="4098" max="4098" width="76" style="127" customWidth="1"/>
    <col min="4099" max="4352" width="9.140625" style="127"/>
    <col min="4353" max="4353" width="3" style="127" customWidth="1"/>
    <col min="4354" max="4354" width="76" style="127" customWidth="1"/>
    <col min="4355" max="4608" width="9.140625" style="127"/>
    <col min="4609" max="4609" width="3" style="127" customWidth="1"/>
    <col min="4610" max="4610" width="76" style="127" customWidth="1"/>
    <col min="4611" max="4864" width="9.140625" style="127"/>
    <col min="4865" max="4865" width="3" style="127" customWidth="1"/>
    <col min="4866" max="4866" width="76" style="127" customWidth="1"/>
    <col min="4867" max="5120" width="9.140625" style="127"/>
    <col min="5121" max="5121" width="3" style="127" customWidth="1"/>
    <col min="5122" max="5122" width="76" style="127" customWidth="1"/>
    <col min="5123" max="5376" width="9.140625" style="127"/>
    <col min="5377" max="5377" width="3" style="127" customWidth="1"/>
    <col min="5378" max="5378" width="76" style="127" customWidth="1"/>
    <col min="5379" max="5632" width="9.140625" style="127"/>
    <col min="5633" max="5633" width="3" style="127" customWidth="1"/>
    <col min="5634" max="5634" width="76" style="127" customWidth="1"/>
    <col min="5635" max="5888" width="9.140625" style="127"/>
    <col min="5889" max="5889" width="3" style="127" customWidth="1"/>
    <col min="5890" max="5890" width="76" style="127" customWidth="1"/>
    <col min="5891" max="6144" width="9.140625" style="127"/>
    <col min="6145" max="6145" width="3" style="127" customWidth="1"/>
    <col min="6146" max="6146" width="76" style="127" customWidth="1"/>
    <col min="6147" max="6400" width="9.140625" style="127"/>
    <col min="6401" max="6401" width="3" style="127" customWidth="1"/>
    <col min="6402" max="6402" width="76" style="127" customWidth="1"/>
    <col min="6403" max="6656" width="9.140625" style="127"/>
    <col min="6657" max="6657" width="3" style="127" customWidth="1"/>
    <col min="6658" max="6658" width="76" style="127" customWidth="1"/>
    <col min="6659" max="6912" width="9.140625" style="127"/>
    <col min="6913" max="6913" width="3" style="127" customWidth="1"/>
    <col min="6914" max="6914" width="76" style="127" customWidth="1"/>
    <col min="6915" max="7168" width="9.140625" style="127"/>
    <col min="7169" max="7169" width="3" style="127" customWidth="1"/>
    <col min="7170" max="7170" width="76" style="127" customWidth="1"/>
    <col min="7171" max="7424" width="9.140625" style="127"/>
    <col min="7425" max="7425" width="3" style="127" customWidth="1"/>
    <col min="7426" max="7426" width="76" style="127" customWidth="1"/>
    <col min="7427" max="7680" width="9.140625" style="127"/>
    <col min="7681" max="7681" width="3" style="127" customWidth="1"/>
    <col min="7682" max="7682" width="76" style="127" customWidth="1"/>
    <col min="7683" max="7936" width="9.140625" style="127"/>
    <col min="7937" max="7937" width="3" style="127" customWidth="1"/>
    <col min="7938" max="7938" width="76" style="127" customWidth="1"/>
    <col min="7939" max="8192" width="9.140625" style="127"/>
    <col min="8193" max="8193" width="3" style="127" customWidth="1"/>
    <col min="8194" max="8194" width="76" style="127" customWidth="1"/>
    <col min="8195" max="8448" width="9.140625" style="127"/>
    <col min="8449" max="8449" width="3" style="127" customWidth="1"/>
    <col min="8450" max="8450" width="76" style="127" customWidth="1"/>
    <col min="8451" max="8704" width="9.140625" style="127"/>
    <col min="8705" max="8705" width="3" style="127" customWidth="1"/>
    <col min="8706" max="8706" width="76" style="127" customWidth="1"/>
    <col min="8707" max="8960" width="9.140625" style="127"/>
    <col min="8961" max="8961" width="3" style="127" customWidth="1"/>
    <col min="8962" max="8962" width="76" style="127" customWidth="1"/>
    <col min="8963" max="9216" width="9.140625" style="127"/>
    <col min="9217" max="9217" width="3" style="127" customWidth="1"/>
    <col min="9218" max="9218" width="76" style="127" customWidth="1"/>
    <col min="9219" max="9472" width="9.140625" style="127"/>
    <col min="9473" max="9473" width="3" style="127" customWidth="1"/>
    <col min="9474" max="9474" width="76" style="127" customWidth="1"/>
    <col min="9475" max="9728" width="9.140625" style="127"/>
    <col min="9729" max="9729" width="3" style="127" customWidth="1"/>
    <col min="9730" max="9730" width="76" style="127" customWidth="1"/>
    <col min="9731" max="9984" width="9.140625" style="127"/>
    <col min="9985" max="9985" width="3" style="127" customWidth="1"/>
    <col min="9986" max="9986" width="76" style="127" customWidth="1"/>
    <col min="9987" max="10240" width="9.140625" style="127"/>
    <col min="10241" max="10241" width="3" style="127" customWidth="1"/>
    <col min="10242" max="10242" width="76" style="127" customWidth="1"/>
    <col min="10243" max="10496" width="9.140625" style="127"/>
    <col min="10497" max="10497" width="3" style="127" customWidth="1"/>
    <col min="10498" max="10498" width="76" style="127" customWidth="1"/>
    <col min="10499" max="10752" width="9.140625" style="127"/>
    <col min="10753" max="10753" width="3" style="127" customWidth="1"/>
    <col min="10754" max="10754" width="76" style="127" customWidth="1"/>
    <col min="10755" max="11008" width="9.140625" style="127"/>
    <col min="11009" max="11009" width="3" style="127" customWidth="1"/>
    <col min="11010" max="11010" width="76" style="127" customWidth="1"/>
    <col min="11011" max="11264" width="9.140625" style="127"/>
    <col min="11265" max="11265" width="3" style="127" customWidth="1"/>
    <col min="11266" max="11266" width="76" style="127" customWidth="1"/>
    <col min="11267" max="11520" width="9.140625" style="127"/>
    <col min="11521" max="11521" width="3" style="127" customWidth="1"/>
    <col min="11522" max="11522" width="76" style="127" customWidth="1"/>
    <col min="11523" max="11776" width="9.140625" style="127"/>
    <col min="11777" max="11777" width="3" style="127" customWidth="1"/>
    <col min="11778" max="11778" width="76" style="127" customWidth="1"/>
    <col min="11779" max="12032" width="9.140625" style="127"/>
    <col min="12033" max="12033" width="3" style="127" customWidth="1"/>
    <col min="12034" max="12034" width="76" style="127" customWidth="1"/>
    <col min="12035" max="12288" width="9.140625" style="127"/>
    <col min="12289" max="12289" width="3" style="127" customWidth="1"/>
    <col min="12290" max="12290" width="76" style="127" customWidth="1"/>
    <col min="12291" max="12544" width="9.140625" style="127"/>
    <col min="12545" max="12545" width="3" style="127" customWidth="1"/>
    <col min="12546" max="12546" width="76" style="127" customWidth="1"/>
    <col min="12547" max="12800" width="9.140625" style="127"/>
    <col min="12801" max="12801" width="3" style="127" customWidth="1"/>
    <col min="12802" max="12802" width="76" style="127" customWidth="1"/>
    <col min="12803" max="13056" width="9.140625" style="127"/>
    <col min="13057" max="13057" width="3" style="127" customWidth="1"/>
    <col min="13058" max="13058" width="76" style="127" customWidth="1"/>
    <col min="13059" max="13312" width="9.140625" style="127"/>
    <col min="13313" max="13313" width="3" style="127" customWidth="1"/>
    <col min="13314" max="13314" width="76" style="127" customWidth="1"/>
    <col min="13315" max="13568" width="9.140625" style="127"/>
    <col min="13569" max="13569" width="3" style="127" customWidth="1"/>
    <col min="13570" max="13570" width="76" style="127" customWidth="1"/>
    <col min="13571" max="13824" width="9.140625" style="127"/>
    <col min="13825" max="13825" width="3" style="127" customWidth="1"/>
    <col min="13826" max="13826" width="76" style="127" customWidth="1"/>
    <col min="13827" max="14080" width="9.140625" style="127"/>
    <col min="14081" max="14081" width="3" style="127" customWidth="1"/>
    <col min="14082" max="14082" width="76" style="127" customWidth="1"/>
    <col min="14083" max="14336" width="9.140625" style="127"/>
    <col min="14337" max="14337" width="3" style="127" customWidth="1"/>
    <col min="14338" max="14338" width="76" style="127" customWidth="1"/>
    <col min="14339" max="14592" width="9.140625" style="127"/>
    <col min="14593" max="14593" width="3" style="127" customWidth="1"/>
    <col min="14594" max="14594" width="76" style="127" customWidth="1"/>
    <col min="14595" max="14848" width="9.140625" style="127"/>
    <col min="14849" max="14849" width="3" style="127" customWidth="1"/>
    <col min="14850" max="14850" width="76" style="127" customWidth="1"/>
    <col min="14851" max="15104" width="9.140625" style="127"/>
    <col min="15105" max="15105" width="3" style="127" customWidth="1"/>
    <col min="15106" max="15106" width="76" style="127" customWidth="1"/>
    <col min="15107" max="15360" width="9.140625" style="127"/>
    <col min="15361" max="15361" width="3" style="127" customWidth="1"/>
    <col min="15362" max="15362" width="76" style="127" customWidth="1"/>
    <col min="15363" max="15616" width="9.140625" style="127"/>
    <col min="15617" max="15617" width="3" style="127" customWidth="1"/>
    <col min="15618" max="15618" width="76" style="127" customWidth="1"/>
    <col min="15619" max="15872" width="9.140625" style="127"/>
    <col min="15873" max="15873" width="3" style="127" customWidth="1"/>
    <col min="15874" max="15874" width="76" style="127" customWidth="1"/>
    <col min="15875" max="16128" width="9.140625" style="127"/>
    <col min="16129" max="16129" width="3" style="127" customWidth="1"/>
    <col min="16130" max="16130" width="76" style="127" customWidth="1"/>
    <col min="16131" max="16384" width="9.140625" style="127"/>
  </cols>
  <sheetData>
    <row r="1" spans="1:3" ht="32.1" customHeight="1" x14ac:dyDescent="0.3">
      <c r="A1" s="124"/>
      <c r="B1" s="125" t="s">
        <v>130</v>
      </c>
      <c r="C1" s="126"/>
    </row>
    <row r="2" spans="1:3" ht="16.5" x14ac:dyDescent="0.3">
      <c r="A2" s="124"/>
      <c r="B2" s="128"/>
      <c r="C2" s="126"/>
    </row>
    <row r="3" spans="1:3" ht="16.5" x14ac:dyDescent="0.3">
      <c r="A3" s="124"/>
      <c r="B3" s="129" t="s">
        <v>121</v>
      </c>
      <c r="C3" s="126"/>
    </row>
    <row r="4" spans="1:3" x14ac:dyDescent="0.3">
      <c r="A4" s="124"/>
      <c r="B4" s="136" t="s">
        <v>122</v>
      </c>
      <c r="C4" s="126"/>
    </row>
    <row r="5" spans="1:3" ht="16.5" x14ac:dyDescent="0.3">
      <c r="A5" s="124"/>
      <c r="B5" s="131"/>
      <c r="C5" s="126"/>
    </row>
    <row r="6" spans="1:3" ht="16.5" x14ac:dyDescent="0.3">
      <c r="A6" s="124"/>
      <c r="B6" s="132" t="s">
        <v>123</v>
      </c>
      <c r="C6" s="126"/>
    </row>
    <row r="7" spans="1:3" ht="16.5" x14ac:dyDescent="0.3">
      <c r="A7" s="124"/>
      <c r="B7" s="131"/>
      <c r="C7" s="126"/>
    </row>
    <row r="8" spans="1:3" ht="46.5" x14ac:dyDescent="0.3">
      <c r="A8" s="124"/>
      <c r="B8" s="131" t="s">
        <v>124</v>
      </c>
      <c r="C8" s="126"/>
    </row>
    <row r="9" spans="1:3" ht="16.5" x14ac:dyDescent="0.3">
      <c r="A9" s="124"/>
      <c r="B9" s="131"/>
      <c r="C9" s="126"/>
    </row>
    <row r="10" spans="1:3" ht="31.5" x14ac:dyDescent="0.3">
      <c r="A10" s="124"/>
      <c r="B10" s="131" t="s">
        <v>125</v>
      </c>
      <c r="C10" s="126"/>
    </row>
    <row r="11" spans="1:3" ht="16.5" x14ac:dyDescent="0.3">
      <c r="A11" s="124"/>
      <c r="B11" s="131"/>
      <c r="C11" s="126"/>
    </row>
    <row r="12" spans="1:3" ht="31.5" x14ac:dyDescent="0.3">
      <c r="A12" s="124"/>
      <c r="B12" s="131" t="s">
        <v>126</v>
      </c>
      <c r="C12" s="126"/>
    </row>
    <row r="13" spans="1:3" ht="16.5" x14ac:dyDescent="0.3">
      <c r="A13" s="124"/>
      <c r="B13" s="131"/>
      <c r="C13" s="126"/>
    </row>
    <row r="14" spans="1:3" x14ac:dyDescent="0.3">
      <c r="A14" s="124"/>
      <c r="B14" s="133" t="s">
        <v>127</v>
      </c>
      <c r="C14" s="126"/>
    </row>
    <row r="15" spans="1:3" ht="15.75" x14ac:dyDescent="0.3">
      <c r="A15" s="124"/>
      <c r="B15" s="130" t="s">
        <v>128</v>
      </c>
      <c r="C15" s="126"/>
    </row>
    <row r="16" spans="1:3" ht="16.5" x14ac:dyDescent="0.3">
      <c r="A16" s="124"/>
      <c r="B16" s="134"/>
      <c r="C16" s="126"/>
    </row>
    <row r="17" spans="1:3" ht="32.25" x14ac:dyDescent="0.3">
      <c r="A17" s="124"/>
      <c r="B17" s="131" t="s">
        <v>129</v>
      </c>
      <c r="C17" s="126"/>
    </row>
    <row r="18" spans="1:3" x14ac:dyDescent="0.3">
      <c r="A18" s="124"/>
      <c r="B18" s="124"/>
      <c r="C18" s="126"/>
    </row>
    <row r="19" spans="1:3" x14ac:dyDescent="0.3">
      <c r="A19" s="124"/>
      <c r="B19" s="124"/>
      <c r="C19" s="126"/>
    </row>
    <row r="20" spans="1:3" x14ac:dyDescent="0.3">
      <c r="A20" s="124"/>
      <c r="B20" s="124"/>
      <c r="C20" s="126"/>
    </row>
    <row r="21" spans="1:3" x14ac:dyDescent="0.3">
      <c r="A21" s="124"/>
      <c r="B21" s="124"/>
      <c r="C21" s="126"/>
    </row>
    <row r="22" spans="1:3" x14ac:dyDescent="0.3">
      <c r="A22" s="124"/>
      <c r="B22" s="124"/>
      <c r="C22" s="126"/>
    </row>
    <row r="23" spans="1:3" x14ac:dyDescent="0.3">
      <c r="A23" s="124"/>
      <c r="B23" s="124"/>
      <c r="C23" s="126"/>
    </row>
    <row r="24" spans="1:3" x14ac:dyDescent="0.3">
      <c r="A24" s="124"/>
      <c r="B24" s="124"/>
      <c r="C24" s="126"/>
    </row>
    <row r="25" spans="1:3" x14ac:dyDescent="0.3">
      <c r="A25" s="124"/>
      <c r="B25" s="124"/>
      <c r="C25" s="126"/>
    </row>
    <row r="26" spans="1:3" x14ac:dyDescent="0.3">
      <c r="A26" s="124"/>
      <c r="B26" s="124"/>
      <c r="C26" s="126"/>
    </row>
    <row r="27" spans="1:3" x14ac:dyDescent="0.3">
      <c r="A27" s="124"/>
      <c r="B27" s="124"/>
      <c r="C27" s="126"/>
    </row>
    <row r="28" spans="1:3" x14ac:dyDescent="0.3">
      <c r="A28" s="124"/>
      <c r="B28" s="124"/>
      <c r="C28" s="126"/>
    </row>
    <row r="29" spans="1:3" x14ac:dyDescent="0.3">
      <c r="A29" s="124"/>
      <c r="B29" s="124"/>
      <c r="C29" s="126"/>
    </row>
  </sheetData>
  <hyperlinks>
    <hyperlink ref="B14" r:id="rId1" display="See License Agreement" xr:uid="{6D18DAAA-3847-4BD1-941E-407151CB6ACA}"/>
    <hyperlink ref="B4" r:id="rId2" tooltip="View online document" display="http://www.invoicingtemplate.com/template-with-discount-without-client.html" xr:uid="{5C3CEFB6-8758-4F22-A7BC-030EB6FCF813}"/>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840A8-7AD7-4A27-BC33-A9DEEE6CD605}">
  <dimension ref="A1"/>
  <sheetViews>
    <sheetView workbookViewId="0">
      <selection activeCell="B32" sqref="B32"/>
    </sheetView>
  </sheetViews>
  <sheetFormatPr defaultRowHeight="15" x14ac:dyDescent="0.25"/>
  <cols>
    <col min="1" max="16384" width="9.140625" style="16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5" customWidth="1"/>
    <col min="2" max="2" width="18" style="5" customWidth="1"/>
    <col min="3" max="3" width="9.7109375" style="5" bestFit="1" customWidth="1"/>
    <col min="4" max="4" width="20.85546875" style="5" bestFit="1" customWidth="1"/>
    <col min="5" max="5" width="12.28515625" style="5" bestFit="1" customWidth="1"/>
    <col min="6" max="6" width="15.140625" style="5" bestFit="1" customWidth="1"/>
    <col min="7" max="7" width="18" style="5" bestFit="1" customWidth="1"/>
    <col min="8" max="9" width="16.5703125" style="5" bestFit="1" customWidth="1"/>
    <col min="10" max="10" width="9.7109375" style="5" bestFit="1" customWidth="1"/>
    <col min="11" max="11" width="11" style="5" bestFit="1" customWidth="1"/>
    <col min="12" max="13" width="9.7109375" style="5" bestFit="1" customWidth="1"/>
    <col min="14" max="14" width="7.42578125" style="5" bestFit="1" customWidth="1"/>
    <col min="15" max="16" width="13.28515625" style="5" bestFit="1" customWidth="1"/>
    <col min="17" max="17" width="30.85546875" style="5" bestFit="1" customWidth="1"/>
    <col min="18" max="18" width="11" style="5" bestFit="1" customWidth="1"/>
    <col min="19" max="19" width="19.42578125" style="5" bestFit="1" customWidth="1"/>
    <col min="20" max="20" width="20.85546875" style="5" bestFit="1" customWidth="1"/>
    <col min="21" max="22" width="40.85546875" style="5" bestFit="1" customWidth="1"/>
    <col min="23" max="23" width="26.5703125" style="5" bestFit="1" customWidth="1"/>
    <col min="24" max="24" width="28" style="5" bestFit="1" customWidth="1"/>
    <col min="25" max="16384" width="9.140625" style="5"/>
  </cols>
  <sheetData>
    <row r="5" spans="1:5" ht="12.75" x14ac:dyDescent="0.2">
      <c r="A5" s="5" t="s">
        <v>5</v>
      </c>
      <c r="B5" t="s">
        <v>61</v>
      </c>
    </row>
    <row r="6" spans="1:5" x14ac:dyDescent="0.2">
      <c r="A6" s="5" t="s">
        <v>6</v>
      </c>
      <c r="B6" s="7" t="s">
        <v>100</v>
      </c>
    </row>
    <row r="7" spans="1:5" x14ac:dyDescent="0.2">
      <c r="A7" s="5" t="s">
        <v>9</v>
      </c>
      <c r="B7" s="5">
        <v>2</v>
      </c>
      <c r="D7" s="5" t="s">
        <v>10</v>
      </c>
      <c r="E7" s="5" t="s">
        <v>11</v>
      </c>
    </row>
    <row r="8" spans="1:5" x14ac:dyDescent="0.2">
      <c r="A8" s="5" t="s">
        <v>12</v>
      </c>
      <c r="B8" s="5">
        <v>1</v>
      </c>
    </row>
    <row r="9" spans="1:5" x14ac:dyDescent="0.2">
      <c r="A9" s="5" t="s">
        <v>13</v>
      </c>
      <c r="B9" s="5">
        <v>0</v>
      </c>
    </row>
    <row r="10" spans="1:5" x14ac:dyDescent="0.2">
      <c r="A10" s="5" t="s">
        <v>14</v>
      </c>
      <c r="B10" s="5">
        <v>1</v>
      </c>
    </row>
    <row r="11" spans="1:5" x14ac:dyDescent="0.2">
      <c r="A11" s="5" t="s">
        <v>15</v>
      </c>
      <c r="B11" s="5">
        <v>1</v>
      </c>
    </row>
    <row r="12" spans="1:5" x14ac:dyDescent="0.2">
      <c r="A12" s="5" t="s">
        <v>16</v>
      </c>
      <c r="B12" s="5">
        <v>1</v>
      </c>
    </row>
    <row r="13" spans="1:5" x14ac:dyDescent="0.2">
      <c r="A13" s="5" t="s">
        <v>17</v>
      </c>
    </row>
    <row r="14" spans="1:5" ht="12.75" x14ac:dyDescent="0.2">
      <c r="A14" t="s">
        <v>18</v>
      </c>
      <c r="B14" s="5">
        <v>0</v>
      </c>
    </row>
    <row r="15" spans="1:5" x14ac:dyDescent="0.2">
      <c r="A15" s="5" t="s">
        <v>19</v>
      </c>
      <c r="B15" s="5" t="s">
        <v>91</v>
      </c>
    </row>
    <row r="16" spans="1:5" x14ac:dyDescent="0.2">
      <c r="A16" s="5" t="s">
        <v>20</v>
      </c>
      <c r="B16" s="5">
        <v>1</v>
      </c>
    </row>
    <row r="17" spans="1:2" x14ac:dyDescent="0.2">
      <c r="A17" s="5" t="s">
        <v>23</v>
      </c>
      <c r="B17" s="5">
        <v>1</v>
      </c>
    </row>
    <row r="18" spans="1:2" x14ac:dyDescent="0.2">
      <c r="A18" s="5" t="s">
        <v>21</v>
      </c>
      <c r="B18" s="5">
        <v>1</v>
      </c>
    </row>
    <row r="19" spans="1:2" x14ac:dyDescent="0.2">
      <c r="A19" s="5" t="s">
        <v>22</v>
      </c>
      <c r="B19" s="5">
        <v>12</v>
      </c>
    </row>
    <row r="20" spans="1:2" x14ac:dyDescent="0.2">
      <c r="A20" s="5" t="s">
        <v>63</v>
      </c>
      <c r="B20" s="5">
        <v>1</v>
      </c>
    </row>
    <row r="22" spans="1:2" x14ac:dyDescent="0.2">
      <c r="A22" s="5" t="s">
        <v>64</v>
      </c>
      <c r="B22" s="5">
        <v>1</v>
      </c>
    </row>
    <row r="23" spans="1:2" x14ac:dyDescent="0.2">
      <c r="B23" s="5" t="s">
        <v>98</v>
      </c>
    </row>
    <row r="30" spans="1:2" x14ac:dyDescent="0.2">
      <c r="B30" s="5">
        <v>1</v>
      </c>
    </row>
    <row r="33" spans="2:2" x14ac:dyDescent="0.2">
      <c r="B33" s="5">
        <v>2</v>
      </c>
    </row>
    <row r="34" spans="2:2" x14ac:dyDescent="0.2">
      <c r="B34" s="5">
        <v>1</v>
      </c>
    </row>
    <row r="35" spans="2:2" x14ac:dyDescent="0.2">
      <c r="B35" s="5">
        <v>1</v>
      </c>
    </row>
    <row r="38" spans="2:2" x14ac:dyDescent="0.2">
      <c r="B38" s="5">
        <v>1</v>
      </c>
    </row>
    <row r="39" spans="2:2" x14ac:dyDescent="0.2">
      <c r="B39" s="5">
        <v>1</v>
      </c>
    </row>
  </sheetData>
  <phoneticPr fontId="7"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317</vt:i4>
      </vt:variant>
    </vt:vector>
  </HeadingPairs>
  <TitlesOfParts>
    <vt:vector size="32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Template with Discount Column without Client</dc:title>
  <dc:subject>"Template with Discount Column without Client" summary: In some business practices it's usual not to list the customer/client details on the receipt or invoice. This template moves both the 'Bill To' and 'Ship To' sections out side the print area, so they will not appear on the printed invoices. The discount column in this template is an amount value. If you would like to use a percentage discount column, see &lt;a href="/salesdiscountpercentage.html"&gt;Template with Discount Percentage Column&lt;/a&gt;. If you need a template that prints client/customer information, see &lt;a href="/salesdiscountamount.html"&gt;Template with Discount Amount Column&lt;/a&gt;.</dc:subject>
  <dc:creator>https://www.invoicingtemplate.com/</dc:creator>
  <cp:keywords/>
  <dc:description>https://www.invoicingtemplate.com/template-with-discount-without-client.html</dc:description>
  <cp:lastModifiedBy>liangjun yu</cp:lastModifiedBy>
  <cp:lastPrinted>2010-08-02T02:36:43Z</cp:lastPrinted>
  <dcterms:created xsi:type="dcterms:W3CDTF">2000-07-27T22:24:14Z</dcterms:created>
  <dcterms:modified xsi:type="dcterms:W3CDTF">2024-03-08T11:28:30Z</dcterms:modified>
  <cp:category>Template with Discount Column without Client, Template with Discount Column without Client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179, Savannah, Georgia</vt:lpwstr>
  </property>
</Properties>
</file>