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ThisWorkbook"/>
  <mc:AlternateContent xmlns:mc="http://schemas.openxmlformats.org/markup-compatibility/2006">
    <mc:Choice Requires="x15">
      <x15ac:absPath xmlns:x15ac="http://schemas.microsoft.com/office/spreadsheetml/2010/11/ac" url="E:\NET\boost\src\c6039\"/>
    </mc:Choice>
  </mc:AlternateContent>
  <xr:revisionPtr revIDLastSave="0" documentId="13_ncr:1_{02DA770D-440D-4833-81FB-F4A513AF3B9F}"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UniformSoftware.com" sheetId="23" r:id="rId2"/>
  </sheets>
  <definedNames>
    <definedName name="oknBalanceDue">Invoice!$O$39</definedName>
    <definedName name="oknCompanyAddress">Invoice!$H$4</definedName>
    <definedName name="oknCompanyCityStateZip">Invoice!$H$5</definedName>
    <definedName name="oknCompanyContact">Invoice!$H$6</definedName>
    <definedName name="oknCompanyName">Invoice!$H$3</definedName>
    <definedName name="oknCost_1">Invoice!$D$13</definedName>
    <definedName name="oknCost_10">Invoice!$D$22</definedName>
    <definedName name="oknCost_11">Invoice!$D$23</definedName>
    <definedName name="oknCost_12">Invoice!$D$24</definedName>
    <definedName name="oknCost_13">Invoice!$D$25</definedName>
    <definedName name="oknCost_14">Invoice!$D$26</definedName>
    <definedName name="oknCost_15">Invoice!$D$27</definedName>
    <definedName name="oknCost_16">Invoice!$D$28</definedName>
    <definedName name="oknCost_17">Invoice!$D$29</definedName>
    <definedName name="oknCost_18">Invoice!$D$30</definedName>
    <definedName name="oknCost_19">Invoice!$D$31</definedName>
    <definedName name="oknCost_2">Invoice!$D$14</definedName>
    <definedName name="oknCost_20">Invoice!$D$32</definedName>
    <definedName name="oknCost_3">Invoice!$D$15</definedName>
    <definedName name="oknCost_4">Invoice!$D$16</definedName>
    <definedName name="oknCost_5">Invoice!$D$17</definedName>
    <definedName name="oknCost_6">Invoice!$D$18</definedName>
    <definedName name="oknCost_7">Invoice!$D$19</definedName>
    <definedName name="oknCost_8">Invoice!$D$20</definedName>
    <definedName name="oknCost_9">Invoice!$D$21</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redit">#REF!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Invoice!$N$10</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Invoice!$N$5</definedName>
    <definedName name="oknInvoiceID">Invoice!$N$6</definedName>
    <definedName name="oknItemDiscount_1">Invoice!$N$13</definedName>
    <definedName name="oknItemDiscount_10">Invoice!$N$22</definedName>
    <definedName name="oknItemDiscount_11">Invoice!$N$23</definedName>
    <definedName name="oknItemDiscount_12">Invoice!$N$24</definedName>
    <definedName name="oknItemDiscount_13">Invoice!$N$25</definedName>
    <definedName name="oknItemDiscount_14">Invoice!$N$26</definedName>
    <definedName name="oknItemDiscount_15">Invoice!$N$27</definedName>
    <definedName name="oknItemDiscount_16">Invoice!$N$28</definedName>
    <definedName name="oknItemDiscount_17">Invoice!$N$29</definedName>
    <definedName name="oknItemDiscount_18">Invoice!$N$30</definedName>
    <definedName name="oknItemDiscount_19">Invoice!$N$31</definedName>
    <definedName name="oknItemDiscount_2">Invoice!$N$14</definedName>
    <definedName name="oknItemDiscount_20">Invoice!$N$32</definedName>
    <definedName name="oknItemDiscount_3">Invoice!$N$15</definedName>
    <definedName name="oknItemDiscount_4">Invoice!$N$16</definedName>
    <definedName name="oknItemDiscount_5">Invoice!$N$17</definedName>
    <definedName name="oknItemDiscount_6">Invoice!$N$18</definedName>
    <definedName name="oknItemDiscount_7">Invoice!$N$19</definedName>
    <definedName name="oknItemDiscount_8">Invoice!$N$20</definedName>
    <definedName name="oknItemDiscount_9">Invoice!$N$21</definedName>
    <definedName name="oknLineTotal_1">Invoice!$O$13</definedName>
    <definedName name="oknLineTotal_10">Invoice!$O$22</definedName>
    <definedName name="oknLineTotal_11">Invoice!$O$23</definedName>
    <definedName name="oknLineTotal_12">Invoice!$O$24</definedName>
    <definedName name="oknLineTotal_13">Invoice!$O$25</definedName>
    <definedName name="oknLineTotal_14">Invoice!$O$26</definedName>
    <definedName name="oknLineTotal_15">Invoice!$O$27</definedName>
    <definedName name="oknLineTotal_16">Invoice!$O$28</definedName>
    <definedName name="oknLineTotal_17">Invoice!$O$29</definedName>
    <definedName name="oknLineTotal_18">Invoice!$O$30</definedName>
    <definedName name="oknLineTotal_19">Invoice!$O$31</definedName>
    <definedName name="oknLineTotal_2">Invoice!$O$14</definedName>
    <definedName name="oknLineTotal_20">Invoice!$O$32</definedName>
    <definedName name="oknLineTotal_3">Invoice!$O$15</definedName>
    <definedName name="oknLineTotal_4">Invoice!$O$16</definedName>
    <definedName name="oknLineTotal_5">Invoice!$O$17</definedName>
    <definedName name="oknLineTotal_6">Invoice!$O$18</definedName>
    <definedName name="oknLineTotal_7">Invoice!$O$19</definedName>
    <definedName name="oknLineTotal_8">Invoice!$O$20</definedName>
    <definedName name="oknLineTotal_9">Invoice!$O$21</definedName>
    <definedName name="oknLineTotalTaxable">Invoice!$D$33</definedName>
    <definedName name="oknNotes">Invoice!$F$37</definedName>
    <definedName name="oknOrderID">Invoice!$F$10</definedName>
    <definedName name="oknPaymentAmount">Invoice!$H$41</definedName>
    <definedName name="oknPaymentCheckNumber">Invoice!$K$41</definedName>
    <definedName name="oknPaymentCreatedDate">Invoice!$F$41</definedName>
    <definedName name="oknPaymentNotes">Invoice!$O$41</definedName>
    <definedName name="oknPaymentPaymentTerm">Invoice!$J$41</definedName>
    <definedName name="oknPayments">Invoice!$O$38</definedName>
    <definedName name="oknPaymentTerm">Invoice!$J$10</definedName>
    <definedName name="oknPaymentTotalApplied">Invoice!$I$41</definedName>
    <definedName name="oknPrAmount">#REF!</definedName>
    <definedName name="oknPrCheckNumber">#REF!</definedName>
    <definedName name="oknPrCreatedDate">#REF!</definedName>
    <definedName name="oknPrDateFrom">#REF!</definedName>
    <definedName name="oknPrDateTo">#REF!</definedName>
    <definedName name="oknPrice_1">Invoice!$M$13</definedName>
    <definedName name="oknPrice_10">Invoice!$M$22</definedName>
    <definedName name="oknPrice_11">Invoice!$M$23</definedName>
    <definedName name="oknPrice_12">Invoice!$M$24</definedName>
    <definedName name="oknPrice_13">Invoice!$M$25</definedName>
    <definedName name="oknPrice_14">Invoice!$M$26</definedName>
    <definedName name="oknPrice_15">Invoice!$M$27</definedName>
    <definedName name="oknPrice_16">Invoice!$M$28</definedName>
    <definedName name="oknPrice_17">Invoice!$M$29</definedName>
    <definedName name="oknPrice_18">Invoice!$M$30</definedName>
    <definedName name="oknPrice_19">Invoice!$M$31</definedName>
    <definedName name="oknPrice_2">Invoice!$M$14</definedName>
    <definedName name="oknPrice_20">Invoice!$M$32</definedName>
    <definedName name="oknPrice_3">Invoice!$M$15</definedName>
    <definedName name="oknPrice_4">Invoice!$M$16</definedName>
    <definedName name="oknPrice_5">Invoice!$M$17</definedName>
    <definedName name="oknPrice_6">Invoice!$M$18</definedName>
    <definedName name="oknPrice_7">Invoice!$M$19</definedName>
    <definedName name="oknPrice_8">Invoice!$M$20</definedName>
    <definedName name="oknPrice_9">Invoice!$M$21</definedName>
    <definedName name="oknPrInvoiceID">#REF!</definedName>
    <definedName name="oknPrNotes">#REF!</definedName>
    <definedName name="oknProductID_1">Invoice!$F$13</definedName>
    <definedName name="oknProductID_10">Invoice!$F$22</definedName>
    <definedName name="oknProductID_11">Invoice!$F$23</definedName>
    <definedName name="oknProductID_12">Invoice!$F$24</definedName>
    <definedName name="oknProductID_13">Invoice!$F$25</definedName>
    <definedName name="oknProductID_14">Invoice!$F$26</definedName>
    <definedName name="oknProductID_15">Invoice!$F$27</definedName>
    <definedName name="oknProductID_16">Invoice!$F$28</definedName>
    <definedName name="oknProductID_17">Invoice!$F$29</definedName>
    <definedName name="oknProductID_18">Invoice!$F$30</definedName>
    <definedName name="oknProductID_19">Invoice!$F$31</definedName>
    <definedName name="oknProductID_2">Invoice!$F$14</definedName>
    <definedName name="oknProductID_20">Invoice!$F$32</definedName>
    <definedName name="oknProductID_3">Invoice!$F$15</definedName>
    <definedName name="oknProductID_4">Invoice!$F$16</definedName>
    <definedName name="oknProductID_5">Invoice!$F$17</definedName>
    <definedName name="oknProductID_6">Invoice!$F$18</definedName>
    <definedName name="oknProductID_7">Invoice!$F$19</definedName>
    <definedName name="oknProductID_8">Invoice!$F$20</definedName>
    <definedName name="oknProductID_9">Invoice!$F$21</definedName>
    <definedName name="oknProductName_1">Invoice!$H$13</definedName>
    <definedName name="oknProductName_10">Invoice!$H$22</definedName>
    <definedName name="oknProductName_11">Invoice!$H$23</definedName>
    <definedName name="oknProductName_12">Invoice!$H$24</definedName>
    <definedName name="oknProductName_13">Invoice!$H$25</definedName>
    <definedName name="oknProductName_14">Invoice!$H$26</definedName>
    <definedName name="oknProductName_15">Invoice!$H$27</definedName>
    <definedName name="oknProductName_16">Invoice!$H$28</definedName>
    <definedName name="oknProductName_17">Invoice!$H$29</definedName>
    <definedName name="oknProductName_18">Invoice!$H$30</definedName>
    <definedName name="oknProductName_19">Invoice!$H$31</definedName>
    <definedName name="oknProductName_2">Invoice!$H$14</definedName>
    <definedName name="oknProductName_20">Invoice!$H$32</definedName>
    <definedName name="oknProductName_3">Invoice!$H$15</definedName>
    <definedName name="oknProductName_4">Invoice!$H$16</definedName>
    <definedName name="oknProductName_5">Invoice!$H$17</definedName>
    <definedName name="oknProductName_6">Invoice!$H$18</definedName>
    <definedName name="oknProductName_7">Invoice!$H$19</definedName>
    <definedName name="oknProductName_8">Invoice!$H$20</definedName>
    <definedName name="oknProductName_9">Invoice!$H$21</definedName>
    <definedName name="oknPrPaymentTerm">#REF!</definedName>
    <definedName name="oknPrTotalApplied">#REF!</definedName>
    <definedName name="oknPrWhoID">#REF!</definedName>
    <definedName name="oknPrWhoName">#REF!</definedName>
    <definedName name="oknQuantity_1">Invoice!$K$13</definedName>
    <definedName name="oknQuantity_10">Invoice!$K$22</definedName>
    <definedName name="oknQuantity_11">Invoice!$K$23</definedName>
    <definedName name="oknQuantity_12">Invoice!$K$24</definedName>
    <definedName name="oknQuantity_13">Invoice!$K$25</definedName>
    <definedName name="oknQuantity_14">Invoice!$K$26</definedName>
    <definedName name="oknQuantity_15">Invoice!$K$27</definedName>
    <definedName name="oknQuantity_16">Invoice!$K$28</definedName>
    <definedName name="oknQuantity_17">Invoice!$K$29</definedName>
    <definedName name="oknQuantity_18">Invoice!$K$30</definedName>
    <definedName name="oknQuantity_19">Invoice!$K$31</definedName>
    <definedName name="oknQuantity_2">Invoice!$K$14</definedName>
    <definedName name="oknQuantity_20">Invoice!$K$32</definedName>
    <definedName name="oknQuantity_3">Invoice!$K$15</definedName>
    <definedName name="oknQuantity_4">Invoice!$K$16</definedName>
    <definedName name="oknQuantity_5">Invoice!$K$17</definedName>
    <definedName name="oknQuantity_6">Invoice!$K$18</definedName>
    <definedName name="oknQuantity_7">Invoice!$K$19</definedName>
    <definedName name="oknQuantity_8">Invoice!$K$20</definedName>
    <definedName name="oknQuantity_9">Invoice!$K$21</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Invoice!$H$10</definedName>
    <definedName name="oknSavingInvoiceClearWorksheet" hidden="1">#REF!</definedName>
    <definedName name="oknSavingInvoicePromptForPayment" hidden="1">#REF!</definedName>
    <definedName name="oknShipAddress">Invoice!$AH$14</definedName>
    <definedName name="oknShipCityStateZip">Invoice!$AH$15</definedName>
    <definedName name="oknShipContact">Invoice!$AH$18</definedName>
    <definedName name="oknShipCountry">Invoice!$AH$17</definedName>
    <definedName name="oknShipDate">Invoice!$AA$11</definedName>
    <definedName name="oknShipName">Invoice!$AH$13</definedName>
    <definedName name="oknShippingCost">Invoice!$O$36</definedName>
    <definedName name="oknShipVia">Invoice!$AB$11</definedName>
    <definedName name="oknShipZipPostcode">Invoice!$AH$16</definedName>
    <definedName name="oknStatus">Invoice!$A$6</definedName>
    <definedName name="oknSubTotal">Invoice!$O$33</definedName>
    <definedName name="oknTax1">Invoice!$O$34</definedName>
    <definedName name="oknTax1Name">Invoice!$M$34</definedName>
    <definedName name="oknTax1Rate">Invoice!$N$34</definedName>
    <definedName name="oknTax1RateDefault">Invoice!$C$7</definedName>
    <definedName name="oknTax2">Invoice!$O$35</definedName>
    <definedName name="oknTax2IsAppliedToTax1">Invoice!$C$5</definedName>
    <definedName name="oknTax2Name">Invoice!$M$35</definedName>
    <definedName name="oknTax2Rate">Invoice!$N$35</definedName>
    <definedName name="oknTax2RateDefault">Invoice!$C$9</definedName>
    <definedName name="oknTaxable_1">Invoice!$C$13</definedName>
    <definedName name="oknTaxable_10">Invoice!$C$22</definedName>
    <definedName name="oknTaxable_11">Invoice!$C$23</definedName>
    <definedName name="oknTaxable_12">Invoice!$C$24</definedName>
    <definedName name="oknTaxable_13">Invoice!$C$25</definedName>
    <definedName name="oknTaxable_14">Invoice!$C$26</definedName>
    <definedName name="oknTaxable_15">Invoice!$C$27</definedName>
    <definedName name="oknTaxable_16">Invoice!$C$28</definedName>
    <definedName name="oknTaxable_17">Invoice!$C$29</definedName>
    <definedName name="oknTaxable_18">Invoice!$C$30</definedName>
    <definedName name="oknTaxable_19">Invoice!$C$31</definedName>
    <definedName name="oknTaxable_2">Invoice!$C$14</definedName>
    <definedName name="oknTaxable_20">Invoice!$C$32</definedName>
    <definedName name="oknTaxable_3">Invoice!$C$15</definedName>
    <definedName name="oknTaxable_4">Invoice!$C$16</definedName>
    <definedName name="oknTaxable_5">Invoice!$C$17</definedName>
    <definedName name="oknTaxable_6">Invoice!$C$18</definedName>
    <definedName name="oknTaxable_7">Invoice!$C$19</definedName>
    <definedName name="oknTaxable_8">Invoice!$C$20</definedName>
    <definedName name="oknTaxable_9">Invoice!$C$21</definedName>
    <definedName name="oknTaxTotalIncludingShippingCost">Invoice!$C$6</definedName>
    <definedName name="oknTaxType">Invoice!$C$4</definedName>
    <definedName name="oknTotal">Invoice!$O$37</definedName>
    <definedName name="oknWhoAddress">Invoice!$AC$14</definedName>
    <definedName name="oknWhoCityStateZip">Invoice!$AC$15</definedName>
    <definedName name="oknWhoCountry">Invoice!$AC$17</definedName>
    <definedName name="oknWhoID">Invoice!$AC$12</definedName>
    <definedName name="oknWhoName">Invoice!$AC$13</definedName>
    <definedName name="oknWhoPhone">Invoice!$AC$18</definedName>
    <definedName name="oknWhoZipPostcode">Invoice!$AC$16</definedName>
    <definedName name="oknZ2DONTREMOVESoftwareID" hidden="1">#REF!</definedName>
    <definedName name="oknZZDONTREMOVEDatabasePath" hidden="1">#REF!</definedName>
    <definedName name="oknZZDONTREMOVEHowToCloseWorkbook" hidden="1">#REF!</definedName>
    <definedName name="_xlnm.Print_Area" localSheetId="0">Invoice!$F$3:$O$45</definedName>
    <definedName name="_xlnm.Print_Titles" localSheetId="0">Invoice!$3:$12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32" i="1" l="1"/>
  <c r="O31" i="1"/>
  <c r="O30" i="1"/>
  <c r="O29" i="1"/>
  <c r="O28" i="1"/>
  <c r="O27" i="1"/>
  <c r="O26" i="1"/>
  <c r="O25" i="1"/>
  <c r="O24" i="1"/>
  <c r="O23" i="1"/>
  <c r="O22" i="1"/>
  <c r="O21" i="1"/>
  <c r="O20" i="1"/>
  <c r="O19" i="1"/>
  <c r="O18" i="1"/>
  <c r="O17" i="1"/>
  <c r="O16" i="1"/>
  <c r="O15" i="1"/>
  <c r="O14" i="1"/>
  <c r="O13" i="1"/>
  <c r="AC12" i="1"/>
  <c r="AC13" i="1" s="1"/>
  <c r="O33" i="1" l="1"/>
  <c r="D33" i="1" a="1"/>
  <c r="D33" i="1" s="1"/>
  <c r="O34" i="1" s="1"/>
  <c r="O35" i="1" l="1"/>
  <c r="O37" i="1" s="1"/>
  <c r="O39" i="1" s="1"/>
</calcChain>
</file>

<file path=xl/sharedStrings.xml><?xml version="1.0" encoding="utf-8"?>
<sst xmlns="http://schemas.openxmlformats.org/spreadsheetml/2006/main" count="67" uniqueCount="48">
  <si>
    <t>DATE:</t>
  </si>
  <si>
    <t>Bill To:</t>
  </si>
  <si>
    <t>Ship To:</t>
  </si>
  <si>
    <t>SHIPPING &amp; HANDLING</t>
  </si>
  <si>
    <t>TOTAL</t>
  </si>
  <si>
    <t>Quantity</t>
  </si>
  <si>
    <t>SUBTOTAL</t>
  </si>
  <si>
    <t>PAID</t>
  </si>
  <si>
    <t>TOTAL DUE</t>
  </si>
  <si>
    <t>Current Database</t>
  </si>
  <si>
    <t>Invoice Status</t>
  </si>
  <si>
    <t>Taxable</t>
  </si>
  <si>
    <t>Due Date</t>
  </si>
  <si>
    <t>P.O. #</t>
  </si>
  <si>
    <t>PST</t>
  </si>
  <si>
    <t>GST</t>
  </si>
  <si>
    <t>Product ID</t>
  </si>
  <si>
    <t>Description</t>
  </si>
  <si>
    <t>Line Total</t>
  </si>
  <si>
    <t>INVOICE #:</t>
  </si>
  <si>
    <t/>
  </si>
  <si>
    <t>Your Company Name</t>
  </si>
  <si>
    <t>Sales Rep. Name</t>
  </si>
  <si>
    <t>Ship Date</t>
  </si>
  <si>
    <t>Ship Via</t>
  </si>
  <si>
    <t>Terms</t>
  </si>
  <si>
    <t>Unit Price</t>
  </si>
  <si>
    <t>cost</t>
  </si>
  <si>
    <t>TaxSystem</t>
  </si>
  <si>
    <t xml:space="preserve">THANK YOU FOR YOUR BUSINESS! </t>
  </si>
  <si>
    <t>INVOICE</t>
  </si>
  <si>
    <t>Street Address</t>
  </si>
  <si>
    <t>City, ST  ZIP Code</t>
  </si>
  <si>
    <t>Phone Number,Web Address, etc.</t>
  </si>
  <si>
    <t>DATE</t>
    <phoneticPr fontId="7" type="noConversion"/>
  </si>
  <si>
    <t>NOTES</t>
    <phoneticPr fontId="7" type="noConversion"/>
  </si>
  <si>
    <t>CHECK/MONEY ORDER#</t>
    <phoneticPr fontId="7" type="noConversion"/>
  </si>
  <si>
    <t>TYPE</t>
    <phoneticPr fontId="7" type="noConversion"/>
  </si>
  <si>
    <t>PAYMENT DETAIL</t>
    <phoneticPr fontId="4" type="noConversion"/>
  </si>
  <si>
    <t>NOTES:</t>
  </si>
  <si>
    <t>APPLIED</t>
  </si>
  <si>
    <t>UPS</t>
  </si>
  <si>
    <t>#</t>
    <phoneticPr fontId="4" type="noConversion"/>
  </si>
  <si>
    <t>Discount</t>
    <phoneticPr fontId="4" type="noConversion"/>
  </si>
  <si>
    <t>Pending</t>
    <phoneticPr fontId="4" type="noConversion"/>
  </si>
  <si>
    <t>c6039</t>
  </si>
  <si>
    <t>Cells and fields not used on this template (moved from the printable area)</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</si>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</sst>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_(* #,##0.00_);_(* \(#,##0.00\);_(* &quot;&quot;??_);_(@_)"/>
    <numFmt numFmtId="171" formatCode="[$-409]d\-mmm\-yy;@"/>
    <numFmt numFmtId="172" formatCode="[$-409]d/mmm/yy;@"/>
    <numFmt numFmtId="173" formatCode="0.000%"/>
  </numFmts>
  <fonts count="2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charset val="134"/>
    </font>
    <font>
      <i/>
      <sz val="10"/>
      <name val="Arial"/>
      <family val="2"/>
    </font>
    <font>
      <sz val="10"/>
      <name val="Arial"/>
      <family val="2"/>
    </font>
    <font>
      <b/>
      <sz val="9"/>
      <name val="Arial"/>
      <family val="2"/>
    </font>
    <font>
      <sz val="10"/>
      <color indexed="42"/>
      <name val="Arial Black"/>
      <family val="2"/>
    </font>
    <font>
      <sz val="10"/>
      <name val="Arial"/>
      <family val="2"/>
    </font>
    <font>
      <sz val="10"/>
      <name val="Trebuchet MS"/>
      <family val="2"/>
    </font>
    <font>
      <u/>
      <sz val="10"/>
      <color indexed="12"/>
      <name val="Verdana"/>
      <family val="2"/>
    </font>
    <font>
      <sz val="10"/>
      <color theme="3" tint="0.79998168889431442"/>
      <name val="Arial"/>
      <family val="2"/>
    </font>
    <font>
      <b/>
      <sz val="10"/>
      <color theme="3" tint="0.79998168889431442"/>
      <name val="Arial"/>
      <family val="2"/>
    </font>
    <font>
      <b/>
      <sz val="9"/>
      <color theme="3" tint="0.79998168889431442"/>
      <name val="Arial"/>
      <family val="2"/>
    </font>
    <font>
      <sz val="8"/>
      <color theme="3" tint="0.79998168889431442"/>
      <name val="Arial"/>
      <family val="2"/>
    </font>
    <font>
      <sz val="26"/>
      <color theme="3" tint="-0.249977111117893"/>
      <name val="Arial Black"/>
      <family val="2"/>
    </font>
    <font>
      <b/>
      <sz val="16"/>
      <color theme="3" tint="-0.249977111117893"/>
      <name val="Arial Black"/>
      <family val="2"/>
    </font>
  </fonts>
  <fills count="8">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3" tint="-0.249977111117893"/>
        <bgColor indexed="64"/>
      </patternFill>
    </fill>
    <fill>
      <patternFill patternType="solid">
        <fgColor theme="3" tint="-0.499984740745262"/>
        <bgColor indexed="64"/>
      </patternFill>
    </fill>
    <fill>
      <patternFill patternType="solid">
        <fgColor theme="3" tint="0.79998168889431442"/>
        <bgColor indexed="64"/>
      </patternFill>
    </fill>
    <fill>
      <patternFill patternType="solid">
        <fgColor theme="3" tint="0.399975585192419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mediumDashed">
        <color theme="3" tint="0.39991454817346722"/>
      </left>
      <right/>
      <top style="mediumDashed">
        <color theme="3" tint="0.39991454817346722"/>
      </top>
      <bottom/>
      <diagonal/>
    </border>
    <border>
      <left/>
      <right/>
      <top style="mediumDashed">
        <color theme="3" tint="0.39991454817346722"/>
      </top>
      <bottom/>
      <diagonal/>
    </border>
    <border>
      <left/>
      <right style="mediumDashed">
        <color theme="3" tint="0.39991454817346722"/>
      </right>
      <top style="mediumDashed">
        <color theme="3" tint="0.39991454817346722"/>
      </top>
      <bottom/>
      <diagonal/>
    </border>
    <border>
      <left style="mediumDashed">
        <color theme="3" tint="0.39991454817346722"/>
      </left>
      <right/>
      <top style="thin">
        <color indexed="64"/>
      </top>
      <bottom style="thin">
        <color indexed="64"/>
      </bottom>
      <diagonal/>
    </border>
    <border>
      <left/>
      <right style="mediumDashed">
        <color theme="3" tint="0.39991454817346722"/>
      </right>
      <top/>
      <bottom/>
      <diagonal/>
    </border>
    <border>
      <left style="mediumDashed">
        <color theme="3" tint="0.39991454817346722"/>
      </left>
      <right/>
      <top/>
      <bottom/>
      <diagonal/>
    </border>
    <border>
      <left style="mediumDashed">
        <color theme="3" tint="0.39991454817346722"/>
      </left>
      <right/>
      <top/>
      <bottom style="mediumDashed">
        <color theme="3" tint="0.39991454817346722"/>
      </bottom>
      <diagonal/>
    </border>
    <border>
      <left/>
      <right/>
      <top/>
      <bottom style="mediumDashed">
        <color theme="3" tint="0.39991454817346722"/>
      </bottom>
      <diagonal/>
    </border>
    <border>
      <left/>
      <right style="mediumDashed">
        <color theme="3" tint="0.39991454817346722"/>
      </right>
      <top/>
      <bottom style="mediumDashed">
        <color theme="3" tint="0.39991454817346722"/>
      </bottom>
      <diagonal/>
    </border>
  </borders>
  <cellStyleXfs count="6">
    <xf numFmtId="0" fontId="0" fillId="0" borderId="0"/>
    <xf numFmtId="0" fontId="13" fillId="0" borderId="0"/>
    <xf numFmtId="0" fontId="3" fillId="0" borderId="0"/>
    <xf numFmtId="0" fontId="14" fillId="0" borderId="0" applyNumberFormat="0" applyFill="0" applyBorder="0" applyAlignment="0" applyProtection="0">
      <alignment vertical="top"/>
      <protection locked="0"/>
    </xf>
    <xf numFmtId="0" fontId="2" fillId="0" borderId="0"/>
    <xf numFmtId="0" fontId="1" fillId="0" borderId="0"/>
  </cellStyleXfs>
  <cellXfs count="149">
    <xf numFmtId="0" fontId="0" fillId="0" borderId="0" xfId="0"/>
    <xf numFmtId="0" fontId="4" fillId="0" borderId="0" xfId="0" applyFont="1"/>
    <xf numFmtId="0" fontId="4" fillId="0" borderId="0" xfId="0" applyFont="1" applyAlignment="1">
      <alignment horizontal="center"/>
    </xf>
    <xf numFmtId="0" fontId="4" fillId="0" borderId="0" xfId="0" applyFont="1" applyAlignment="1">
      <alignment horizontal="left"/>
    </xf>
    <xf numFmtId="0" fontId="4" fillId="0" borderId="0" xfId="0" applyFont="1" applyAlignment="1">
      <alignment horizontal="center" vertical="center"/>
    </xf>
    <xf numFmtId="0" fontId="0" fillId="0" borderId="0" xfId="0" applyProtection="1">
      <protection locked="0" hidden="1"/>
    </xf>
    <xf numFmtId="0" fontId="4" fillId="0" borderId="0" xfId="0" applyFont="1" applyAlignment="1">
      <alignment horizontal="right" vertical="center"/>
    </xf>
    <xf numFmtId="0" fontId="4" fillId="0" borderId="0" xfId="0" applyFont="1" applyAlignment="1">
      <alignment horizontal="right" vertical="center" indent="1"/>
    </xf>
    <xf numFmtId="0" fontId="9" fillId="0" borderId="0" xfId="0" applyFont="1" applyProtection="1">
      <protection locked="0" hidden="1"/>
    </xf>
    <xf numFmtId="0" fontId="9" fillId="0" borderId="0" xfId="0" applyFont="1"/>
    <xf numFmtId="0" fontId="9" fillId="0" borderId="0" xfId="0" applyFont="1" applyAlignment="1" applyProtection="1">
      <alignment horizontal="right"/>
      <protection locked="0" hidden="1"/>
    </xf>
    <xf numFmtId="0" fontId="5" fillId="0" borderId="0" xfId="0" applyFont="1"/>
    <xf numFmtId="0" fontId="9" fillId="0" borderId="0" xfId="0" applyFont="1" applyAlignment="1" applyProtection="1">
      <alignment vertical="center"/>
      <protection locked="0" hidden="1"/>
    </xf>
    <xf numFmtId="0" fontId="9" fillId="0" borderId="0" xfId="0" applyFont="1" applyAlignment="1">
      <alignment vertical="center"/>
    </xf>
    <xf numFmtId="0" fontId="5" fillId="0" borderId="0" xfId="0" applyFont="1" applyAlignment="1">
      <alignment vertical="center"/>
    </xf>
    <xf numFmtId="0" fontId="5" fillId="0" borderId="0" xfId="0" applyFont="1" applyAlignment="1" applyProtection="1">
      <alignment vertical="center"/>
      <protection locked="0" hidden="1"/>
    </xf>
    <xf numFmtId="0" fontId="5" fillId="0" borderId="0" xfId="0" applyFont="1" applyProtection="1">
      <protection locked="0" hidden="1"/>
    </xf>
    <xf numFmtId="0" fontId="5" fillId="0" borderId="0" xfId="0" applyFont="1" applyAlignment="1" applyProtection="1">
      <alignment vertical="center"/>
      <protection locked="0"/>
    </xf>
    <xf numFmtId="49" fontId="5" fillId="0" borderId="4" xfId="0" applyNumberFormat="1" applyFont="1" applyBorder="1" applyAlignment="1" applyProtection="1">
      <alignment horizontal="left" vertical="center"/>
      <protection locked="0"/>
    </xf>
    <xf numFmtId="168" fontId="5" fillId="0" borderId="5" xfId="0" applyNumberFormat="1" applyFont="1" applyBorder="1" applyAlignment="1" applyProtection="1">
      <alignment horizontal="right" vertical="center" indent="1"/>
      <protection locked="0"/>
    </xf>
    <xf numFmtId="170" fontId="5" fillId="0" borderId="5" xfId="0" applyNumberFormat="1" applyFont="1" applyBorder="1" applyAlignment="1" applyProtection="1">
      <alignment horizontal="left" vertical="center"/>
      <protection hidden="1"/>
    </xf>
    <xf numFmtId="44" fontId="5" fillId="0" borderId="0" xfId="0" applyNumberFormat="1" applyFont="1" applyAlignment="1">
      <alignment horizontal="left" vertical="center"/>
    </xf>
    <xf numFmtId="49" fontId="5" fillId="3" borderId="6" xfId="0" applyNumberFormat="1" applyFont="1" applyFill="1" applyBorder="1" applyAlignment="1" applyProtection="1">
      <alignment horizontal="left" vertical="center"/>
      <protection locked="0"/>
    </xf>
    <xf numFmtId="168" fontId="5" fillId="3" borderId="7" xfId="0" applyNumberFormat="1" applyFont="1" applyFill="1" applyBorder="1" applyAlignment="1" applyProtection="1">
      <alignment horizontal="right" vertical="center" indent="1"/>
      <protection locked="0"/>
    </xf>
    <xf numFmtId="170" fontId="5" fillId="3" borderId="7" xfId="0" applyNumberFormat="1" applyFont="1" applyFill="1" applyBorder="1" applyAlignment="1" applyProtection="1">
      <alignment horizontal="left" vertical="center"/>
      <protection hidden="1"/>
    </xf>
    <xf numFmtId="165" fontId="5" fillId="0" borderId="0" xfId="0" applyNumberFormat="1" applyFont="1" applyAlignment="1">
      <alignment horizontal="left" vertical="center"/>
    </xf>
    <xf numFmtId="49" fontId="5" fillId="0" borderId="6" xfId="0" applyNumberFormat="1" applyFont="1" applyBorder="1" applyAlignment="1" applyProtection="1">
      <alignment horizontal="left" vertical="center"/>
      <protection locked="0"/>
    </xf>
    <xf numFmtId="168" fontId="5" fillId="0" borderId="7" xfId="0" applyNumberFormat="1" applyFont="1" applyBorder="1" applyAlignment="1" applyProtection="1">
      <alignment horizontal="right" vertical="center" indent="1"/>
      <protection locked="0"/>
    </xf>
    <xf numFmtId="170" fontId="5" fillId="0" borderId="7" xfId="0" applyNumberFormat="1" applyFont="1" applyBorder="1" applyAlignment="1" applyProtection="1">
      <alignment horizontal="left" vertical="center"/>
      <protection hidden="1"/>
    </xf>
    <xf numFmtId="49" fontId="5" fillId="3" borderId="8" xfId="0" applyNumberFormat="1" applyFont="1" applyFill="1" applyBorder="1" applyAlignment="1" applyProtection="1">
      <alignment horizontal="left" vertical="center"/>
      <protection locked="0"/>
    </xf>
    <xf numFmtId="168" fontId="5" fillId="3" borderId="9" xfId="0" applyNumberFormat="1" applyFont="1" applyFill="1" applyBorder="1" applyAlignment="1" applyProtection="1">
      <alignment horizontal="right" vertical="center" indent="1"/>
      <protection locked="0"/>
    </xf>
    <xf numFmtId="170" fontId="5" fillId="3" borderId="9" xfId="0" applyNumberFormat="1" applyFont="1" applyFill="1" applyBorder="1" applyAlignment="1" applyProtection="1">
      <alignment horizontal="left" vertical="center"/>
      <protection hidden="1"/>
    </xf>
    <xf numFmtId="0" fontId="5" fillId="0" borderId="0" xfId="0" applyFont="1" applyAlignment="1" applyProtection="1">
      <alignment vertical="center"/>
      <protection hidden="1"/>
    </xf>
    <xf numFmtId="0" fontId="5" fillId="0" borderId="0" xfId="0" applyFont="1" applyAlignment="1">
      <alignment horizontal="left" vertical="center"/>
    </xf>
    <xf numFmtId="0" fontId="5" fillId="0" borderId="0" xfId="0" applyFont="1" applyAlignment="1">
      <alignment horizontal="right" vertical="center" indent="1"/>
    </xf>
    <xf numFmtId="43" fontId="5" fillId="0" borderId="10" xfId="0" applyNumberFormat="1" applyFont="1" applyBorder="1" applyAlignment="1" applyProtection="1">
      <alignment horizontal="right" vertical="center"/>
      <protection hidden="1"/>
    </xf>
    <xf numFmtId="0" fontId="5" fillId="0" borderId="0" xfId="0" applyFont="1" applyAlignment="1">
      <alignment vertical="top" wrapText="1"/>
    </xf>
    <xf numFmtId="10" fontId="5" fillId="0" borderId="0" xfId="0" applyNumberFormat="1" applyFont="1" applyAlignment="1">
      <alignment horizontal="right" vertical="center"/>
    </xf>
    <xf numFmtId="0" fontId="4" fillId="0" borderId="0" xfId="0" applyFont="1" applyAlignment="1">
      <alignment horizontal="left" vertical="center"/>
    </xf>
    <xf numFmtId="43" fontId="5" fillId="0" borderId="0" xfId="0" applyNumberFormat="1" applyFont="1" applyAlignment="1">
      <alignment horizontal="left" vertical="center"/>
    </xf>
    <xf numFmtId="0" fontId="11" fillId="0" borderId="0" xfId="0" applyFont="1" applyAlignment="1">
      <alignment horizontal="right"/>
    </xf>
    <xf numFmtId="0" fontId="12" fillId="0" borderId="0" xfId="0" applyFont="1"/>
    <xf numFmtId="167" fontId="5" fillId="0" borderId="0" xfId="0" applyNumberFormat="1" applyFont="1" applyAlignment="1">
      <alignment horizontal="left" shrinkToFit="1"/>
    </xf>
    <xf numFmtId="0" fontId="5" fillId="0" borderId="0" xfId="0" applyFont="1" applyAlignment="1">
      <alignment horizontal="left"/>
    </xf>
    <xf numFmtId="43" fontId="5" fillId="0" borderId="10" xfId="0" applyNumberFormat="1" applyFont="1" applyBorder="1" applyAlignment="1" applyProtection="1">
      <alignment horizontal="right" vertical="center"/>
      <protection locked="0" hidden="1"/>
    </xf>
    <xf numFmtId="0" fontId="4" fillId="0" borderId="0" xfId="0" applyFont="1" applyAlignment="1">
      <alignment vertical="center"/>
    </xf>
    <xf numFmtId="172" fontId="6" fillId="0" borderId="0" xfId="0" applyNumberFormat="1" applyFont="1" applyAlignment="1" applyProtection="1">
      <alignment vertical="center"/>
      <protection locked="0"/>
    </xf>
    <xf numFmtId="0" fontId="6" fillId="0" borderId="0" xfId="0" applyFont="1" applyAlignment="1" applyProtection="1">
      <alignment vertical="center"/>
      <protection locked="0"/>
    </xf>
    <xf numFmtId="0" fontId="10" fillId="2" borderId="3" xfId="0" applyFont="1" applyFill="1" applyBorder="1" applyAlignment="1">
      <alignment horizontal="center" vertical="center"/>
    </xf>
    <xf numFmtId="1" fontId="5" fillId="0" borderId="11" xfId="0" applyNumberFormat="1" applyFont="1" applyBorder="1" applyAlignment="1" applyProtection="1">
      <alignment vertical="center"/>
      <protection locked="0"/>
    </xf>
    <xf numFmtId="1" fontId="5" fillId="3" borderId="0" xfId="0" applyNumberFormat="1" applyFont="1" applyFill="1" applyAlignment="1" applyProtection="1">
      <alignment vertical="center"/>
      <protection locked="0"/>
    </xf>
    <xf numFmtId="1" fontId="5" fillId="0" borderId="0" xfId="0" applyNumberFormat="1" applyFont="1" applyAlignment="1" applyProtection="1">
      <alignment vertical="center"/>
      <protection locked="0"/>
    </xf>
    <xf numFmtId="1" fontId="5" fillId="0" borderId="0" xfId="0" applyNumberFormat="1" applyFont="1" applyAlignment="1" applyProtection="1">
      <alignment horizontal="center" vertical="center"/>
      <protection locked="0"/>
    </xf>
    <xf numFmtId="1" fontId="5" fillId="3" borderId="0" xfId="0" applyNumberFormat="1" applyFont="1" applyFill="1" applyAlignment="1" applyProtection="1">
      <alignment horizontal="center" vertical="center"/>
      <protection locked="0"/>
    </xf>
    <xf numFmtId="1" fontId="5" fillId="3" borderId="12" xfId="0" applyNumberFormat="1" applyFont="1" applyFill="1" applyBorder="1" applyAlignment="1" applyProtection="1">
      <alignment vertical="center"/>
      <protection locked="0"/>
    </xf>
    <xf numFmtId="173" fontId="5" fillId="0" borderId="0" xfId="0" applyNumberFormat="1" applyFont="1" applyAlignment="1" applyProtection="1">
      <alignment horizontal="right" vertical="center" indent="1"/>
      <protection locked="0"/>
    </xf>
    <xf numFmtId="43" fontId="10" fillId="2" borderId="2" xfId="0" applyNumberFormat="1" applyFont="1" applyFill="1" applyBorder="1" applyAlignment="1" applyProtection="1">
      <alignment horizontal="center" vertical="center"/>
      <protection locked="0"/>
    </xf>
    <xf numFmtId="0" fontId="10" fillId="2" borderId="1" xfId="0" applyFont="1" applyFill="1" applyBorder="1" applyAlignment="1" applyProtection="1">
      <alignment horizontal="centerContinuous" vertical="center"/>
      <protection locked="0"/>
    </xf>
    <xf numFmtId="0" fontId="5" fillId="0" borderId="0" xfId="0" applyFont="1" applyAlignment="1" applyProtection="1">
      <alignment horizontal="right" vertical="center"/>
      <protection locked="0"/>
    </xf>
    <xf numFmtId="0" fontId="10" fillId="0" borderId="0" xfId="0" applyFont="1" applyAlignment="1">
      <alignment wrapText="1"/>
    </xf>
    <xf numFmtId="0" fontId="6" fillId="0" borderId="0" xfId="0" applyFont="1" applyAlignment="1">
      <alignment vertical="top" wrapText="1"/>
    </xf>
    <xf numFmtId="0" fontId="0" fillId="0" borderId="22" xfId="0" applyBorder="1"/>
    <xf numFmtId="0" fontId="12" fillId="0" borderId="23" xfId="0" applyFont="1" applyBorder="1"/>
    <xf numFmtId="0" fontId="9" fillId="0" borderId="23" xfId="0" applyFont="1" applyBorder="1"/>
    <xf numFmtId="0" fontId="9" fillId="0" borderId="24" xfId="0" applyFont="1" applyBorder="1"/>
    <xf numFmtId="0" fontId="4" fillId="0" borderId="25" xfId="0" applyFont="1" applyBorder="1" applyAlignment="1">
      <alignment horizontal="center" vertical="center"/>
    </xf>
    <xf numFmtId="0" fontId="9" fillId="0" borderId="26" xfId="0" applyFont="1" applyBorder="1"/>
    <xf numFmtId="14" fontId="5" fillId="0" borderId="25" xfId="0" applyNumberFormat="1" applyFont="1" applyBorder="1" applyAlignment="1" applyProtection="1">
      <alignment horizontal="center" vertical="center"/>
      <protection locked="0"/>
    </xf>
    <xf numFmtId="0" fontId="5" fillId="0" borderId="26" xfId="0" applyFont="1" applyBorder="1"/>
    <xf numFmtId="0" fontId="4" fillId="0" borderId="27" xfId="0" applyFont="1" applyBorder="1" applyAlignment="1">
      <alignment horizontal="right"/>
    </xf>
    <xf numFmtId="0" fontId="9" fillId="0" borderId="27" xfId="0" applyFont="1" applyBorder="1"/>
    <xf numFmtId="0" fontId="9" fillId="0" borderId="28" xfId="0" applyFont="1" applyBorder="1"/>
    <xf numFmtId="0" fontId="9" fillId="0" borderId="29" xfId="0" applyFont="1" applyBorder="1"/>
    <xf numFmtId="49" fontId="0" fillId="0" borderId="6" xfId="0" applyNumberFormat="1" applyBorder="1" applyAlignment="1" applyProtection="1">
      <alignment horizontal="left" vertical="center"/>
      <protection locked="0"/>
    </xf>
    <xf numFmtId="0" fontId="15" fillId="4" borderId="0" xfId="0" applyFont="1" applyFill="1"/>
    <xf numFmtId="10" fontId="18" fillId="4" borderId="0" xfId="0" applyNumberFormat="1" applyFont="1" applyFill="1" applyAlignment="1">
      <alignment horizontal="right" vertical="center"/>
    </xf>
    <xf numFmtId="169" fontId="18" fillId="4" borderId="0" xfId="0" applyNumberFormat="1" applyFont="1" applyFill="1" applyAlignment="1">
      <alignment horizontal="right" vertical="center"/>
    </xf>
    <xf numFmtId="0" fontId="15" fillId="4" borderId="0" xfId="0" applyFont="1" applyFill="1" applyAlignment="1">
      <alignment horizontal="right" vertical="center"/>
    </xf>
    <xf numFmtId="0" fontId="16" fillId="4" borderId="0" xfId="0" applyFont="1" applyFill="1" applyAlignment="1">
      <alignment horizontal="right" vertical="center"/>
    </xf>
    <xf numFmtId="0" fontId="15" fillId="4" borderId="0" xfId="0" applyFont="1" applyFill="1" applyAlignment="1">
      <alignment vertical="center"/>
    </xf>
    <xf numFmtId="0" fontId="15" fillId="5" borderId="0" xfId="0" applyFont="1" applyFill="1"/>
    <xf numFmtId="0" fontId="0" fillId="5" borderId="0" xfId="0" applyFill="1" applyProtection="1">
      <protection locked="0" hidden="1"/>
    </xf>
    <xf numFmtId="0" fontId="0" fillId="5" borderId="0" xfId="0" applyFill="1"/>
    <xf numFmtId="0" fontId="10" fillId="5" borderId="0" xfId="0" applyFont="1" applyFill="1" applyAlignment="1">
      <alignment vertical="center" wrapText="1"/>
    </xf>
    <xf numFmtId="0" fontId="6" fillId="5" borderId="0" xfId="0" applyFont="1" applyFill="1" applyAlignment="1">
      <alignment vertical="center" wrapText="1"/>
    </xf>
    <xf numFmtId="0" fontId="19" fillId="0" borderId="0" xfId="0" applyFont="1" applyAlignment="1">
      <alignment horizontal="right"/>
    </xf>
    <xf numFmtId="0" fontId="20" fillId="0" borderId="0" xfId="0" applyFont="1"/>
    <xf numFmtId="0" fontId="4" fillId="6" borderId="3" xfId="0" applyFont="1" applyFill="1" applyBorder="1" applyAlignment="1">
      <alignment horizontal="center" vertical="center"/>
    </xf>
    <xf numFmtId="0" fontId="1" fillId="0" borderId="0" xfId="5"/>
    <xf numFmtId="167" fontId="5" fillId="0" borderId="0" xfId="0" applyNumberFormat="1" applyFont="1" applyAlignment="1" applyProtection="1">
      <alignment horizontal="center" vertical="center" shrinkToFit="1"/>
      <protection locked="0"/>
    </xf>
    <xf numFmtId="164" fontId="18" fillId="4" borderId="0" xfId="0" applyNumberFormat="1" applyFont="1" applyFill="1" applyAlignment="1">
      <alignment horizontal="center" vertical="center"/>
    </xf>
    <xf numFmtId="0" fontId="5" fillId="3" borderId="8" xfId="0" applyFont="1" applyFill="1" applyBorder="1" applyAlignment="1" applyProtection="1">
      <alignment horizontal="left" vertical="center"/>
      <protection locked="0"/>
    </xf>
    <xf numFmtId="0" fontId="5" fillId="3" borderId="12" xfId="0" applyFont="1" applyFill="1" applyBorder="1" applyAlignment="1" applyProtection="1">
      <alignment horizontal="left" vertical="center"/>
      <protection locked="0"/>
    </xf>
    <xf numFmtId="0" fontId="5" fillId="3" borderId="9" xfId="0" applyFont="1" applyFill="1" applyBorder="1" applyAlignment="1" applyProtection="1">
      <alignment horizontal="left" vertical="center"/>
      <protection locked="0"/>
    </xf>
    <xf numFmtId="166" fontId="5" fillId="3" borderId="8" xfId="0" applyNumberFormat="1" applyFont="1" applyFill="1" applyBorder="1" applyAlignment="1" applyProtection="1">
      <alignment horizontal="right" vertical="center" indent="1"/>
      <protection locked="0"/>
    </xf>
    <xf numFmtId="166" fontId="5" fillId="3" borderId="9" xfId="0" applyNumberFormat="1" applyFont="1" applyFill="1" applyBorder="1" applyAlignment="1" applyProtection="1">
      <alignment horizontal="right" vertical="center" indent="1"/>
      <protection locked="0"/>
    </xf>
    <xf numFmtId="0" fontId="5" fillId="3" borderId="6" xfId="0" applyFont="1" applyFill="1" applyBorder="1" applyAlignment="1" applyProtection="1">
      <alignment horizontal="left" vertical="center"/>
      <protection locked="0"/>
    </xf>
    <xf numFmtId="0" fontId="5" fillId="3" borderId="0" xfId="0" applyFont="1" applyFill="1" applyAlignment="1" applyProtection="1">
      <alignment horizontal="left" vertical="center"/>
      <protection locked="0"/>
    </xf>
    <xf numFmtId="0" fontId="5" fillId="3" borderId="7" xfId="0" applyFont="1" applyFill="1" applyBorder="1" applyAlignment="1" applyProtection="1">
      <alignment horizontal="left" vertical="center"/>
      <protection locked="0"/>
    </xf>
    <xf numFmtId="166" fontId="5" fillId="3" borderId="6" xfId="0" applyNumberFormat="1" applyFont="1" applyFill="1" applyBorder="1" applyAlignment="1" applyProtection="1">
      <alignment horizontal="right" vertical="center" indent="1"/>
      <protection locked="0"/>
    </xf>
    <xf numFmtId="166" fontId="5" fillId="3" borderId="7" xfId="0" applyNumberFormat="1" applyFont="1" applyFill="1" applyBorder="1" applyAlignment="1" applyProtection="1">
      <alignment horizontal="right" vertical="center" indent="1"/>
      <protection locked="0"/>
    </xf>
    <xf numFmtId="0" fontId="5" fillId="0" borderId="6" xfId="0" applyFont="1" applyBorder="1" applyAlignment="1" applyProtection="1">
      <alignment horizontal="left" vertical="center"/>
      <protection locked="0"/>
    </xf>
    <xf numFmtId="0" fontId="5" fillId="0" borderId="0" xfId="0" applyFont="1" applyAlignment="1" applyProtection="1">
      <alignment horizontal="left" vertical="center"/>
      <protection locked="0"/>
    </xf>
    <xf numFmtId="0" fontId="5" fillId="0" borderId="7" xfId="0" applyFont="1" applyBorder="1" applyAlignment="1" applyProtection="1">
      <alignment horizontal="left" vertical="center"/>
      <protection locked="0"/>
    </xf>
    <xf numFmtId="166" fontId="5" fillId="0" borderId="6" xfId="0" applyNumberFormat="1" applyFont="1" applyBorder="1" applyAlignment="1" applyProtection="1">
      <alignment horizontal="right" vertical="center" indent="1"/>
      <protection locked="0"/>
    </xf>
    <xf numFmtId="166" fontId="5" fillId="0" borderId="7" xfId="0" applyNumberFormat="1" applyFont="1" applyBorder="1" applyAlignment="1" applyProtection="1">
      <alignment horizontal="right" vertical="center" indent="1"/>
      <protection locked="0"/>
    </xf>
    <xf numFmtId="0" fontId="5" fillId="0" borderId="4"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5" xfId="0" applyFont="1" applyBorder="1" applyAlignment="1" applyProtection="1">
      <alignment horizontal="left" vertical="center"/>
      <protection locked="0"/>
    </xf>
    <xf numFmtId="0" fontId="5" fillId="0" borderId="2" xfId="0" applyFont="1" applyBorder="1" applyAlignment="1" applyProtection="1">
      <alignment horizontal="center" vertical="center"/>
      <protection locked="0"/>
    </xf>
    <xf numFmtId="0" fontId="5" fillId="0" borderId="3" xfId="0" applyFont="1" applyBorder="1" applyAlignment="1" applyProtection="1">
      <alignment horizontal="center" vertical="center"/>
      <protection locked="0"/>
    </xf>
    <xf numFmtId="0" fontId="4" fillId="0" borderId="2" xfId="0" applyFont="1" applyBorder="1" applyAlignment="1">
      <alignment horizontal="center" vertical="center"/>
    </xf>
    <xf numFmtId="0" fontId="4" fillId="0" borderId="3" xfId="0" applyFont="1" applyBorder="1" applyAlignment="1">
      <alignment horizontal="center" vertical="center"/>
    </xf>
    <xf numFmtId="14" fontId="5" fillId="0" borderId="2" xfId="0" applyNumberFormat="1" applyFont="1" applyBorder="1" applyAlignment="1" applyProtection="1">
      <alignment horizontal="center" vertical="center"/>
      <protection locked="0"/>
    </xf>
    <xf numFmtId="14" fontId="5" fillId="0" borderId="3" xfId="0" applyNumberFormat="1" applyFont="1" applyBorder="1" applyAlignment="1" applyProtection="1">
      <alignment horizontal="center" vertical="center"/>
      <protection locked="0"/>
    </xf>
    <xf numFmtId="0" fontId="4" fillId="6" borderId="2" xfId="0" applyFont="1" applyFill="1" applyBorder="1" applyAlignment="1">
      <alignment horizontal="center" vertical="center"/>
    </xf>
    <xf numFmtId="0" fontId="4" fillId="6" borderId="3" xfId="0" applyFont="1" applyFill="1" applyBorder="1" applyAlignment="1">
      <alignment horizontal="center" vertical="center"/>
    </xf>
    <xf numFmtId="166" fontId="5" fillId="0" borderId="4" xfId="0" applyNumberFormat="1" applyFont="1" applyBorder="1" applyAlignment="1" applyProtection="1">
      <alignment horizontal="right" vertical="center" indent="1"/>
      <protection locked="0"/>
    </xf>
    <xf numFmtId="166" fontId="5" fillId="0" borderId="5" xfId="0" applyNumberFormat="1" applyFont="1" applyBorder="1" applyAlignment="1" applyProtection="1">
      <alignment horizontal="right" vertical="center" indent="1"/>
      <protection locked="0"/>
    </xf>
    <xf numFmtId="49" fontId="5" fillId="0" borderId="0" xfId="0" applyNumberFormat="1" applyFont="1" applyAlignment="1" applyProtection="1">
      <alignment horizontal="center" vertical="center"/>
      <protection locked="0"/>
    </xf>
    <xf numFmtId="0" fontId="5" fillId="0" borderId="0" xfId="0" applyFont="1" applyAlignment="1">
      <alignment horizontal="left" vertical="center"/>
    </xf>
    <xf numFmtId="0" fontId="5" fillId="0" borderId="14" xfId="0" applyFont="1" applyBorder="1" applyAlignment="1" applyProtection="1">
      <alignment horizontal="left" vertical="top" wrapText="1"/>
      <protection locked="0"/>
    </xf>
    <xf numFmtId="0" fontId="5" fillId="0" borderId="15" xfId="0" applyFont="1" applyBorder="1" applyAlignment="1" applyProtection="1">
      <alignment horizontal="left" vertical="top" wrapText="1"/>
      <protection locked="0"/>
    </xf>
    <xf numFmtId="0" fontId="5" fillId="0" borderId="16" xfId="0" applyFont="1" applyBorder="1" applyAlignment="1" applyProtection="1">
      <alignment horizontal="left" vertical="top" wrapText="1"/>
      <protection locked="0"/>
    </xf>
    <xf numFmtId="0" fontId="5" fillId="0" borderId="17"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8" xfId="0" applyFont="1" applyBorder="1" applyAlignment="1" applyProtection="1">
      <alignment horizontal="left" vertical="top" wrapText="1"/>
      <protection locked="0"/>
    </xf>
    <xf numFmtId="0" fontId="5" fillId="0" borderId="19" xfId="0" applyFont="1" applyBorder="1" applyAlignment="1" applyProtection="1">
      <alignment horizontal="left" vertical="top" wrapText="1"/>
      <protection locked="0"/>
    </xf>
    <xf numFmtId="0" fontId="5" fillId="0" borderId="20" xfId="0" applyFont="1" applyBorder="1" applyAlignment="1" applyProtection="1">
      <alignment horizontal="left" vertical="top" wrapText="1"/>
      <protection locked="0"/>
    </xf>
    <xf numFmtId="0" fontId="5" fillId="0" borderId="21" xfId="0" applyFont="1" applyBorder="1" applyAlignment="1" applyProtection="1">
      <alignment horizontal="left" vertical="top" wrapText="1"/>
      <protection locked="0"/>
    </xf>
    <xf numFmtId="0" fontId="5" fillId="0" borderId="13" xfId="0" applyFont="1" applyBorder="1" applyAlignment="1" applyProtection="1">
      <alignment horizontal="center" vertical="center"/>
      <protection locked="0"/>
    </xf>
    <xf numFmtId="0" fontId="4" fillId="6" borderId="13" xfId="0" applyFont="1" applyFill="1" applyBorder="1" applyAlignment="1">
      <alignment horizontal="center" vertical="center"/>
    </xf>
    <xf numFmtId="0" fontId="16" fillId="4" borderId="0" xfId="0" applyFont="1" applyFill="1" applyAlignment="1">
      <alignment horizontal="center"/>
    </xf>
    <xf numFmtId="0" fontId="15" fillId="7" borderId="0" xfId="0" applyFont="1" applyFill="1" applyAlignment="1" applyProtection="1">
      <alignment horizontal="center"/>
      <protection locked="0"/>
    </xf>
    <xf numFmtId="0" fontId="17" fillId="4" borderId="0" xfId="0" applyFont="1" applyFill="1" applyAlignment="1">
      <alignment horizontal="center"/>
    </xf>
    <xf numFmtId="0" fontId="8" fillId="3" borderId="0" xfId="0" applyFont="1" applyFill="1" applyAlignment="1">
      <alignment horizontal="center" vertical="center"/>
    </xf>
    <xf numFmtId="0" fontId="9" fillId="3" borderId="0" xfId="0" applyFont="1" applyFill="1" applyAlignment="1">
      <alignment horizontal="center" vertical="center"/>
    </xf>
    <xf numFmtId="171" fontId="10" fillId="2" borderId="2" xfId="0" applyNumberFormat="1" applyFont="1" applyFill="1" applyBorder="1" applyAlignment="1" applyProtection="1">
      <alignment horizontal="center" vertical="center"/>
      <protection locked="0"/>
    </xf>
    <xf numFmtId="171" fontId="10" fillId="2" borderId="3" xfId="0" applyNumberFormat="1" applyFont="1" applyFill="1" applyBorder="1" applyAlignment="1" applyProtection="1">
      <alignment horizontal="center" vertical="center"/>
      <protection locked="0"/>
    </xf>
    <xf numFmtId="0" fontId="10" fillId="2" borderId="2" xfId="0" applyFont="1" applyFill="1" applyBorder="1" applyAlignment="1" applyProtection="1">
      <alignment horizontal="center" vertical="center"/>
      <protection locked="0"/>
    </xf>
    <xf numFmtId="0" fontId="10" fillId="2" borderId="13" xfId="0" applyFont="1" applyFill="1" applyBorder="1" applyAlignment="1" applyProtection="1">
      <alignment horizontal="center" vertical="center"/>
      <protection locked="0"/>
    </xf>
    <xf numFmtId="0" fontId="10" fillId="2" borderId="3" xfId="0" applyFont="1" applyFill="1" applyBorder="1" applyAlignment="1" applyProtection="1">
      <alignment horizontal="center" vertical="center"/>
      <protection locked="0"/>
    </xf>
    <xf numFmtId="0" fontId="9" fillId="0" borderId="29" xfId="0" applyFont="1" applyBorder="1" applyAlignment="1" applyProtection="1">
      <alignment horizontal="left" vertical="center"/>
      <protection locked="0"/>
    </xf>
    <xf numFmtId="0" fontId="9" fillId="0" borderId="30" xfId="0" applyFont="1" applyBorder="1" applyAlignment="1" applyProtection="1">
      <alignment horizontal="left" vertical="center"/>
      <protection locked="0"/>
    </xf>
    <xf numFmtId="0" fontId="5" fillId="0" borderId="26" xfId="0" applyFont="1" applyBorder="1" applyAlignment="1" applyProtection="1">
      <alignment horizontal="left" vertical="center"/>
      <protection locked="0"/>
    </xf>
    <xf numFmtId="0" fontId="9" fillId="0" borderId="0" xfId="0" applyFont="1" applyAlignment="1" applyProtection="1">
      <alignment horizontal="left" vertical="top" wrapText="1"/>
      <protection locked="0"/>
    </xf>
    <xf numFmtId="0" fontId="9" fillId="0" borderId="26" xfId="0" applyFont="1" applyBorder="1" applyAlignment="1" applyProtection="1">
      <alignment horizontal="left" vertical="top" wrapText="1"/>
      <protection locked="0"/>
    </xf>
    <xf numFmtId="0" fontId="9" fillId="0" borderId="0" xfId="0" applyFont="1" applyAlignment="1" applyProtection="1">
      <alignment horizontal="left" vertical="center"/>
      <protection locked="0"/>
    </xf>
    <xf numFmtId="0" fontId="9" fillId="0" borderId="26" xfId="0" applyFont="1" applyBorder="1" applyAlignment="1" applyProtection="1">
      <alignment horizontal="left" vertical="center"/>
      <protection locked="0"/>
    </xf>
  </cellXfs>
  <cellStyles count="6">
    <cellStyle name="Hyperlink 2" xfId="3" xr:uid="{198D7752-DF11-48CF-8252-416F009188F4}"/>
    <cellStyle name="Normal" xfId="0" builtinId="0"/>
    <cellStyle name="Normal 2" xfId="1" xr:uid="{22B7DB9A-C424-4261-8DE6-47D0C7E27436}"/>
    <cellStyle name="Normal 3" xfId="2" xr:uid="{B4CE0AB2-F0C9-4EF6-A46B-78688A55E23B}"/>
    <cellStyle name="Normal 4" xfId="4" xr:uid="{13DB46C2-A57F-4699-8BA4-30C943891B3E}"/>
    <cellStyle name="Normal 5" xfId="5" xr:uid="{CDB2038A-7872-4061-950F-F059D9A396E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ctrlProps/ctrlProp13.xml><?xml version="1.0" encoding="utf-8"?>
<formControlPr xmlns="http://schemas.microsoft.com/office/spreadsheetml/2009/9/main" objectType="CheckBox" fmlaLink="oknTaxable_13" lockText="1" noThreeD="1"/>
</file>

<file path=xl/ctrlProps/ctrlProp14.xml><?xml version="1.0" encoding="utf-8"?>
<formControlPr xmlns="http://schemas.microsoft.com/office/spreadsheetml/2009/9/main" objectType="CheckBox" fmlaLink="oknTaxable_14" lockText="1" noThreeD="1"/>
</file>

<file path=xl/ctrlProps/ctrlProp15.xml><?xml version="1.0" encoding="utf-8"?>
<formControlPr xmlns="http://schemas.microsoft.com/office/spreadsheetml/2009/9/main" objectType="CheckBox" fmlaLink="oknTaxable_15" lockText="1" noThreeD="1"/>
</file>

<file path=xl/ctrlProps/ctrlProp16.xml><?xml version="1.0" encoding="utf-8"?>
<formControlPr xmlns="http://schemas.microsoft.com/office/spreadsheetml/2009/9/main" objectType="CheckBox" fmlaLink="oknTaxable_16" lockText="1" noThreeD="1"/>
</file>

<file path=xl/ctrlProps/ctrlProp17.xml><?xml version="1.0" encoding="utf-8"?>
<formControlPr xmlns="http://schemas.microsoft.com/office/spreadsheetml/2009/9/main" objectType="CheckBox" fmlaLink="oknTaxable_17" lockText="1" noThreeD="1"/>
</file>

<file path=xl/ctrlProps/ctrlProp18.xml><?xml version="1.0" encoding="utf-8"?>
<formControlPr xmlns="http://schemas.microsoft.com/office/spreadsheetml/2009/9/main" objectType="CheckBox" fmlaLink="oknTaxable_18" lockText="1" noThreeD="1"/>
</file>

<file path=xl/ctrlProps/ctrlProp19.xml><?xml version="1.0" encoding="utf-8"?>
<formControlPr xmlns="http://schemas.microsoft.com/office/spreadsheetml/2009/9/main" objectType="CheckBox" fmlaLink="oknTaxable_19" lockText="1" noThreeD="1"/>
</file>

<file path=xl/ctrlProps/ctrlProp20.xml><?xml version="1.0" encoding="utf-8"?>
<formControlPr xmlns="http://schemas.microsoft.com/office/spreadsheetml/2009/9/main" objectType="CheckBox" fmlaLink="oknTaxable_20"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template-with-discount-without-client.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template-with-discount-without-client.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5</xdr:col>
      <xdr:colOff>0</xdr:colOff>
      <xdr:row>6</xdr:row>
      <xdr:rowOff>142875</xdr:rowOff>
    </xdr:from>
    <xdr:to>
      <xdr:col>14</xdr:col>
      <xdr:colOff>647700</xdr:colOff>
      <xdr:row>6</xdr:row>
      <xdr:rowOff>152400</xdr:rowOff>
    </xdr:to>
    <xdr:sp macro="" textlink="">
      <xdr:nvSpPr>
        <xdr:cNvPr id="1160" name="oknWidget_1">
          <a:extLst>
            <a:ext uri="{FF2B5EF4-FFF2-40B4-BE49-F238E27FC236}">
              <a16:creationId xmlns:a16="http://schemas.microsoft.com/office/drawing/2014/main" id="{00000000-0008-0000-0000-000088040000}"/>
            </a:ext>
          </a:extLst>
        </xdr:cNvPr>
        <xdr:cNvSpPr>
          <a:spLocks noChangeShapeType="1"/>
        </xdr:cNvSpPr>
      </xdr:nvSpPr>
      <xdr:spPr bwMode="auto">
        <a:xfrm>
          <a:off x="1266825" y="2124075"/>
          <a:ext cx="6343650" cy="9525"/>
        </a:xfrm>
        <a:prstGeom prst="line">
          <a:avLst/>
        </a:prstGeom>
        <a:noFill/>
        <a:ln w="76200" cmpd="tri">
          <a:solidFill>
            <a:schemeClr val="tx2">
              <a:lumMod val="20000"/>
              <a:lumOff val="80000"/>
            </a:schemeClr>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16</xdr:col>
      <xdr:colOff>47625</xdr:colOff>
      <xdr:row>9</xdr:row>
      <xdr:rowOff>85725</xdr:rowOff>
    </xdr:from>
    <xdr:to>
      <xdr:col>24</xdr:col>
      <xdr:colOff>390525</xdr:colOff>
      <xdr:row>26</xdr:row>
      <xdr:rowOff>9525</xdr:rowOff>
    </xdr:to>
    <xdr:pic>
      <xdr:nvPicPr>
        <xdr:cNvPr id="68" name="oknQuickStart">
          <a:hlinkClick xmlns:r="http://schemas.openxmlformats.org/officeDocument/2006/relationships" r:id="rId1"/>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20025" y="2533650"/>
          <a:ext cx="4381500" cy="377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xdr:from>
          <xdr:col>1</xdr:col>
          <xdr:colOff>200025</xdr:colOff>
          <xdr:row>12</xdr:row>
          <xdr:rowOff>0</xdr:rowOff>
        </xdr:from>
        <xdr:to>
          <xdr:col>1</xdr:col>
          <xdr:colOff>381000</xdr:colOff>
          <xdr:row>31</xdr:row>
          <xdr:rowOff>200025</xdr:rowOff>
        </xdr:to>
        <xdr:grpSp>
          <xdr:nvGrpSpPr>
            <xdr:cNvPr id="1125" name="oknWidget_taxablegroup">
              <a:extLst>
                <a:ext uri="{FF2B5EF4-FFF2-40B4-BE49-F238E27FC236}">
                  <a16:creationId xmlns:a16="http://schemas.microsoft.com/office/drawing/2014/main" id="{00000000-0008-0000-0000-000065040000}"/>
                </a:ext>
              </a:extLst>
            </xdr:cNvPr>
            <xdr:cNvGrpSpPr/>
          </xdr:nvGrpSpPr>
          <xdr:grpSpPr>
            <a:xfrm>
              <a:off x="857250" y="3057525"/>
              <a:ext cx="180975" cy="4543425"/>
              <a:chOff x="857250" y="3095625"/>
              <a:chExt cx="180975" cy="4905375"/>
            </a:xfrm>
          </xdr:grpSpPr>
          <xdr:sp macro="" textlink="">
            <xdr:nvSpPr>
              <xdr:cNvPr id="1183" name="oknWidget_taxable1"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857250" y="309562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84" name="oknWidget_taxable2"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857250" y="334327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85" name="oknWidget_taxable3"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857250" y="359092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86" name="oknWidget_taxable4"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857250" y="383857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87" name="oknWidget_taxable5"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857250" y="408622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88" name="oknWidget_taxable6"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857250" y="433387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89" name="oknWidget_taxable7"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857250" y="458152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0" name="oknWidget_taxable8"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857250" y="482917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1" name="oknWidget_taxable9"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857250" y="507682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2" name="oknWidget_taxable10"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857250" y="532447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3" name="oknWidget_taxable11"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857250" y="557212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4" name="oknWidget_taxable12"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857250" y="581977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5" name="oknWidget_taxable13"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857250" y="606742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6" name="oknWidget_taxable14"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857250" y="631507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7" name="oknWidget_taxable15"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857250" y="656272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8" name="oknWidget_taxable16"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857250" y="681037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9" name="oknWidget_taxable17"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857250" y="705802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00" name="oknWidget_taxable18"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857250" y="7305676"/>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01" name="oknWidget_taxable19"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857250" y="755332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02" name="oknWidget_taxable20"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857250" y="780097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grpSp>
        <xdr:clientData/>
      </xdr:twoCellAnchor>
    </mc:Choice>
    <mc:Fallback/>
  </mc:AlternateContent>
  <xdr:twoCellAnchor>
    <xdr:from>
      <xdr:col>17</xdr:col>
      <xdr:colOff>3175</xdr:colOff>
      <xdr:row>2</xdr:row>
      <xdr:rowOff>127000</xdr:rowOff>
    </xdr:from>
    <xdr:to>
      <xdr:col>23</xdr:col>
      <xdr:colOff>327025</xdr:colOff>
      <xdr:row>11</xdr:row>
      <xdr:rowOff>120650</xdr:rowOff>
    </xdr:to>
    <xdr:sp macro="" textlink="">
      <xdr:nvSpPr>
        <xdr:cNvPr id="13" name="oknLiteNote">
          <a:hlinkClick xmlns:r="http://schemas.openxmlformats.org/officeDocument/2006/relationships" r:id="rId3"/>
          <a:extLst>
            <a:ext uri="{FF2B5EF4-FFF2-40B4-BE49-F238E27FC236}">
              <a16:creationId xmlns:a16="http://schemas.microsoft.com/office/drawing/2014/main" id="{00000000-0008-0000-0000-00000D000000}"/>
            </a:ext>
          </a:extLst>
        </xdr:cNvPr>
        <xdr:cNvSpPr txBox="1"/>
      </xdr:nvSpPr>
      <xdr:spPr>
        <a:xfrm>
          <a:off x="7842250"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c6039.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5</xdr:col>
      <xdr:colOff>3175</xdr:colOff>
      <xdr:row>2</xdr:row>
      <xdr:rowOff>269875</xdr:rowOff>
    </xdr:from>
    <xdr:to>
      <xdr:col>7</xdr:col>
      <xdr:colOff>9525</xdr:colOff>
      <xdr:row>5</xdr:row>
      <xdr:rowOff>50800</xdr:rowOff>
    </xdr:to>
    <xdr:pic>
      <xdr:nvPicPr>
        <xdr:cNvPr id="3" name="oknWidget_logo">
          <a:hlinkClick xmlns:r="http://schemas.openxmlformats.org/officeDocument/2006/relationships" r:id="rId4"/>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270000" y="1041400"/>
          <a:ext cx="7874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I47"/>
  <sheetViews>
    <sheetView showGridLines="0" showRowColHeaders="0" showZeros="0" tabSelected="1" showOutlineSymbols="0" zoomScaleNormal="100" workbookViewId="0">
      <pane xSplit="2" ySplit="1" topLeftCell="E2" activePane="bottomRight" state="frozen"/>
      <selection pane="topRight" activeCell="D1" sqref="D1"/>
      <selection pane="bottomLeft" activeCell="A2" sqref="A2"/>
      <selection pane="bottomRight" activeCell="H10" sqref="H10:I10"/>
    </sheetView>
  </sheetViews>
  <sheetFormatPr defaultRowHeight="12.75" x14ac:dyDescent="0.2"/>
  <cols>
    <col min="1" max="1" width="9.85546875" style="74" customWidth="1"/>
    <col min="2" max="2" width="8.5703125" style="74" customWidth="1"/>
    <col min="3" max="3" width="10.28515625" style="5" hidden="1" customWidth="1"/>
    <col min="4" max="4" width="16" style="5" hidden="1" customWidth="1"/>
    <col min="5" max="5" width="0.5703125" customWidth="1"/>
    <col min="7" max="7" width="2.5703125" customWidth="1"/>
    <col min="8" max="9" width="14.42578125" customWidth="1"/>
    <col min="10" max="10" width="12.28515625" customWidth="1"/>
    <col min="11" max="11" width="2.85546875" customWidth="1"/>
    <col min="12" max="12" width="8.5703125" customWidth="1"/>
    <col min="13" max="13" width="11.85546875" customWidth="1"/>
    <col min="14" max="14" width="9.28515625" customWidth="1"/>
    <col min="15" max="15" width="11.28515625" customWidth="1"/>
    <col min="16" max="16" width="0.85546875" customWidth="1"/>
    <col min="17" max="17" width="1" customWidth="1"/>
    <col min="18" max="18" width="5" customWidth="1"/>
    <col min="19" max="20" width="10" customWidth="1"/>
    <col min="21" max="21" width="7.28515625" customWidth="1"/>
    <col min="22" max="23" width="10" customWidth="1"/>
    <col min="24" max="24" width="7.28515625" customWidth="1"/>
  </cols>
  <sheetData>
    <row r="1" spans="1:35" s="82" customFormat="1" ht="57" customHeight="1" x14ac:dyDescent="0.2">
      <c r="A1" s="80"/>
      <c r="B1" s="80"/>
      <c r="C1" s="81"/>
      <c r="D1" s="81"/>
      <c r="R1" s="83"/>
      <c r="S1" s="84"/>
      <c r="T1" s="84"/>
      <c r="U1" s="84"/>
      <c r="V1" s="84"/>
      <c r="W1" s="84"/>
      <c r="X1" s="84"/>
    </row>
    <row r="2" spans="1:35" ht="3.75" customHeight="1" x14ac:dyDescent="0.2"/>
    <row r="3" spans="1:35" s="41" customFormat="1" ht="41.25" customHeight="1" x14ac:dyDescent="0.8">
      <c r="A3" s="132" t="s">
        <v>9</v>
      </c>
      <c r="B3" s="132"/>
      <c r="C3" s="8" t="s">
        <v>28</v>
      </c>
      <c r="D3" s="8"/>
      <c r="E3" s="9"/>
      <c r="F3" s="9"/>
      <c r="G3" s="9"/>
      <c r="H3" s="86" t="s">
        <v>21</v>
      </c>
      <c r="I3" s="1"/>
      <c r="J3" s="11"/>
      <c r="K3" s="11"/>
      <c r="L3" s="11"/>
      <c r="M3" s="11"/>
      <c r="N3" s="11"/>
      <c r="O3" s="85" t="s">
        <v>30</v>
      </c>
      <c r="P3" s="40"/>
      <c r="R3" s="59"/>
      <c r="S3" s="59"/>
      <c r="T3" s="59"/>
      <c r="U3" s="59"/>
      <c r="V3" s="59"/>
      <c r="W3" s="59"/>
      <c r="X3" s="59"/>
    </row>
    <row r="4" spans="1:35" s="9" customFormat="1" ht="18" customHeight="1" x14ac:dyDescent="0.2">
      <c r="A4" s="133" t="s">
        <v>45</v>
      </c>
      <c r="B4" s="133"/>
      <c r="C4" s="8">
        <v>2</v>
      </c>
      <c r="D4" s="8"/>
      <c r="H4" s="9" t="s">
        <v>31</v>
      </c>
      <c r="R4" s="60"/>
      <c r="S4" s="60"/>
      <c r="T4" s="60"/>
      <c r="U4" s="60"/>
      <c r="V4" s="60"/>
      <c r="W4" s="60"/>
      <c r="X4" s="60"/>
      <c r="Z4" s="41"/>
    </row>
    <row r="5" spans="1:35" s="11" customFormat="1" ht="18" customHeight="1" x14ac:dyDescent="0.2">
      <c r="A5" s="132" t="s">
        <v>10</v>
      </c>
      <c r="B5" s="132"/>
      <c r="C5" s="8">
        <v>0</v>
      </c>
      <c r="D5" s="8"/>
      <c r="E5" s="9"/>
      <c r="F5" s="9"/>
      <c r="G5" s="9"/>
      <c r="H5" s="9" t="s">
        <v>32</v>
      </c>
      <c r="I5" s="9"/>
      <c r="J5" s="9"/>
      <c r="K5" s="9"/>
      <c r="L5" s="9"/>
      <c r="M5" s="6" t="s">
        <v>0</v>
      </c>
      <c r="N5" s="89"/>
      <c r="O5" s="89"/>
      <c r="P5" s="42"/>
      <c r="R5" s="60"/>
      <c r="S5" s="60"/>
      <c r="T5" s="60"/>
      <c r="U5" s="60"/>
      <c r="V5" s="60"/>
      <c r="W5" s="60"/>
      <c r="X5" s="60"/>
    </row>
    <row r="6" spans="1:35" s="11" customFormat="1" ht="18" customHeight="1" x14ac:dyDescent="0.2">
      <c r="A6" s="133" t="s">
        <v>44</v>
      </c>
      <c r="B6" s="133"/>
      <c r="C6" s="8">
        <v>0</v>
      </c>
      <c r="D6" s="8"/>
      <c r="E6" s="9"/>
      <c r="F6" s="9"/>
      <c r="G6" s="9"/>
      <c r="H6" s="9" t="s">
        <v>33</v>
      </c>
      <c r="I6" s="9"/>
      <c r="J6" s="9"/>
      <c r="K6" s="9"/>
      <c r="L6" s="9"/>
      <c r="M6" s="6" t="s">
        <v>19</v>
      </c>
      <c r="N6" s="119"/>
      <c r="O6" s="119"/>
      <c r="P6" s="43"/>
      <c r="R6" s="60"/>
      <c r="S6" s="60"/>
      <c r="T6" s="60"/>
      <c r="U6" s="60"/>
      <c r="V6" s="60"/>
      <c r="W6" s="60"/>
      <c r="X6" s="60"/>
    </row>
    <row r="7" spans="1:35" s="11" customFormat="1" ht="15.75" customHeight="1" thickBot="1" x14ac:dyDescent="0.25">
      <c r="A7" s="74"/>
      <c r="B7" s="74"/>
      <c r="C7" s="8">
        <v>0.08</v>
      </c>
      <c r="D7" s="16"/>
      <c r="M7" s="3"/>
      <c r="N7" s="3"/>
      <c r="O7" s="43"/>
      <c r="P7" s="43"/>
      <c r="R7" s="60"/>
      <c r="S7" s="60"/>
      <c r="T7" s="60"/>
      <c r="U7" s="60"/>
      <c r="V7" s="60"/>
      <c r="W7" s="60"/>
      <c r="X7" s="60"/>
    </row>
    <row r="8" spans="1:35" s="9" customFormat="1" ht="18" hidden="1" customHeight="1" thickBot="1" x14ac:dyDescent="0.25">
      <c r="A8" s="134"/>
      <c r="B8" s="134"/>
      <c r="C8" s="8"/>
      <c r="D8" s="8"/>
      <c r="R8" s="60"/>
      <c r="S8" s="60"/>
      <c r="T8" s="60"/>
      <c r="U8" s="60"/>
      <c r="V8" s="60"/>
      <c r="W8" s="60"/>
      <c r="X8" s="60"/>
    </row>
    <row r="9" spans="1:35" s="9" customFormat="1" ht="18" customHeight="1" x14ac:dyDescent="0.2">
      <c r="A9" s="90"/>
      <c r="B9" s="90"/>
      <c r="C9" s="8">
        <v>0.06</v>
      </c>
      <c r="D9" s="10"/>
      <c r="F9" s="115" t="s">
        <v>13</v>
      </c>
      <c r="G9" s="116"/>
      <c r="H9" s="115" t="s">
        <v>22</v>
      </c>
      <c r="I9" s="116"/>
      <c r="J9" s="115" t="s">
        <v>25</v>
      </c>
      <c r="K9" s="131"/>
      <c r="L9" s="131"/>
      <c r="M9" s="116"/>
      <c r="N9" s="115" t="s">
        <v>12</v>
      </c>
      <c r="O9" s="116"/>
      <c r="P9" s="11"/>
      <c r="Q9" s="11"/>
      <c r="R9" s="14"/>
      <c r="S9" s="14"/>
      <c r="T9" s="14"/>
      <c r="U9" s="14"/>
      <c r="V9" s="14"/>
      <c r="W9" s="14"/>
      <c r="X9" s="14"/>
      <c r="AA9" s="61" t="s">
        <v>46</v>
      </c>
      <c r="AB9" s="62"/>
      <c r="AC9" s="62"/>
      <c r="AD9" s="62"/>
      <c r="AE9" s="62"/>
      <c r="AF9" s="62"/>
      <c r="AG9" s="62"/>
      <c r="AH9" s="63"/>
      <c r="AI9" s="64"/>
    </row>
    <row r="10" spans="1:35" s="9" customFormat="1" ht="18" customHeight="1" x14ac:dyDescent="0.2">
      <c r="A10" s="75"/>
      <c r="B10" s="76"/>
      <c r="D10" s="10"/>
      <c r="F10" s="109"/>
      <c r="G10" s="110"/>
      <c r="H10" s="109"/>
      <c r="I10" s="110"/>
      <c r="J10" s="109"/>
      <c r="K10" s="130"/>
      <c r="L10" s="130"/>
      <c r="M10" s="110"/>
      <c r="N10" s="109"/>
      <c r="O10" s="110"/>
      <c r="P10" s="11"/>
      <c r="Q10" s="11"/>
      <c r="R10" s="59"/>
      <c r="S10" s="59"/>
      <c r="T10" s="59"/>
      <c r="U10" s="59"/>
      <c r="V10" s="59"/>
      <c r="W10" s="59"/>
      <c r="X10" s="59"/>
      <c r="AA10" s="65" t="s">
        <v>23</v>
      </c>
      <c r="AB10" s="111" t="s">
        <v>24</v>
      </c>
      <c r="AC10" s="112"/>
      <c r="AI10" s="66"/>
    </row>
    <row r="11" spans="1:35" s="11" customFormat="1" ht="14.1" customHeight="1" x14ac:dyDescent="0.2">
      <c r="A11" s="74"/>
      <c r="B11" s="74"/>
      <c r="C11" s="16"/>
      <c r="D11" s="16"/>
      <c r="T11" s="60"/>
      <c r="U11" s="60"/>
      <c r="V11" s="60"/>
      <c r="W11" s="60"/>
      <c r="X11" s="60"/>
      <c r="AA11" s="67">
        <v>40073</v>
      </c>
      <c r="AB11" s="113" t="s">
        <v>41</v>
      </c>
      <c r="AC11" s="114"/>
      <c r="AI11" s="68"/>
    </row>
    <row r="12" spans="1:35" s="14" customFormat="1" ht="20.100000000000001" customHeight="1" x14ac:dyDescent="0.2">
      <c r="A12" s="77" t="s">
        <v>42</v>
      </c>
      <c r="B12" s="78" t="s">
        <v>11</v>
      </c>
      <c r="C12" s="12" t="s">
        <v>11</v>
      </c>
      <c r="D12" s="12" t="s">
        <v>27</v>
      </c>
      <c r="E12" s="13"/>
      <c r="F12" s="115" t="s">
        <v>16</v>
      </c>
      <c r="G12" s="116"/>
      <c r="H12" s="115" t="s">
        <v>17</v>
      </c>
      <c r="I12" s="131"/>
      <c r="J12" s="116"/>
      <c r="K12" s="115" t="s">
        <v>5</v>
      </c>
      <c r="L12" s="116"/>
      <c r="M12" s="87" t="s">
        <v>26</v>
      </c>
      <c r="N12" s="87" t="s">
        <v>43</v>
      </c>
      <c r="O12" s="87" t="s">
        <v>18</v>
      </c>
      <c r="P12" s="4"/>
      <c r="R12" s="45"/>
      <c r="S12" s="45"/>
      <c r="T12" s="60"/>
      <c r="U12" s="60"/>
      <c r="V12" s="60"/>
      <c r="W12" s="60"/>
      <c r="X12" s="60"/>
      <c r="Y12" s="60"/>
      <c r="Z12" s="60"/>
      <c r="AA12" s="69" t="s">
        <v>1</v>
      </c>
      <c r="AB12" s="11"/>
      <c r="AC12" s="33" t="str">
        <f>"A"</f>
        <v>A</v>
      </c>
      <c r="AD12" s="11"/>
      <c r="AE12" s="11"/>
      <c r="AF12" s="11"/>
      <c r="AG12" s="11"/>
      <c r="AH12" s="1" t="s">
        <v>2</v>
      </c>
      <c r="AI12" s="68"/>
    </row>
    <row r="13" spans="1:35" s="14" customFormat="1" ht="18" customHeight="1" x14ac:dyDescent="0.2">
      <c r="A13" s="79">
        <v>1</v>
      </c>
      <c r="B13" s="79"/>
      <c r="C13" s="17">
        <v>0</v>
      </c>
      <c r="D13" s="17">
        <v>100</v>
      </c>
      <c r="F13" s="18"/>
      <c r="G13" s="49"/>
      <c r="H13" s="106"/>
      <c r="I13" s="107"/>
      <c r="J13" s="108"/>
      <c r="K13" s="117">
        <v>10</v>
      </c>
      <c r="L13" s="118"/>
      <c r="M13" s="19">
        <v>20</v>
      </c>
      <c r="N13" s="19">
        <v>5</v>
      </c>
      <c r="O13" s="20">
        <f>ROUND(oknQuantity_1*oknPrice_1-oknItemDiscount_1,2)</f>
        <v>195</v>
      </c>
      <c r="P13" s="21"/>
      <c r="R13" s="60"/>
      <c r="S13" s="60"/>
      <c r="T13" s="60"/>
      <c r="U13" s="60"/>
      <c r="V13" s="60"/>
      <c r="W13" s="60"/>
      <c r="X13" s="60"/>
      <c r="Y13" s="60"/>
      <c r="Z13" s="60"/>
      <c r="AA13" s="70"/>
      <c r="AB13" s="1"/>
      <c r="AC13" s="120" t="str">
        <f>oknWhoID</f>
        <v>A</v>
      </c>
      <c r="AD13" s="120"/>
      <c r="AE13" s="120"/>
      <c r="AF13" s="11"/>
      <c r="AG13" s="11"/>
      <c r="AH13" s="102"/>
      <c r="AI13" s="144"/>
    </row>
    <row r="14" spans="1:35" s="14" customFormat="1" ht="18" customHeight="1" x14ac:dyDescent="0.2">
      <c r="A14" s="79">
        <v>2</v>
      </c>
      <c r="B14" s="79"/>
      <c r="C14" s="17">
        <v>0</v>
      </c>
      <c r="D14" s="17">
        <v>0</v>
      </c>
      <c r="F14" s="22" t="s">
        <v>20</v>
      </c>
      <c r="G14" s="50"/>
      <c r="H14" s="96"/>
      <c r="I14" s="97"/>
      <c r="J14" s="98"/>
      <c r="K14" s="99">
        <v>0</v>
      </c>
      <c r="L14" s="100"/>
      <c r="M14" s="23">
        <v>0</v>
      </c>
      <c r="N14" s="23">
        <v>0</v>
      </c>
      <c r="O14" s="24">
        <f>ROUND(oknQuantity_2*oknPrice_2-oknItemDiscount_2,2)</f>
        <v>0</v>
      </c>
      <c r="P14" s="25"/>
      <c r="R14" s="60"/>
      <c r="S14" s="60"/>
      <c r="T14" s="60"/>
      <c r="U14" s="60"/>
      <c r="V14" s="60"/>
      <c r="W14" s="60"/>
      <c r="X14" s="60"/>
      <c r="Y14" s="60"/>
      <c r="Z14" s="60"/>
      <c r="AA14" s="70"/>
      <c r="AB14" s="9"/>
      <c r="AC14" s="145"/>
      <c r="AD14" s="145"/>
      <c r="AE14" s="145"/>
      <c r="AF14" s="9"/>
      <c r="AG14" s="9"/>
      <c r="AH14" s="145"/>
      <c r="AI14" s="146"/>
    </row>
    <row r="15" spans="1:35" s="14" customFormat="1" ht="18" customHeight="1" x14ac:dyDescent="0.2">
      <c r="A15" s="79">
        <v>3</v>
      </c>
      <c r="B15" s="79"/>
      <c r="C15" s="17">
        <v>0</v>
      </c>
      <c r="D15" s="17">
        <v>0</v>
      </c>
      <c r="F15" s="26" t="s">
        <v>20</v>
      </c>
      <c r="G15" s="51"/>
      <c r="H15" s="101"/>
      <c r="I15" s="102"/>
      <c r="J15" s="103"/>
      <c r="K15" s="104">
        <v>0</v>
      </c>
      <c r="L15" s="105"/>
      <c r="M15" s="27">
        <v>0</v>
      </c>
      <c r="N15" s="27">
        <v>0</v>
      </c>
      <c r="O15" s="28">
        <f>ROUND(oknQuantity_3*oknPrice_3-oknItemDiscount_3,2)</f>
        <v>0</v>
      </c>
      <c r="P15" s="25"/>
      <c r="R15" s="60"/>
      <c r="S15" s="60"/>
      <c r="T15" s="60"/>
      <c r="U15" s="60"/>
      <c r="V15" s="60"/>
      <c r="W15" s="60"/>
      <c r="X15" s="60"/>
      <c r="Y15" s="60"/>
      <c r="Z15" s="60"/>
      <c r="AA15" s="70"/>
      <c r="AB15" s="9"/>
      <c r="AC15" s="147"/>
      <c r="AD15" s="147"/>
      <c r="AE15" s="147"/>
      <c r="AF15" s="9"/>
      <c r="AG15" s="9"/>
      <c r="AH15" s="147"/>
      <c r="AI15" s="148"/>
    </row>
    <row r="16" spans="1:35" s="14" customFormat="1" ht="18" customHeight="1" x14ac:dyDescent="0.2">
      <c r="A16" s="79">
        <v>4</v>
      </c>
      <c r="B16" s="79"/>
      <c r="C16" s="17">
        <v>0</v>
      </c>
      <c r="D16" s="17">
        <v>0</v>
      </c>
      <c r="F16" s="22" t="s">
        <v>20</v>
      </c>
      <c r="G16" s="50"/>
      <c r="H16" s="96"/>
      <c r="I16" s="97"/>
      <c r="J16" s="98"/>
      <c r="K16" s="99">
        <v>0</v>
      </c>
      <c r="L16" s="100"/>
      <c r="M16" s="23">
        <v>0</v>
      </c>
      <c r="N16" s="23">
        <v>0</v>
      </c>
      <c r="O16" s="24">
        <f>ROUND(oknQuantity_4*oknPrice_4-oknItemDiscount_4,2)</f>
        <v>0</v>
      </c>
      <c r="P16" s="25"/>
      <c r="R16" s="60"/>
      <c r="S16" s="60"/>
      <c r="T16" s="60"/>
      <c r="U16" s="60"/>
      <c r="V16" s="60"/>
      <c r="W16" s="60"/>
      <c r="X16" s="60"/>
      <c r="Y16" s="60"/>
      <c r="Z16" s="60"/>
      <c r="AA16" s="70"/>
      <c r="AB16" s="9"/>
      <c r="AC16" s="147"/>
      <c r="AD16" s="147"/>
      <c r="AE16" s="147"/>
      <c r="AF16" s="9"/>
      <c r="AG16" s="9"/>
      <c r="AH16" s="147"/>
      <c r="AI16" s="148"/>
    </row>
    <row r="17" spans="1:35" s="14" customFormat="1" ht="18" customHeight="1" x14ac:dyDescent="0.2">
      <c r="A17" s="79">
        <v>5</v>
      </c>
      <c r="B17" s="79"/>
      <c r="C17" s="17">
        <v>0</v>
      </c>
      <c r="D17" s="17">
        <v>0</v>
      </c>
      <c r="F17" s="26" t="s">
        <v>20</v>
      </c>
      <c r="G17" s="51"/>
      <c r="H17" s="101"/>
      <c r="I17" s="102"/>
      <c r="J17" s="103"/>
      <c r="K17" s="104">
        <v>0</v>
      </c>
      <c r="L17" s="105"/>
      <c r="M17" s="27">
        <v>0</v>
      </c>
      <c r="N17" s="27">
        <v>0</v>
      </c>
      <c r="O17" s="28">
        <f>ROUND(oknQuantity_5*oknPrice_5-oknItemDiscount_5,2)</f>
        <v>0</v>
      </c>
      <c r="P17" s="25"/>
      <c r="R17" s="60"/>
      <c r="S17" s="60"/>
      <c r="T17" s="60"/>
      <c r="U17" s="60"/>
      <c r="V17" s="60"/>
      <c r="W17" s="60"/>
      <c r="X17" s="60"/>
      <c r="Y17" s="60"/>
      <c r="Z17" s="60"/>
      <c r="AA17" s="70"/>
      <c r="AB17" s="9"/>
      <c r="AC17" s="147"/>
      <c r="AD17" s="147"/>
      <c r="AE17" s="147"/>
      <c r="AF17" s="9"/>
      <c r="AG17" s="9"/>
      <c r="AH17" s="147"/>
      <c r="AI17" s="148"/>
    </row>
    <row r="18" spans="1:35" s="14" customFormat="1" ht="18" customHeight="1" thickBot="1" x14ac:dyDescent="0.25">
      <c r="A18" s="79">
        <v>6</v>
      </c>
      <c r="B18" s="79"/>
      <c r="C18" s="17">
        <v>0</v>
      </c>
      <c r="D18" s="17">
        <v>0</v>
      </c>
      <c r="F18" s="22" t="s">
        <v>20</v>
      </c>
      <c r="G18" s="50"/>
      <c r="H18" s="96"/>
      <c r="I18" s="97"/>
      <c r="J18" s="98"/>
      <c r="K18" s="99">
        <v>0</v>
      </c>
      <c r="L18" s="100"/>
      <c r="M18" s="23">
        <v>0</v>
      </c>
      <c r="N18" s="23">
        <v>0</v>
      </c>
      <c r="O18" s="24">
        <f>ROUND(oknQuantity_6*oknPrice_6-oknItemDiscount_6,2)</f>
        <v>0</v>
      </c>
      <c r="P18" s="25"/>
      <c r="R18" s="60"/>
      <c r="S18" s="60"/>
      <c r="T18" s="60"/>
      <c r="U18" s="60"/>
      <c r="V18" s="60"/>
      <c r="W18" s="60"/>
      <c r="X18" s="60"/>
      <c r="Y18" s="60"/>
      <c r="Z18" s="60"/>
      <c r="AA18" s="71"/>
      <c r="AB18" s="72"/>
      <c r="AC18" s="142"/>
      <c r="AD18" s="142"/>
      <c r="AE18" s="142"/>
      <c r="AF18" s="72"/>
      <c r="AG18" s="72"/>
      <c r="AH18" s="142"/>
      <c r="AI18" s="143"/>
    </row>
    <row r="19" spans="1:35" s="14" customFormat="1" ht="18" customHeight="1" x14ac:dyDescent="0.2">
      <c r="A19" s="79">
        <v>7</v>
      </c>
      <c r="B19" s="79"/>
      <c r="C19" s="17">
        <v>0</v>
      </c>
      <c r="D19" s="17">
        <v>0</v>
      </c>
      <c r="F19" s="73" t="s">
        <v>47</v>
      </c>
      <c r="G19" s="51"/>
      <c r="H19" s="101"/>
      <c r="I19" s="102"/>
      <c r="J19" s="103"/>
      <c r="K19" s="104">
        <v>0</v>
      </c>
      <c r="L19" s="105"/>
      <c r="M19" s="27">
        <v>0</v>
      </c>
      <c r="N19" s="27">
        <v>0</v>
      </c>
      <c r="O19" s="28">
        <f>ROUND(oknQuantity_7*oknPrice_7-oknItemDiscount_7,2)</f>
        <v>0</v>
      </c>
      <c r="P19" s="25"/>
    </row>
    <row r="20" spans="1:35" s="14" customFormat="1" ht="18" customHeight="1" x14ac:dyDescent="0.2">
      <c r="A20" s="79">
        <v>8</v>
      </c>
      <c r="B20" s="79"/>
      <c r="C20" s="17">
        <v>0</v>
      </c>
      <c r="D20" s="17">
        <v>0</v>
      </c>
      <c r="F20" s="22" t="s">
        <v>20</v>
      </c>
      <c r="G20" s="50"/>
      <c r="H20" s="96"/>
      <c r="I20" s="97"/>
      <c r="J20" s="98"/>
      <c r="K20" s="99">
        <v>0</v>
      </c>
      <c r="L20" s="100"/>
      <c r="M20" s="23">
        <v>0</v>
      </c>
      <c r="N20" s="23">
        <v>0</v>
      </c>
      <c r="O20" s="24">
        <f>ROUND(oknQuantity_8*oknPrice_8-oknItemDiscount_8,2)</f>
        <v>0</v>
      </c>
      <c r="P20" s="25"/>
    </row>
    <row r="21" spans="1:35" s="14" customFormat="1" ht="18" customHeight="1" x14ac:dyDescent="0.2">
      <c r="A21" s="79">
        <v>9</v>
      </c>
      <c r="B21" s="79"/>
      <c r="C21" s="17">
        <v>0</v>
      </c>
      <c r="D21" s="17">
        <v>0</v>
      </c>
      <c r="F21" s="26" t="s">
        <v>20</v>
      </c>
      <c r="G21" s="52"/>
      <c r="H21" s="101"/>
      <c r="I21" s="102"/>
      <c r="J21" s="103"/>
      <c r="K21" s="104">
        <v>0</v>
      </c>
      <c r="L21" s="105"/>
      <c r="M21" s="27">
        <v>0</v>
      </c>
      <c r="N21" s="27">
        <v>0</v>
      </c>
      <c r="O21" s="28">
        <f>ROUND(oknQuantity_9*oknPrice_9-oknItemDiscount_9,2)</f>
        <v>0</v>
      </c>
      <c r="P21" s="25"/>
    </row>
    <row r="22" spans="1:35" s="14" customFormat="1" ht="18" customHeight="1" x14ac:dyDescent="0.2">
      <c r="A22" s="79">
        <v>10</v>
      </c>
      <c r="B22" s="79"/>
      <c r="C22" s="17">
        <v>0</v>
      </c>
      <c r="D22" s="17">
        <v>0</v>
      </c>
      <c r="F22" s="22" t="s">
        <v>20</v>
      </c>
      <c r="G22" s="53"/>
      <c r="H22" s="96"/>
      <c r="I22" s="97"/>
      <c r="J22" s="98"/>
      <c r="K22" s="99">
        <v>0</v>
      </c>
      <c r="L22" s="100"/>
      <c r="M22" s="23">
        <v>0</v>
      </c>
      <c r="N22" s="23">
        <v>0</v>
      </c>
      <c r="O22" s="24">
        <f>ROUND(oknQuantity_10*oknPrice_10-oknItemDiscount_10,2)</f>
        <v>0</v>
      </c>
      <c r="P22" s="25"/>
    </row>
    <row r="23" spans="1:35" s="14" customFormat="1" ht="18" customHeight="1" x14ac:dyDescent="0.2">
      <c r="A23" s="79">
        <v>11</v>
      </c>
      <c r="B23" s="79"/>
      <c r="C23" s="17">
        <v>0</v>
      </c>
      <c r="D23" s="17">
        <v>0</v>
      </c>
      <c r="F23" s="26" t="s">
        <v>20</v>
      </c>
      <c r="G23" s="52"/>
      <c r="H23" s="101"/>
      <c r="I23" s="102"/>
      <c r="J23" s="103"/>
      <c r="K23" s="104">
        <v>0</v>
      </c>
      <c r="L23" s="105"/>
      <c r="M23" s="27">
        <v>0</v>
      </c>
      <c r="N23" s="27">
        <v>0</v>
      </c>
      <c r="O23" s="28">
        <f>ROUND(oknQuantity_11*oknPrice_11-oknItemDiscount_11,2)</f>
        <v>0</v>
      </c>
      <c r="P23" s="25"/>
    </row>
    <row r="24" spans="1:35" s="14" customFormat="1" ht="18" customHeight="1" x14ac:dyDescent="0.2">
      <c r="A24" s="79">
        <v>12</v>
      </c>
      <c r="B24" s="79"/>
      <c r="C24" s="17">
        <v>0</v>
      </c>
      <c r="D24" s="17">
        <v>0</v>
      </c>
      <c r="F24" s="22" t="s">
        <v>20</v>
      </c>
      <c r="G24" s="53"/>
      <c r="H24" s="96"/>
      <c r="I24" s="97"/>
      <c r="J24" s="98"/>
      <c r="K24" s="99">
        <v>0</v>
      </c>
      <c r="L24" s="100"/>
      <c r="M24" s="23">
        <v>0</v>
      </c>
      <c r="N24" s="23">
        <v>0</v>
      </c>
      <c r="O24" s="24">
        <f>ROUND(oknQuantity_12*oknPrice_12-oknItemDiscount_12,2)</f>
        <v>0</v>
      </c>
      <c r="P24" s="25"/>
    </row>
    <row r="25" spans="1:35" s="14" customFormat="1" ht="18" customHeight="1" x14ac:dyDescent="0.2">
      <c r="A25" s="79">
        <v>13</v>
      </c>
      <c r="B25" s="79"/>
      <c r="C25" s="17">
        <v>0</v>
      </c>
      <c r="D25" s="17">
        <v>0</v>
      </c>
      <c r="F25" s="26" t="s">
        <v>20</v>
      </c>
      <c r="G25" s="51"/>
      <c r="H25" s="101"/>
      <c r="I25" s="102"/>
      <c r="J25" s="103"/>
      <c r="K25" s="104">
        <v>0</v>
      </c>
      <c r="L25" s="105"/>
      <c r="M25" s="27">
        <v>0</v>
      </c>
      <c r="N25" s="27">
        <v>0</v>
      </c>
      <c r="O25" s="28">
        <f>ROUND(oknQuantity_13*oknPrice_13-oknItemDiscount_13,2)</f>
        <v>0</v>
      </c>
      <c r="P25" s="21"/>
    </row>
    <row r="26" spans="1:35" s="14" customFormat="1" ht="18" customHeight="1" x14ac:dyDescent="0.2">
      <c r="A26" s="79">
        <v>14</v>
      </c>
      <c r="B26" s="79"/>
      <c r="C26" s="17">
        <v>0</v>
      </c>
      <c r="D26" s="17">
        <v>0</v>
      </c>
      <c r="F26" s="22" t="s">
        <v>20</v>
      </c>
      <c r="G26" s="50"/>
      <c r="H26" s="96"/>
      <c r="I26" s="97"/>
      <c r="J26" s="98"/>
      <c r="K26" s="99">
        <v>0</v>
      </c>
      <c r="L26" s="100"/>
      <c r="M26" s="23">
        <v>0</v>
      </c>
      <c r="N26" s="23">
        <v>0</v>
      </c>
      <c r="O26" s="24">
        <f>ROUND(oknQuantity_14*oknPrice_14-oknItemDiscount_14,2)</f>
        <v>0</v>
      </c>
      <c r="P26" s="25"/>
    </row>
    <row r="27" spans="1:35" s="14" customFormat="1" ht="18" customHeight="1" x14ac:dyDescent="0.2">
      <c r="A27" s="79">
        <v>15</v>
      </c>
      <c r="B27" s="79"/>
      <c r="C27" s="17">
        <v>0</v>
      </c>
      <c r="D27" s="17">
        <v>0</v>
      </c>
      <c r="F27" s="26" t="s">
        <v>20</v>
      </c>
      <c r="G27" s="51"/>
      <c r="H27" s="101"/>
      <c r="I27" s="102"/>
      <c r="J27" s="103"/>
      <c r="K27" s="104">
        <v>0</v>
      </c>
      <c r="L27" s="105"/>
      <c r="M27" s="27">
        <v>0</v>
      </c>
      <c r="N27" s="27">
        <v>0</v>
      </c>
      <c r="O27" s="28">
        <f>ROUND(oknQuantity_15*oknPrice_15-oknItemDiscount_15,2)</f>
        <v>0</v>
      </c>
      <c r="P27" s="21"/>
    </row>
    <row r="28" spans="1:35" s="14" customFormat="1" ht="18" customHeight="1" x14ac:dyDescent="0.2">
      <c r="A28" s="79">
        <v>16</v>
      </c>
      <c r="B28" s="79"/>
      <c r="C28" s="17">
        <v>0</v>
      </c>
      <c r="D28" s="17">
        <v>0</v>
      </c>
      <c r="F28" s="22" t="s">
        <v>20</v>
      </c>
      <c r="G28" s="50"/>
      <c r="H28" s="96"/>
      <c r="I28" s="97"/>
      <c r="J28" s="98"/>
      <c r="K28" s="99">
        <v>0</v>
      </c>
      <c r="L28" s="100"/>
      <c r="M28" s="23">
        <v>0</v>
      </c>
      <c r="N28" s="23">
        <v>0</v>
      </c>
      <c r="O28" s="24">
        <f>ROUND(oknQuantity_16*oknPrice_16-oknItemDiscount_16,2)</f>
        <v>0</v>
      </c>
      <c r="P28" s="25"/>
    </row>
    <row r="29" spans="1:35" s="14" customFormat="1" ht="18" customHeight="1" x14ac:dyDescent="0.2">
      <c r="A29" s="79">
        <v>17</v>
      </c>
      <c r="B29" s="79"/>
      <c r="C29" s="17">
        <v>0</v>
      </c>
      <c r="D29" s="17">
        <v>0</v>
      </c>
      <c r="F29" s="26" t="s">
        <v>20</v>
      </c>
      <c r="G29" s="51"/>
      <c r="H29" s="101"/>
      <c r="I29" s="102"/>
      <c r="J29" s="103"/>
      <c r="K29" s="104">
        <v>0</v>
      </c>
      <c r="L29" s="105"/>
      <c r="M29" s="27">
        <v>0</v>
      </c>
      <c r="N29" s="27">
        <v>0</v>
      </c>
      <c r="O29" s="28">
        <f>ROUND(oknQuantity_17*oknPrice_17-oknItemDiscount_17,2)</f>
        <v>0</v>
      </c>
      <c r="P29" s="21"/>
    </row>
    <row r="30" spans="1:35" s="14" customFormat="1" ht="18" customHeight="1" x14ac:dyDescent="0.2">
      <c r="A30" s="79">
        <v>18</v>
      </c>
      <c r="B30" s="79"/>
      <c r="C30" s="17">
        <v>0</v>
      </c>
      <c r="D30" s="17">
        <v>0</v>
      </c>
      <c r="F30" s="22" t="s">
        <v>20</v>
      </c>
      <c r="G30" s="50"/>
      <c r="H30" s="96"/>
      <c r="I30" s="97"/>
      <c r="J30" s="98"/>
      <c r="K30" s="99">
        <v>0</v>
      </c>
      <c r="L30" s="100"/>
      <c r="M30" s="23">
        <v>0</v>
      </c>
      <c r="N30" s="23">
        <v>0</v>
      </c>
      <c r="O30" s="24">
        <f>ROUND(oknQuantity_18*oknPrice_18-oknItemDiscount_18,2)</f>
        <v>0</v>
      </c>
      <c r="P30" s="25"/>
    </row>
    <row r="31" spans="1:35" s="14" customFormat="1" ht="18" customHeight="1" x14ac:dyDescent="0.2">
      <c r="A31" s="79">
        <v>19</v>
      </c>
      <c r="B31" s="79"/>
      <c r="C31" s="17">
        <v>0</v>
      </c>
      <c r="D31" s="17">
        <v>0</v>
      </c>
      <c r="F31" s="26" t="s">
        <v>20</v>
      </c>
      <c r="G31" s="51"/>
      <c r="H31" s="101"/>
      <c r="I31" s="102"/>
      <c r="J31" s="103"/>
      <c r="K31" s="104">
        <v>0</v>
      </c>
      <c r="L31" s="105"/>
      <c r="M31" s="27">
        <v>0</v>
      </c>
      <c r="N31" s="27">
        <v>0</v>
      </c>
      <c r="O31" s="28">
        <f>ROUND(oknQuantity_19*oknPrice_19-oknItemDiscount_19,2)</f>
        <v>0</v>
      </c>
      <c r="P31" s="21"/>
    </row>
    <row r="32" spans="1:35" s="14" customFormat="1" ht="18" customHeight="1" x14ac:dyDescent="0.2">
      <c r="A32" s="79">
        <v>20</v>
      </c>
      <c r="B32" s="79"/>
      <c r="C32" s="17">
        <v>0</v>
      </c>
      <c r="D32" s="17">
        <v>0</v>
      </c>
      <c r="F32" s="29" t="s">
        <v>20</v>
      </c>
      <c r="G32" s="54"/>
      <c r="H32" s="91"/>
      <c r="I32" s="92"/>
      <c r="J32" s="93"/>
      <c r="K32" s="94">
        <v>0</v>
      </c>
      <c r="L32" s="95"/>
      <c r="M32" s="30">
        <v>0</v>
      </c>
      <c r="N32" s="30">
        <v>0</v>
      </c>
      <c r="O32" s="31">
        <f>ROUND(oknQuantity_20*oknPrice_20-oknItemDiscount_20,2)</f>
        <v>0</v>
      </c>
      <c r="P32" s="25"/>
    </row>
    <row r="33" spans="1:16" s="14" customFormat="1" ht="18.75" customHeight="1" x14ac:dyDescent="0.2">
      <c r="A33" s="79"/>
      <c r="B33" s="79"/>
      <c r="C33" s="15"/>
      <c r="D33" s="32">
        <f t="array" ref="D33">SUM(oknTaxable_1:oknTaxable_20*oknLineTotal_1:oknLineTotal_20)</f>
        <v>0</v>
      </c>
      <c r="F33" s="33"/>
      <c r="G33" s="33"/>
      <c r="H33" s="33"/>
      <c r="I33" s="33"/>
      <c r="J33" s="33"/>
      <c r="K33" s="33"/>
      <c r="N33" s="34" t="s">
        <v>6</v>
      </c>
      <c r="O33" s="35">
        <f>SUM(oknLineTotal_1:oknLineTotal_20)</f>
        <v>195</v>
      </c>
      <c r="P33" s="21"/>
    </row>
    <row r="34" spans="1:16" s="14" customFormat="1" ht="18.75" customHeight="1" x14ac:dyDescent="0.2">
      <c r="A34" s="79"/>
      <c r="B34" s="79"/>
      <c r="C34" s="15"/>
      <c r="D34" s="15"/>
      <c r="G34" s="36"/>
      <c r="H34" s="33"/>
      <c r="I34" s="33"/>
      <c r="J34" s="33"/>
      <c r="K34" s="33"/>
      <c r="M34" s="58" t="s">
        <v>14</v>
      </c>
      <c r="N34" s="55">
        <v>0.08</v>
      </c>
      <c r="O34" s="35">
        <f>ROUND(IF(oknTaxType=0,0, oknTax1Rate*(oknLineTotalTaxable+IF(oknTaxTotalIncludingShippingCost=0,0,oknShippingCost))),2)</f>
        <v>0</v>
      </c>
      <c r="P34" s="21"/>
    </row>
    <row r="35" spans="1:16" s="14" customFormat="1" ht="18.75" customHeight="1" x14ac:dyDescent="0.2">
      <c r="A35" s="79"/>
      <c r="B35" s="79"/>
      <c r="C35" s="15"/>
      <c r="D35" s="15"/>
      <c r="G35" s="36"/>
      <c r="H35" s="36"/>
      <c r="I35" s="36"/>
      <c r="J35" s="36"/>
      <c r="K35" s="33"/>
      <c r="M35" s="58" t="s">
        <v>15</v>
      </c>
      <c r="N35" s="55">
        <v>0.06</v>
      </c>
      <c r="O35" s="35">
        <f>ROUND(IF(oknTaxType&lt;&gt;2,0,oknTax2Rate*(oknLineTotalTaxable+IF(oknTaxTotalIncludingShippingCost=0,0,oknShippingCost)+IF(oknTax2IsAppliedToTax1=0,0,oknTax1))),2)</f>
        <v>0</v>
      </c>
      <c r="P35" s="37"/>
    </row>
    <row r="36" spans="1:16" s="14" customFormat="1" ht="18.75" customHeight="1" x14ac:dyDescent="0.2">
      <c r="A36" s="79"/>
      <c r="B36" s="79"/>
      <c r="C36" s="15"/>
      <c r="D36" s="15"/>
      <c r="F36" s="38" t="s">
        <v>39</v>
      </c>
      <c r="G36" s="36"/>
      <c r="H36" s="36"/>
      <c r="I36" s="36"/>
      <c r="J36" s="36"/>
      <c r="K36" s="33"/>
      <c r="N36" s="34" t="s">
        <v>3</v>
      </c>
      <c r="O36" s="44">
        <v>0</v>
      </c>
      <c r="P36" s="39"/>
    </row>
    <row r="37" spans="1:16" s="14" customFormat="1" ht="18.75" customHeight="1" x14ac:dyDescent="0.2">
      <c r="A37" s="79"/>
      <c r="B37" s="79"/>
      <c r="C37" s="15"/>
      <c r="D37" s="15"/>
      <c r="F37" s="121"/>
      <c r="G37" s="122"/>
      <c r="H37" s="122"/>
      <c r="I37" s="122"/>
      <c r="J37" s="122"/>
      <c r="K37" s="123"/>
      <c r="N37" s="7" t="s">
        <v>4</v>
      </c>
      <c r="O37" s="35">
        <f>ROUND(oknSubTotal + oknShippingCost + IF(oknTaxType=0,0,IF(oknTaxType=1,oknTax1,oknTax1+oknTax2)),2)</f>
        <v>195</v>
      </c>
      <c r="P37" s="21"/>
    </row>
    <row r="38" spans="1:16" s="11" customFormat="1" ht="18.75" customHeight="1" x14ac:dyDescent="0.2">
      <c r="A38" s="74"/>
      <c r="B38" s="74"/>
      <c r="C38" s="16"/>
      <c r="D38" s="16"/>
      <c r="F38" s="124"/>
      <c r="G38" s="125"/>
      <c r="H38" s="125"/>
      <c r="I38" s="125"/>
      <c r="J38" s="125"/>
      <c r="K38" s="126"/>
      <c r="N38" s="7" t="s">
        <v>7</v>
      </c>
      <c r="O38" s="44">
        <v>0</v>
      </c>
    </row>
    <row r="39" spans="1:16" s="11" customFormat="1" ht="18.75" customHeight="1" x14ac:dyDescent="0.2">
      <c r="A39" s="74"/>
      <c r="B39" s="74"/>
      <c r="C39" s="16"/>
      <c r="D39" s="16"/>
      <c r="F39" s="127"/>
      <c r="G39" s="128"/>
      <c r="H39" s="128"/>
      <c r="I39" s="128"/>
      <c r="J39" s="128"/>
      <c r="K39" s="129"/>
      <c r="N39" s="7" t="s">
        <v>8</v>
      </c>
      <c r="O39" s="35">
        <f>ROUND(oknTotal-oknPayments,2)</f>
        <v>195</v>
      </c>
    </row>
    <row r="40" spans="1:16" s="11" customFormat="1" ht="18.75" hidden="1" customHeight="1" x14ac:dyDescent="0.2">
      <c r="A40" s="74"/>
      <c r="B40" s="74"/>
      <c r="C40" s="16"/>
      <c r="D40" s="16"/>
      <c r="F40" s="45" t="s">
        <v>38</v>
      </c>
    </row>
    <row r="41" spans="1:16" s="11" customFormat="1" ht="18.75" hidden="1" customHeight="1" x14ac:dyDescent="0.2">
      <c r="A41" s="74"/>
      <c r="B41" s="74"/>
      <c r="C41" s="16"/>
      <c r="D41" s="16"/>
      <c r="F41" s="137" t="s">
        <v>34</v>
      </c>
      <c r="G41" s="138"/>
      <c r="H41" s="56" t="s">
        <v>4</v>
      </c>
      <c r="I41" s="56" t="s">
        <v>40</v>
      </c>
      <c r="J41" s="56" t="s">
        <v>37</v>
      </c>
      <c r="K41" s="139" t="s">
        <v>36</v>
      </c>
      <c r="L41" s="140"/>
      <c r="M41" s="141"/>
      <c r="N41" s="48"/>
      <c r="O41" s="57" t="s">
        <v>35</v>
      </c>
    </row>
    <row r="42" spans="1:16" s="11" customFormat="1" ht="18.75" hidden="1" customHeight="1" x14ac:dyDescent="0.2">
      <c r="A42" s="74"/>
      <c r="B42" s="74"/>
      <c r="C42" s="16"/>
      <c r="D42" s="16"/>
      <c r="F42" s="46"/>
      <c r="G42" s="46"/>
      <c r="H42" s="47"/>
      <c r="I42" s="47"/>
      <c r="J42" s="47"/>
      <c r="K42" s="47"/>
      <c r="L42" s="47"/>
      <c r="M42" s="47"/>
      <c r="N42" s="47"/>
      <c r="O42" s="47"/>
    </row>
    <row r="43" spans="1:16" s="11" customFormat="1" ht="18.75" hidden="1" customHeight="1" x14ac:dyDescent="0.2">
      <c r="A43" s="74"/>
      <c r="B43" s="74"/>
      <c r="C43" s="16"/>
      <c r="D43" s="16"/>
      <c r="F43" s="46"/>
      <c r="G43" s="46"/>
      <c r="H43" s="47"/>
      <c r="I43" s="47"/>
      <c r="J43" s="47"/>
      <c r="K43" s="47"/>
      <c r="L43" s="47"/>
      <c r="M43" s="47"/>
      <c r="N43" s="47"/>
      <c r="O43" s="47"/>
    </row>
    <row r="44" spans="1:16" s="11" customFormat="1" ht="18.75" customHeight="1" x14ac:dyDescent="0.2">
      <c r="A44" s="74"/>
      <c r="B44" s="74"/>
      <c r="C44" s="16"/>
      <c r="D44" s="16"/>
      <c r="F44" s="46"/>
      <c r="G44" s="46"/>
      <c r="H44" s="47"/>
      <c r="I44" s="47"/>
      <c r="J44" s="47"/>
      <c r="K44" s="47"/>
      <c r="L44" s="47"/>
      <c r="M44" s="47"/>
      <c r="N44" s="47"/>
      <c r="O44" s="47"/>
    </row>
    <row r="45" spans="1:16" ht="22.5" customHeight="1" x14ac:dyDescent="0.2">
      <c r="F45" s="135" t="s">
        <v>29</v>
      </c>
      <c r="G45" s="136"/>
      <c r="H45" s="136"/>
      <c r="I45" s="136"/>
      <c r="J45" s="136"/>
      <c r="K45" s="136"/>
      <c r="L45" s="136"/>
      <c r="M45" s="136"/>
      <c r="N45" s="136"/>
      <c r="O45" s="136"/>
    </row>
    <row r="47" spans="1:16" x14ac:dyDescent="0.2">
      <c r="F47" s="2"/>
      <c r="G47" s="2"/>
      <c r="H47" s="2"/>
      <c r="I47" s="2"/>
      <c r="J47" s="2"/>
      <c r="K47" s="2"/>
    </row>
  </sheetData>
  <sheetProtection sheet="1" objects="1" scenarios="1" selectLockedCells="1"/>
  <dataConsolidate/>
  <mergeCells count="77">
    <mergeCell ref="AH18:AI18"/>
    <mergeCell ref="H29:J29"/>
    <mergeCell ref="AH13:AI13"/>
    <mergeCell ref="AH14:AI14"/>
    <mergeCell ref="AH15:AI15"/>
    <mergeCell ref="AH17:AI17"/>
    <mergeCell ref="AH16:AI16"/>
    <mergeCell ref="AC14:AE14"/>
    <mergeCell ref="AC15:AE15"/>
    <mergeCell ref="AC17:AE17"/>
    <mergeCell ref="H22:J22"/>
    <mergeCell ref="AC18:AE18"/>
    <mergeCell ref="AC16:AE16"/>
    <mergeCell ref="K18:L18"/>
    <mergeCell ref="F12:G12"/>
    <mergeCell ref="H12:J12"/>
    <mergeCell ref="K14:L14"/>
    <mergeCell ref="K15:L15"/>
    <mergeCell ref="H15:J15"/>
    <mergeCell ref="H14:J14"/>
    <mergeCell ref="F45:O45"/>
    <mergeCell ref="H21:J21"/>
    <mergeCell ref="K16:L16"/>
    <mergeCell ref="K17:L17"/>
    <mergeCell ref="H18:J18"/>
    <mergeCell ref="H20:J20"/>
    <mergeCell ref="K22:L22"/>
    <mergeCell ref="K21:L21"/>
    <mergeCell ref="K19:L19"/>
    <mergeCell ref="F41:G41"/>
    <mergeCell ref="H19:J19"/>
    <mergeCell ref="K26:L26"/>
    <mergeCell ref="H25:J25"/>
    <mergeCell ref="K25:L25"/>
    <mergeCell ref="K24:L24"/>
    <mergeCell ref="K41:M41"/>
    <mergeCell ref="A3:B3"/>
    <mergeCell ref="A4:B4"/>
    <mergeCell ref="A5:B5"/>
    <mergeCell ref="A6:B6"/>
    <mergeCell ref="A8:B8"/>
    <mergeCell ref="F9:G9"/>
    <mergeCell ref="F10:G10"/>
    <mergeCell ref="J10:M10"/>
    <mergeCell ref="H9:I9"/>
    <mergeCell ref="J9:M9"/>
    <mergeCell ref="F37:K39"/>
    <mergeCell ref="H27:J27"/>
    <mergeCell ref="K27:L27"/>
    <mergeCell ref="K29:L29"/>
    <mergeCell ref="K23:L23"/>
    <mergeCell ref="H24:J24"/>
    <mergeCell ref="H23:J23"/>
    <mergeCell ref="AB10:AC10"/>
    <mergeCell ref="AB11:AC11"/>
    <mergeCell ref="K12:L12"/>
    <mergeCell ref="K13:L13"/>
    <mergeCell ref="N6:O6"/>
    <mergeCell ref="N9:O9"/>
    <mergeCell ref="N10:O10"/>
    <mergeCell ref="AC13:AE13"/>
    <mergeCell ref="N5:O5"/>
    <mergeCell ref="A9:B9"/>
    <mergeCell ref="H32:J32"/>
    <mergeCell ref="K32:L32"/>
    <mergeCell ref="H30:J30"/>
    <mergeCell ref="K30:L30"/>
    <mergeCell ref="H31:J31"/>
    <mergeCell ref="K31:L31"/>
    <mergeCell ref="H13:J13"/>
    <mergeCell ref="H10:I10"/>
    <mergeCell ref="H28:J28"/>
    <mergeCell ref="K28:L28"/>
    <mergeCell ref="H26:J26"/>
    <mergeCell ref="H16:J16"/>
    <mergeCell ref="H17:J17"/>
    <mergeCell ref="K20:L20"/>
  </mergeCells>
  <phoneticPr fontId="4" type="noConversion"/>
  <dataValidations count="9">
    <dataValidation type="decimal" operator="lessThanOrEqual" allowBlank="1" showInputMessage="1" showErrorMessage="1" errorTitle="Invalid Input" error="Please enter a valid numeric_x000a_value." sqref="N34:N35 O36 K13:N32 O38" xr:uid="{00000000-0002-0000-0000-000000000000}">
      <formula1>999999999.99</formula1>
    </dataValidation>
    <dataValidation type="textLength" allowBlank="1" showInputMessage="1" showErrorMessage="1" sqref="N6 AC12 AH17:AI18 F10:G10 F13:F32 AC17:AE18" xr:uid="{00000000-0002-0000-0000-000001000000}">
      <formula1>1</formula1>
      <formula2>30</formula2>
    </dataValidation>
    <dataValidation type="date" allowBlank="1" showErrorMessage="1" errorTitle="Invalid Input" error="Please enter a valid date." sqref="N5 AA11" xr:uid="{00000000-0002-0000-0000-000002000000}">
      <formula1>36526</formula1>
      <formula2>402132</formula2>
    </dataValidation>
    <dataValidation type="textLength" allowBlank="1" showInputMessage="1" showErrorMessage="1" errorTitle="Invalid Input" error="Max characters allowed: 60" sqref="AH15:AI16 AC15:AE16 AC13:AE13 AH13:AI13 AF29:AG29 AA29:AC29 AF31:AG31 AA31:AC31" xr:uid="{00000000-0002-0000-0000-000003000000}">
      <formula1>0</formula1>
      <formula2>60</formula2>
    </dataValidation>
    <dataValidation type="textLength" allowBlank="1" showInputMessage="1" showErrorMessage="1" errorTitle="Invalid Input" error="Max characters allowed: 60" sqref="AH14:AI14 AF28:AG28 AF30:AG30 AF32:AG32" xr:uid="{00000000-0002-0000-0000-000004000000}">
      <formula1>0</formula1>
      <formula2>160</formula2>
    </dataValidation>
    <dataValidation type="textLength" allowBlank="1" showInputMessage="1" showErrorMessage="1" errorTitle="Invalid Input" error="Max characters allowed: 60" sqref="AC14:AE14 AA28:AC28 AA30:AC30 AA32:AC32" xr:uid="{00000000-0002-0000-0000-000005000000}">
      <formula1>0</formula1>
      <formula2>255</formula2>
    </dataValidation>
    <dataValidation type="textLength" allowBlank="1" showInputMessage="1" showErrorMessage="1" sqref="G34 G35:J36 F37:K39" xr:uid="{00000000-0002-0000-0000-000006000000}">
      <formula1>1</formula1>
      <formula2>255</formula2>
    </dataValidation>
    <dataValidation type="textLength" operator="lessThanOrEqual" allowBlank="1" showInputMessage="1" showErrorMessage="1" errorTitle="Invalid Input" error="Max characters allowed: 100" sqref="H13:J32" xr:uid="{00000000-0002-0000-0000-000007000000}">
      <formula1>100</formula1>
    </dataValidation>
    <dataValidation type="textLength" allowBlank="1" showInputMessage="1" showErrorMessage="1" sqref="H10:I10 AB11:AC11" xr:uid="{00000000-0002-0000-0000-000008000000}">
      <formula1>1</formula1>
      <formula2>50</formula2>
    </dataValidation>
  </dataValidation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83" r:id="rId4" name="oknWidget_taxable1">
              <controlPr defaultSize="0" autoFill="0" autoLine="0" autoPict="0" altText="">
                <anchor moveWithCells="1">
                  <from>
                    <xdr:col>1</xdr:col>
                    <xdr:colOff>200025</xdr:colOff>
                    <xdr:row>12</xdr:row>
                    <xdr:rowOff>0</xdr:rowOff>
                  </from>
                  <to>
                    <xdr:col>1</xdr:col>
                    <xdr:colOff>381000</xdr:colOff>
                    <xdr:row>12</xdr:row>
                    <xdr:rowOff>180975</xdr:rowOff>
                  </to>
                </anchor>
              </controlPr>
            </control>
          </mc:Choice>
        </mc:AlternateContent>
        <mc:AlternateContent xmlns:mc="http://schemas.openxmlformats.org/markup-compatibility/2006">
          <mc:Choice Requires="x14">
            <control shapeId="1184" r:id="rId5" name="oknWidget_taxable2">
              <controlPr defaultSize="0" autoFill="0" autoLine="0" autoPict="0" altText="">
                <anchor moveWithCells="1">
                  <from>
                    <xdr:col>1</xdr:col>
                    <xdr:colOff>200025</xdr:colOff>
                    <xdr:row>13</xdr:row>
                    <xdr:rowOff>0</xdr:rowOff>
                  </from>
                  <to>
                    <xdr:col>1</xdr:col>
                    <xdr:colOff>381000</xdr:colOff>
                    <xdr:row>13</xdr:row>
                    <xdr:rowOff>190500</xdr:rowOff>
                  </to>
                </anchor>
              </controlPr>
            </control>
          </mc:Choice>
        </mc:AlternateContent>
        <mc:AlternateContent xmlns:mc="http://schemas.openxmlformats.org/markup-compatibility/2006">
          <mc:Choice Requires="x14">
            <control shapeId="1185" r:id="rId6" name="oknWidget_taxable3">
              <controlPr defaultSize="0" autoFill="0" autoLine="0" autoPict="0" altText="">
                <anchor moveWithCells="1">
                  <from>
                    <xdr:col>1</xdr:col>
                    <xdr:colOff>200025</xdr:colOff>
                    <xdr:row>14</xdr:row>
                    <xdr:rowOff>0</xdr:rowOff>
                  </from>
                  <to>
                    <xdr:col>1</xdr:col>
                    <xdr:colOff>381000</xdr:colOff>
                    <xdr:row>14</xdr:row>
                    <xdr:rowOff>190500</xdr:rowOff>
                  </to>
                </anchor>
              </controlPr>
            </control>
          </mc:Choice>
        </mc:AlternateContent>
        <mc:AlternateContent xmlns:mc="http://schemas.openxmlformats.org/markup-compatibility/2006">
          <mc:Choice Requires="x14">
            <control shapeId="1186" r:id="rId7" name="oknWidget_taxable4">
              <controlPr defaultSize="0" autoFill="0" autoLine="0" autoPict="0" altText="">
                <anchor moveWithCells="1">
                  <from>
                    <xdr:col>1</xdr:col>
                    <xdr:colOff>200025</xdr:colOff>
                    <xdr:row>15</xdr:row>
                    <xdr:rowOff>0</xdr:rowOff>
                  </from>
                  <to>
                    <xdr:col>1</xdr:col>
                    <xdr:colOff>381000</xdr:colOff>
                    <xdr:row>15</xdr:row>
                    <xdr:rowOff>190500</xdr:rowOff>
                  </to>
                </anchor>
              </controlPr>
            </control>
          </mc:Choice>
        </mc:AlternateContent>
        <mc:AlternateContent xmlns:mc="http://schemas.openxmlformats.org/markup-compatibility/2006">
          <mc:Choice Requires="x14">
            <control shapeId="1187" r:id="rId8" name="oknWidget_taxable5">
              <controlPr defaultSize="0" autoFill="0" autoLine="0" autoPict="0" altText="">
                <anchor moveWithCells="1">
                  <from>
                    <xdr:col>1</xdr:col>
                    <xdr:colOff>200025</xdr:colOff>
                    <xdr:row>16</xdr:row>
                    <xdr:rowOff>0</xdr:rowOff>
                  </from>
                  <to>
                    <xdr:col>1</xdr:col>
                    <xdr:colOff>381000</xdr:colOff>
                    <xdr:row>16</xdr:row>
                    <xdr:rowOff>190500</xdr:rowOff>
                  </to>
                </anchor>
              </controlPr>
            </control>
          </mc:Choice>
        </mc:AlternateContent>
        <mc:AlternateContent xmlns:mc="http://schemas.openxmlformats.org/markup-compatibility/2006">
          <mc:Choice Requires="x14">
            <control shapeId="1188" r:id="rId9" name="oknWidget_taxable6">
              <controlPr defaultSize="0" autoFill="0" autoLine="0" autoPict="0" altText="">
                <anchor moveWithCells="1">
                  <from>
                    <xdr:col>1</xdr:col>
                    <xdr:colOff>200025</xdr:colOff>
                    <xdr:row>17</xdr:row>
                    <xdr:rowOff>0</xdr:rowOff>
                  </from>
                  <to>
                    <xdr:col>1</xdr:col>
                    <xdr:colOff>381000</xdr:colOff>
                    <xdr:row>17</xdr:row>
                    <xdr:rowOff>190500</xdr:rowOff>
                  </to>
                </anchor>
              </controlPr>
            </control>
          </mc:Choice>
        </mc:AlternateContent>
        <mc:AlternateContent xmlns:mc="http://schemas.openxmlformats.org/markup-compatibility/2006">
          <mc:Choice Requires="x14">
            <control shapeId="1189" r:id="rId10" name="oknWidget_taxable7">
              <controlPr defaultSize="0" autoFill="0" autoLine="0" autoPict="0" altText="">
                <anchor moveWithCells="1">
                  <from>
                    <xdr:col>1</xdr:col>
                    <xdr:colOff>200025</xdr:colOff>
                    <xdr:row>18</xdr:row>
                    <xdr:rowOff>0</xdr:rowOff>
                  </from>
                  <to>
                    <xdr:col>1</xdr:col>
                    <xdr:colOff>381000</xdr:colOff>
                    <xdr:row>18</xdr:row>
                    <xdr:rowOff>190500</xdr:rowOff>
                  </to>
                </anchor>
              </controlPr>
            </control>
          </mc:Choice>
        </mc:AlternateContent>
        <mc:AlternateContent xmlns:mc="http://schemas.openxmlformats.org/markup-compatibility/2006">
          <mc:Choice Requires="x14">
            <control shapeId="1190" r:id="rId11" name="oknWidget_taxable8">
              <controlPr defaultSize="0" autoFill="0" autoLine="0" autoPict="0" altText="">
                <anchor moveWithCells="1">
                  <from>
                    <xdr:col>1</xdr:col>
                    <xdr:colOff>200025</xdr:colOff>
                    <xdr:row>19</xdr:row>
                    <xdr:rowOff>9525</xdr:rowOff>
                  </from>
                  <to>
                    <xdr:col>1</xdr:col>
                    <xdr:colOff>381000</xdr:colOff>
                    <xdr:row>19</xdr:row>
                    <xdr:rowOff>190500</xdr:rowOff>
                  </to>
                </anchor>
              </controlPr>
            </control>
          </mc:Choice>
        </mc:AlternateContent>
        <mc:AlternateContent xmlns:mc="http://schemas.openxmlformats.org/markup-compatibility/2006">
          <mc:Choice Requires="x14">
            <control shapeId="1191" r:id="rId12" name="oknWidget_taxable9">
              <controlPr defaultSize="0" autoFill="0" autoLine="0" autoPict="0" altText="">
                <anchor moveWithCells="1">
                  <from>
                    <xdr:col>1</xdr:col>
                    <xdr:colOff>200025</xdr:colOff>
                    <xdr:row>20</xdr:row>
                    <xdr:rowOff>9525</xdr:rowOff>
                  </from>
                  <to>
                    <xdr:col>1</xdr:col>
                    <xdr:colOff>381000</xdr:colOff>
                    <xdr:row>20</xdr:row>
                    <xdr:rowOff>190500</xdr:rowOff>
                  </to>
                </anchor>
              </controlPr>
            </control>
          </mc:Choice>
        </mc:AlternateContent>
        <mc:AlternateContent xmlns:mc="http://schemas.openxmlformats.org/markup-compatibility/2006">
          <mc:Choice Requires="x14">
            <control shapeId="1192" r:id="rId13" name="oknWidget_taxable10">
              <controlPr defaultSize="0" autoFill="0" autoLine="0" autoPict="0" altText="">
                <anchor moveWithCells="1">
                  <from>
                    <xdr:col>1</xdr:col>
                    <xdr:colOff>200025</xdr:colOff>
                    <xdr:row>21</xdr:row>
                    <xdr:rowOff>9525</xdr:rowOff>
                  </from>
                  <to>
                    <xdr:col>1</xdr:col>
                    <xdr:colOff>381000</xdr:colOff>
                    <xdr:row>21</xdr:row>
                    <xdr:rowOff>190500</xdr:rowOff>
                  </to>
                </anchor>
              </controlPr>
            </control>
          </mc:Choice>
        </mc:AlternateContent>
        <mc:AlternateContent xmlns:mc="http://schemas.openxmlformats.org/markup-compatibility/2006">
          <mc:Choice Requires="x14">
            <control shapeId="1193" r:id="rId14" name="oknWidget_taxable11">
              <controlPr defaultSize="0" autoFill="0" autoLine="0" autoPict="0" altText="">
                <anchor moveWithCells="1">
                  <from>
                    <xdr:col>1</xdr:col>
                    <xdr:colOff>200025</xdr:colOff>
                    <xdr:row>22</xdr:row>
                    <xdr:rowOff>9525</xdr:rowOff>
                  </from>
                  <to>
                    <xdr:col>1</xdr:col>
                    <xdr:colOff>381000</xdr:colOff>
                    <xdr:row>22</xdr:row>
                    <xdr:rowOff>190500</xdr:rowOff>
                  </to>
                </anchor>
              </controlPr>
            </control>
          </mc:Choice>
        </mc:AlternateContent>
        <mc:AlternateContent xmlns:mc="http://schemas.openxmlformats.org/markup-compatibility/2006">
          <mc:Choice Requires="x14">
            <control shapeId="1194" r:id="rId15" name="oknWidget_taxable12">
              <controlPr defaultSize="0" autoFill="0" autoLine="0" autoPict="0" altText="">
                <anchor moveWithCells="1">
                  <from>
                    <xdr:col>1</xdr:col>
                    <xdr:colOff>200025</xdr:colOff>
                    <xdr:row>23</xdr:row>
                    <xdr:rowOff>9525</xdr:rowOff>
                  </from>
                  <to>
                    <xdr:col>1</xdr:col>
                    <xdr:colOff>381000</xdr:colOff>
                    <xdr:row>23</xdr:row>
                    <xdr:rowOff>190500</xdr:rowOff>
                  </to>
                </anchor>
              </controlPr>
            </control>
          </mc:Choice>
        </mc:AlternateContent>
        <mc:AlternateContent xmlns:mc="http://schemas.openxmlformats.org/markup-compatibility/2006">
          <mc:Choice Requires="x14">
            <control shapeId="1195" r:id="rId16" name="oknWidget_taxable13">
              <controlPr defaultSize="0" autoFill="0" autoLine="0" autoPict="0" altText="">
                <anchor moveWithCells="1">
                  <from>
                    <xdr:col>1</xdr:col>
                    <xdr:colOff>200025</xdr:colOff>
                    <xdr:row>24</xdr:row>
                    <xdr:rowOff>9525</xdr:rowOff>
                  </from>
                  <to>
                    <xdr:col>1</xdr:col>
                    <xdr:colOff>381000</xdr:colOff>
                    <xdr:row>24</xdr:row>
                    <xdr:rowOff>190500</xdr:rowOff>
                  </to>
                </anchor>
              </controlPr>
            </control>
          </mc:Choice>
        </mc:AlternateContent>
        <mc:AlternateContent xmlns:mc="http://schemas.openxmlformats.org/markup-compatibility/2006">
          <mc:Choice Requires="x14">
            <control shapeId="1196" r:id="rId17" name="oknWidget_taxable14">
              <controlPr defaultSize="0" autoFill="0" autoLine="0" autoPict="0" altText="">
                <anchor moveWithCells="1">
                  <from>
                    <xdr:col>1</xdr:col>
                    <xdr:colOff>200025</xdr:colOff>
                    <xdr:row>25</xdr:row>
                    <xdr:rowOff>9525</xdr:rowOff>
                  </from>
                  <to>
                    <xdr:col>1</xdr:col>
                    <xdr:colOff>381000</xdr:colOff>
                    <xdr:row>25</xdr:row>
                    <xdr:rowOff>200025</xdr:rowOff>
                  </to>
                </anchor>
              </controlPr>
            </control>
          </mc:Choice>
        </mc:AlternateContent>
        <mc:AlternateContent xmlns:mc="http://schemas.openxmlformats.org/markup-compatibility/2006">
          <mc:Choice Requires="x14">
            <control shapeId="1197" r:id="rId18" name="oknWidget_taxable15">
              <controlPr defaultSize="0" autoFill="0" autoLine="0" autoPict="0" altText="">
                <anchor moveWithCells="1">
                  <from>
                    <xdr:col>1</xdr:col>
                    <xdr:colOff>200025</xdr:colOff>
                    <xdr:row>26</xdr:row>
                    <xdr:rowOff>9525</xdr:rowOff>
                  </from>
                  <to>
                    <xdr:col>1</xdr:col>
                    <xdr:colOff>381000</xdr:colOff>
                    <xdr:row>26</xdr:row>
                    <xdr:rowOff>200025</xdr:rowOff>
                  </to>
                </anchor>
              </controlPr>
            </control>
          </mc:Choice>
        </mc:AlternateContent>
        <mc:AlternateContent xmlns:mc="http://schemas.openxmlformats.org/markup-compatibility/2006">
          <mc:Choice Requires="x14">
            <control shapeId="1198" r:id="rId19" name="oknWidget_taxable16">
              <controlPr defaultSize="0" autoFill="0" autoLine="0" autoPict="0" altText="">
                <anchor moveWithCells="1">
                  <from>
                    <xdr:col>1</xdr:col>
                    <xdr:colOff>200025</xdr:colOff>
                    <xdr:row>27</xdr:row>
                    <xdr:rowOff>9525</xdr:rowOff>
                  </from>
                  <to>
                    <xdr:col>1</xdr:col>
                    <xdr:colOff>381000</xdr:colOff>
                    <xdr:row>27</xdr:row>
                    <xdr:rowOff>200025</xdr:rowOff>
                  </to>
                </anchor>
              </controlPr>
            </control>
          </mc:Choice>
        </mc:AlternateContent>
        <mc:AlternateContent xmlns:mc="http://schemas.openxmlformats.org/markup-compatibility/2006">
          <mc:Choice Requires="x14">
            <control shapeId="1199" r:id="rId20" name="oknWidget_taxable17">
              <controlPr defaultSize="0" autoFill="0" autoLine="0" autoPict="0" altText="">
                <anchor moveWithCells="1">
                  <from>
                    <xdr:col>1</xdr:col>
                    <xdr:colOff>200025</xdr:colOff>
                    <xdr:row>28</xdr:row>
                    <xdr:rowOff>9525</xdr:rowOff>
                  </from>
                  <to>
                    <xdr:col>1</xdr:col>
                    <xdr:colOff>381000</xdr:colOff>
                    <xdr:row>28</xdr:row>
                    <xdr:rowOff>200025</xdr:rowOff>
                  </to>
                </anchor>
              </controlPr>
            </control>
          </mc:Choice>
        </mc:AlternateContent>
        <mc:AlternateContent xmlns:mc="http://schemas.openxmlformats.org/markup-compatibility/2006">
          <mc:Choice Requires="x14">
            <control shapeId="1200" r:id="rId21" name="oknWidget_taxable18">
              <controlPr defaultSize="0" autoFill="0" autoLine="0" autoPict="0" altText="">
                <anchor moveWithCells="1">
                  <from>
                    <xdr:col>1</xdr:col>
                    <xdr:colOff>200025</xdr:colOff>
                    <xdr:row>29</xdr:row>
                    <xdr:rowOff>9525</xdr:rowOff>
                  </from>
                  <to>
                    <xdr:col>1</xdr:col>
                    <xdr:colOff>381000</xdr:colOff>
                    <xdr:row>29</xdr:row>
                    <xdr:rowOff>200025</xdr:rowOff>
                  </to>
                </anchor>
              </controlPr>
            </control>
          </mc:Choice>
        </mc:AlternateContent>
        <mc:AlternateContent xmlns:mc="http://schemas.openxmlformats.org/markup-compatibility/2006">
          <mc:Choice Requires="x14">
            <control shapeId="1201" r:id="rId22" name="oknWidget_taxable19">
              <controlPr defaultSize="0" autoFill="0" autoLine="0" autoPict="0" altText="">
                <anchor moveWithCells="1">
                  <from>
                    <xdr:col>1</xdr:col>
                    <xdr:colOff>200025</xdr:colOff>
                    <xdr:row>30</xdr:row>
                    <xdr:rowOff>9525</xdr:rowOff>
                  </from>
                  <to>
                    <xdr:col>1</xdr:col>
                    <xdr:colOff>381000</xdr:colOff>
                    <xdr:row>30</xdr:row>
                    <xdr:rowOff>200025</xdr:rowOff>
                  </to>
                </anchor>
              </controlPr>
            </control>
          </mc:Choice>
        </mc:AlternateContent>
        <mc:AlternateContent xmlns:mc="http://schemas.openxmlformats.org/markup-compatibility/2006">
          <mc:Choice Requires="x14">
            <control shapeId="1202" r:id="rId23" name="oknWidget_taxable20">
              <controlPr defaultSize="0" autoFill="0" autoLine="0" autoPict="0" altText="">
                <anchor moveWithCells="1">
                  <from>
                    <xdr:col>1</xdr:col>
                    <xdr:colOff>200025</xdr:colOff>
                    <xdr:row>31</xdr:row>
                    <xdr:rowOff>19050</xdr:rowOff>
                  </from>
                  <to>
                    <xdr:col>1</xdr:col>
                    <xdr:colOff>381000</xdr:colOff>
                    <xdr:row>31</xdr:row>
                    <xdr:rowOff>200025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5FD56-816B-4071-B382-E6E22B1EDDE5}">
  <dimension ref="A1"/>
  <sheetViews>
    <sheetView workbookViewId="0">
      <selection activeCell="B32" sqref="B32"/>
    </sheetView>
  </sheetViews>
  <sheetFormatPr defaultRowHeight="15" x14ac:dyDescent="0.25"/>
  <cols>
    <col min="1" max="16384" width="9.140625" style="88"/>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213</vt:i4>
      </vt:variant>
    </vt:vector>
  </HeadingPairs>
  <TitlesOfParts>
    <vt:vector size="215"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oknCost_17</vt:lpstr>
      <vt:lpstr>oknCost_18</vt:lpstr>
      <vt:lpstr>oknCost_19</vt:lpstr>
      <vt:lpstr>oknCost_2</vt:lpstr>
      <vt:lpstr>oknCost_20</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oknItemDiscount_1</vt:lpstr>
      <vt:lpstr>oknItemDiscount_10</vt:lpstr>
      <vt:lpstr>oknItemDiscount_11</vt:lpstr>
      <vt:lpstr>oknItemDiscount_12</vt:lpstr>
      <vt:lpstr>oknItemDiscount_13</vt:lpstr>
      <vt:lpstr>oknItemDiscount_14</vt:lpstr>
      <vt:lpstr>oknItemDiscount_15</vt:lpstr>
      <vt:lpstr>oknItemDiscount_16</vt:lpstr>
      <vt:lpstr>oknItemDiscount_17</vt:lpstr>
      <vt:lpstr>oknItemDiscount_18</vt:lpstr>
      <vt:lpstr>oknItemDiscount_19</vt:lpstr>
      <vt:lpstr>oknItemDiscount_2</vt:lpstr>
      <vt:lpstr>oknItemDiscount_20</vt:lpstr>
      <vt:lpstr>oknItemDiscount_3</vt:lpstr>
      <vt:lpstr>oknItemDiscount_4</vt:lpstr>
      <vt:lpstr>oknItemDiscount_5</vt:lpstr>
      <vt:lpstr>oknItemDiscount_6</vt:lpstr>
      <vt:lpstr>oknItemDiscount_7</vt:lpstr>
      <vt:lpstr>oknItemDiscount_8</vt:lpstr>
      <vt:lpstr>oknItemDiscount_9</vt:lpstr>
      <vt:lpstr>oknLineTotal_1</vt:lpstr>
      <vt:lpstr>oknLineTotal_10</vt:lpstr>
      <vt:lpstr>oknLineTotal_11</vt:lpstr>
      <vt:lpstr>oknLineTotal_12</vt:lpstr>
      <vt:lpstr>oknLineTotal_13</vt:lpstr>
      <vt:lpstr>oknLineTotal_14</vt:lpstr>
      <vt:lpstr>oknLineTotal_15</vt:lpstr>
      <vt:lpstr>oknLineTotal_16</vt:lpstr>
      <vt:lpstr>oknLineTotal_17</vt:lpstr>
      <vt:lpstr>oknLineTotal_18</vt:lpstr>
      <vt:lpstr>oknLineTotal_19</vt:lpstr>
      <vt:lpstr>oknLineTotal_2</vt:lpstr>
      <vt:lpstr>oknLineTotal_20</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oknPaymentCheckNumber</vt:lpstr>
      <vt:lpstr>oknPaymentCreatedDate</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oknPrice_13</vt:lpstr>
      <vt:lpstr>oknPrice_14</vt:lpstr>
      <vt:lpstr>oknPrice_15</vt:lpstr>
      <vt:lpstr>oknPrice_16</vt:lpstr>
      <vt:lpstr>oknPrice_17</vt:lpstr>
      <vt:lpstr>oknPrice_18</vt:lpstr>
      <vt:lpstr>oknPrice_19</vt:lpstr>
      <vt:lpstr>oknPrice_2</vt:lpstr>
      <vt:lpstr>oknPrice_20</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oknProductID_13</vt:lpstr>
      <vt:lpstr>oknProductID_14</vt:lpstr>
      <vt:lpstr>oknProductID_15</vt:lpstr>
      <vt:lpstr>oknProductID_16</vt:lpstr>
      <vt:lpstr>oknProductID_17</vt:lpstr>
      <vt:lpstr>oknProductID_18</vt:lpstr>
      <vt:lpstr>oknProductID_19</vt:lpstr>
      <vt:lpstr>oknProductID_2</vt:lpstr>
      <vt:lpstr>oknProductID_20</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oknProductName_19</vt:lpstr>
      <vt:lpstr>oknProductName_2</vt:lpstr>
      <vt:lpstr>oknProductName_20</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oknQuantity_13</vt:lpstr>
      <vt:lpstr>oknQuantity_14</vt:lpstr>
      <vt:lpstr>oknQuantity_15</vt:lpstr>
      <vt:lpstr>oknQuantity_16</vt:lpstr>
      <vt:lpstr>oknQuantity_17</vt:lpstr>
      <vt:lpstr>oknQuantity_18</vt:lpstr>
      <vt:lpstr>oknQuantity_19</vt:lpstr>
      <vt:lpstr>oknQuantity_2</vt:lpstr>
      <vt:lpstr>oknQuantity_20</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oknTaxable_17</vt:lpstr>
      <vt:lpstr>oknTaxable_18</vt:lpstr>
      <vt:lpstr>oknTaxable_19</vt:lpstr>
      <vt:lpstr>oknTaxable_2</vt:lpstr>
      <vt:lpstr>oknTaxable_20</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Template with Discount Column without Client</dc:title>
  <dc:subject>"Template with Discount Column without Client" summary: In some business practices it's usual not to list the customer/client details on the receipt or invoice. This template moves both the 'Bill To' and 'Ship To' sections out side the print area, so they will not appear on the printed invoices. The discount column in this template is an amount value. If you would like to use a percentage discount column, see &lt;a href="/salesdiscountpercentage.html"&gt;Template with Discount Percentage Column&lt;/a&gt;. If you need a template that prints client/customer information, see &lt;a href="/salesdiscountamount.html"&gt;Template with Discount Amount Column&lt;/a&gt;.</dc:subject>
  <dc:creator>https://www.invoicingtemplate.com/</dc:creator>
  <cp:keywords/>
  <dc:description>https://www.invoicingtemplate.com/template-with-discount-without-client.html</dc:description>
  <cp:lastModifiedBy>liangjun yu</cp:lastModifiedBy>
  <cp:lastPrinted>2010-08-02T02:36:43Z</cp:lastPrinted>
  <dcterms:created xsi:type="dcterms:W3CDTF">2000-07-27T22:24:14Z</dcterms:created>
  <dcterms:modified xsi:type="dcterms:W3CDTF">2024-03-08T11:28:30Z</dcterms:modified>
  <cp:category>Template with Discount Column without Client, Template with Discount Column without Client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179, Savannah, Georgia</vt:lpwstr>
  </property>
</Properties>
</file>