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03\"/>
    </mc:Choice>
  </mc:AlternateContent>
  <xr:revisionPtr revIDLastSave="0" documentId="13_ncr:1_{AE3CB748-EE44-43EC-8D11-A4632B89CCC0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Invoice!$O$13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DatabaseName">Invoice!$A$4</definedName>
    <definedName name="oknDueDate">Invoice!$P$17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Invoice!$O$12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Invoice!#REF!</definedName>
    <definedName name="oknShipContact">Invoice!$O$14</definedName>
    <definedName name="oknShipCountry">Invoice!#REF!</definedName>
    <definedName name="oknShipDate">Invoice!$L$17</definedName>
    <definedName name="oknShipName">Invoice!#REF!</definedName>
    <definedName name="oknShippingCost">Invoice!$O$10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Invoice!$O$11</definedName>
    <definedName name="oknWhoAddress">Invoice!$J$11</definedName>
    <definedName name="oknWhoCityStateZip">Invoice!$J$12</definedName>
    <definedName name="oknWhoCountry">Invoice!$J$13</definedName>
    <definedName name="oknWhoID">Invoice!$A$8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Aging!$B$24:$N$26</definedName>
    <definedName name="_xlnm.Print_Area" localSheetId="2">'Customer Report'!$B$12:$Q$52</definedName>
    <definedName name="_xlnm.Print_Area" localSheetId="0">Invoice!$H$3:$P$37</definedName>
    <definedName name="_xlnm.Print_Area" localSheetId="6">'Payment Report'!$B$14:$I$17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Report'!$B$13:$P$19</definedName>
    <definedName name="_xlnm.Print_Titles" localSheetId="4">Aging!$2:$23</definedName>
    <definedName name="_xlnm.Print_Titles" localSheetId="2">'Customer Report'!$2:$11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B3" i="9"/>
  <c r="B4" i="9"/>
  <c r="B5" i="9"/>
  <c r="B6" i="9"/>
  <c r="P31" i="1"/>
  <c r="P30" i="1"/>
  <c r="P29" i="1"/>
  <c r="P28" i="1"/>
  <c r="P27" i="1"/>
  <c r="P26" i="1"/>
  <c r="P25" i="1"/>
  <c r="P24" i="1"/>
  <c r="P23" i="1"/>
  <c r="P22" i="1"/>
  <c r="P21" i="1"/>
  <c r="P20" i="1"/>
  <c r="P33" i="1"/>
  <c r="P34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F32" i="1" l="1" a="1"/>
  <c r="F32" i="1" s="1"/>
  <c r="P32" i="1"/>
  <c r="O11" i="1" s="1"/>
  <c r="O13" i="1" s="1"/>
</calcChain>
</file>

<file path=xl/sharedStrings.xml><?xml version="1.0" encoding="utf-8"?>
<sst xmlns="http://schemas.openxmlformats.org/spreadsheetml/2006/main" count="176" uniqueCount="118">
  <si>
    <t>DATE:</t>
  </si>
  <si>
    <t>INVOICE #</t>
  </si>
  <si>
    <t>Bill To: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</si>
  <si>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</si>
  <si>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</si>
  <si>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</si>
  <si>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</si>
  <si>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</si>
  <si>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</si>
  <si>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</si>
  <si>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</si>
  <si>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</si>
  <si>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</si>
  <si>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</si>
  <si>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SoftID</t>
    <phoneticPr fontId="12" type="noConversion"/>
  </si>
  <si>
    <t>DbPath</t>
    <phoneticPr fontId="12" type="noConversion"/>
  </si>
  <si>
    <t>Taxable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</si>
  <si>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</si>
  <si>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</si>
  <si>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</si>
  <si>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</si>
  <si>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INVOICE</t>
    <phoneticPr fontId="7" type="noConversion"/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</si>
  <si>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</si>
  <si>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</si>
  <si>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</si>
  <si>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</si>
  <si>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</si>
  <si>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</si>
  <si>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</si>
  <si>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</si>
  <si>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</si>
  <si>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</si>
  <si>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</si>
  <si>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</si>
  <si>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</si>
  <si>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</si>
  <si>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</si>
  <si>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</si>
  <si>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</si>
  <si>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$C$3</t>
  </si>
  <si>
    <t>S &amp; H</t>
  </si>
  <si>
    <t>PAID</t>
  </si>
  <si>
    <t>TOTAL DUE</t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</si>
  <si>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</si>
  <si>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</si>
  <si>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</si>
  <si>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</si>
  <si>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</si>
  <si>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</si>
  <si>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</si>
  <si>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</si>
  <si>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</si>
  <si>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</si>
  <si>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</si>
  <si>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</si>
  <si>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</si>
  <si>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</si>
  <si>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</si>
  <si>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</si>
  <si>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</si>
  <si>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</si>
  <si>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</si>
  <si>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</si>
  <si>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</si>
  <si>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</si>
  <si>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</si>
  <si>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</si>
  <si>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</si>
  <si>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</si>
  <si>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</si>
  <si>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</si>
  <si>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</si>
  <si>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</si>
  <si>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</si>
  <si>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</si>
  <si>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</si>
  <si>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</si>
  <si>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</si>
  <si>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</si>
  <si>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</si>
  <si>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</si>
  <si>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</si>
  <si>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</si>
  <si>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Bill To</t>
  </si>
  <si>
    <t>Invoice Summary:</t>
  </si>
  <si>
    <t>Pending</t>
    <phoneticPr fontId="7" type="noConversion"/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</si>
  <si>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</si>
  <si>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</si>
  <si>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</si>
  <si>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</si>
  <si>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</si>
  <si>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</si>
  <si>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</si>
  <si>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</si>
  <si>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</si>
  <si>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</si>
  <si>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Customer Name</t>
  </si>
  <si>
    <t>Phone Number,Web Address, etc.</t>
  </si>
  <si>
    <t>Your Service Company Name</t>
    <phoneticPr fontId="7" type="noConversion"/>
  </si>
  <si>
    <t>c4003</t>
  </si>
  <si>
    <t>c4003.mdb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</si>
  <si>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</si>
  <si>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</si>
  <si>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</si>
  <si>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</si>
  <si>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</si>
  <si>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</si>
  <si>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</si>
  <si>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</si>
  <si>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</si>
  <si>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Template with Summary on Top - c4003</t>
  </si>
  <si>
    <t>Template with Summary on Top - 66, Anchorage[19], Alaska, 298192, 291826, 7000218143688362240?+2.18%, 1,706.6 sq mi, 4,420.1 km2, 175/sq mi, 68/km2, 61°10′27″N 149°17′03″W? / ?61.1743°N 149.2843°W? / 61.1743; -149.2843? (Anchorage)</t>
  </si>
  <si>
    <t>Template with Summary on Topc4003 - 66, Anchorage[19], Alaska, 298192, 291826, 7000218143688362240?+2.18%, 1,706.6 sq mi, 4,420.1 km2, 175/sq mi, 68/km2, 61°10′27″N 149°17′03″W? / ?61.1743°N 149.2843°W? / 61.1743; -149.2843? (Anchorage)</t>
  </si>
  <si>
    <t>Address</t>
  </si>
  <si>
    <t>City, ST ZIP</t>
  </si>
  <si>
    <t>Country</t>
  </si>
  <si>
    <t>Phone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</si>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</sst>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0"/>
      <color theme="4" tint="-0.499984740745262"/>
      <name val="Arial Black"/>
      <family val="2"/>
    </font>
    <font>
      <b/>
      <sz val="12"/>
      <color theme="4" tint="-0.49998474074526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68" fontId="0" fillId="0" borderId="4" xfId="0" applyNumberFormat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0" fontId="11" fillId="0" borderId="0" xfId="0" applyFont="1" applyAlignment="1">
      <alignment horizontal="center"/>
    </xf>
    <xf numFmtId="164" fontId="19" fillId="2" borderId="3" xfId="0" applyNumberFormat="1" applyFont="1" applyFill="1" applyBorder="1" applyAlignment="1">
      <alignment horizontal="center"/>
    </xf>
    <xf numFmtId="164" fontId="11" fillId="3" borderId="0" xfId="0" applyNumberFormat="1" applyFont="1" applyFill="1"/>
    <xf numFmtId="14" fontId="11" fillId="3" borderId="0" xfId="0" applyNumberFormat="1" applyFont="1" applyFill="1" applyAlignment="1">
      <alignment horizontal="left" indent="1"/>
    </xf>
    <xf numFmtId="164" fontId="11" fillId="0" borderId="0" xfId="0" applyNumberFormat="1" applyFont="1"/>
    <xf numFmtId="14" fontId="11" fillId="0" borderId="0" xfId="0" applyNumberFormat="1" applyFont="1" applyAlignment="1">
      <alignment horizontal="left" indent="1"/>
    </xf>
    <xf numFmtId="0" fontId="11" fillId="0" borderId="0" xfId="0" applyFont="1" applyAlignment="1">
      <alignment horizontal="left" indent="1"/>
    </xf>
    <xf numFmtId="14" fontId="19" fillId="0" borderId="0" xfId="0" applyNumberFormat="1" applyFont="1" applyAlignment="1">
      <alignment horizontal="left" indent="1"/>
    </xf>
    <xf numFmtId="0" fontId="11" fillId="3" borderId="0" xfId="0" applyFont="1" applyFill="1"/>
    <xf numFmtId="0" fontId="19" fillId="2" borderId="3" xfId="0" applyFont="1" applyFill="1" applyBorder="1" applyAlignment="1">
      <alignment horizontal="center"/>
    </xf>
    <xf numFmtId="14" fontId="19" fillId="2" borderId="3" xfId="0" applyNumberFormat="1" applyFont="1" applyFill="1" applyBorder="1" applyAlignment="1">
      <alignment horizontal="center"/>
    </xf>
    <xf numFmtId="0" fontId="19" fillId="0" borderId="0" xfId="0" applyFont="1" applyAlignment="1">
      <alignment horizontal="left" indent="1"/>
    </xf>
    <xf numFmtId="0" fontId="11" fillId="0" borderId="0" xfId="0" applyFont="1" applyAlignment="1">
      <alignment horizontal="right" indent="1"/>
    </xf>
    <xf numFmtId="0" fontId="19" fillId="0" borderId="0" xfId="0" applyFont="1" applyAlignment="1">
      <alignment horizontal="left"/>
    </xf>
    <xf numFmtId="0" fontId="11" fillId="3" borderId="0" xfId="0" applyFont="1" applyFill="1" applyAlignment="1">
      <alignment horizontal="left" indent="1"/>
    </xf>
    <xf numFmtId="43" fontId="0" fillId="0" borderId="7" xfId="0" applyNumberFormat="1" applyBorder="1" applyAlignment="1" applyProtection="1">
      <alignment horizontal="right" vertical="center"/>
      <protection hidden="1"/>
    </xf>
    <xf numFmtId="0" fontId="20" fillId="0" borderId="0" xfId="0" applyFont="1"/>
    <xf numFmtId="4" fontId="11" fillId="3" borderId="0" xfId="0" applyNumberFormat="1" applyFont="1" applyFill="1"/>
    <xf numFmtId="4" fontId="11" fillId="0" borderId="0" xfId="0" applyNumberFormat="1" applyFont="1"/>
    <xf numFmtId="4" fontId="19" fillId="2" borderId="3" xfId="0" applyNumberFormat="1" applyFont="1" applyFill="1" applyBorder="1" applyAlignment="1">
      <alignment horizontal="center"/>
    </xf>
    <xf numFmtId="4" fontId="20" fillId="0" borderId="0" xfId="0" applyNumberFormat="1" applyFont="1" applyAlignment="1">
      <alignment horizontal="right"/>
    </xf>
    <xf numFmtId="14" fontId="11" fillId="3" borderId="0" xfId="0" applyNumberFormat="1" applyFont="1" applyFill="1"/>
    <xf numFmtId="14" fontId="11" fillId="0" borderId="0" xfId="0" applyNumberFormat="1" applyFont="1"/>
    <xf numFmtId="14" fontId="19" fillId="0" borderId="0" xfId="0" applyNumberFormat="1" applyFont="1"/>
    <xf numFmtId="14" fontId="22" fillId="0" borderId="0" xfId="0" applyNumberFormat="1" applyFont="1"/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14" fontId="22" fillId="0" borderId="0" xfId="0" applyNumberFormat="1" applyFont="1" applyAlignment="1">
      <alignment horizontal="left" indent="1"/>
    </xf>
    <xf numFmtId="0" fontId="21" fillId="0" borderId="0" xfId="0" applyFont="1" applyAlignment="1">
      <alignment horizontal="right"/>
    </xf>
    <xf numFmtId="167" fontId="11" fillId="0" borderId="0" xfId="0" applyNumberFormat="1" applyFont="1" applyAlignment="1">
      <alignment horizontal="left" shrinkToFit="1"/>
    </xf>
    <xf numFmtId="40" fontId="11" fillId="0" borderId="0" xfId="0" applyNumberFormat="1" applyFont="1"/>
    <xf numFmtId="4" fontId="21" fillId="0" borderId="0" xfId="0" applyNumberFormat="1" applyFont="1"/>
    <xf numFmtId="4" fontId="19" fillId="0" borderId="0" xfId="0" applyNumberFormat="1" applyFont="1"/>
    <xf numFmtId="4" fontId="11" fillId="0" borderId="0" xfId="0" applyNumberFormat="1" applyFont="1" applyAlignment="1">
      <alignment shrinkToFit="1"/>
    </xf>
    <xf numFmtId="0" fontId="23" fillId="0" borderId="0" xfId="0" applyFont="1"/>
    <xf numFmtId="0" fontId="19" fillId="0" borderId="0" xfId="0" applyFont="1"/>
    <xf numFmtId="0" fontId="19" fillId="2" borderId="2" xfId="0" applyFont="1" applyFill="1" applyBorder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6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18" fillId="0" borderId="0" xfId="0" applyFont="1"/>
    <xf numFmtId="169" fontId="17" fillId="0" borderId="0" xfId="0" applyNumberFormat="1" applyFont="1"/>
    <xf numFmtId="0" fontId="18" fillId="0" borderId="0" xfId="0" applyFont="1" applyAlignment="1">
      <alignment vertical="center"/>
    </xf>
    <xf numFmtId="170" fontId="0" fillId="0" borderId="4" xfId="0" applyNumberFormat="1" applyBorder="1" applyAlignment="1" applyProtection="1">
      <alignment horizontal="left" vertical="center"/>
      <protection hidden="1"/>
    </xf>
    <xf numFmtId="170" fontId="0" fillId="0" borderId="8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24" fillId="0" borderId="0" xfId="0" applyFont="1"/>
    <xf numFmtId="0" fontId="11" fillId="0" borderId="9" xfId="0" applyFont="1" applyBorder="1"/>
    <xf numFmtId="164" fontId="11" fillId="0" borderId="8" xfId="0" applyNumberFormat="1" applyFont="1" applyBorder="1" applyAlignment="1">
      <alignment horizontal="right"/>
    </xf>
    <xf numFmtId="0" fontId="11" fillId="0" borderId="10" xfId="0" applyFont="1" applyBorder="1"/>
    <xf numFmtId="0" fontId="11" fillId="0" borderId="11" xfId="0" applyFont="1" applyBorder="1" applyAlignment="1">
      <alignment horizontal="right" indent="1"/>
    </xf>
    <xf numFmtId="164" fontId="11" fillId="0" borderId="7" xfId="0" applyNumberFormat="1" applyFont="1" applyBorder="1" applyAlignment="1">
      <alignment horizontal="right"/>
    </xf>
    <xf numFmtId="0" fontId="11" fillId="0" borderId="0" xfId="0" applyFont="1" applyProtection="1">
      <protection locked="0"/>
    </xf>
    <xf numFmtId="39" fontId="11" fillId="0" borderId="1" xfId="0" applyNumberFormat="1" applyFont="1" applyBorder="1" applyAlignment="1">
      <alignment horizontal="centerContinuous"/>
    </xf>
    <xf numFmtId="7" fontId="11" fillId="0" borderId="2" xfId="0" applyNumberFormat="1" applyFont="1" applyBorder="1" applyAlignment="1">
      <alignment horizontal="centerContinuous"/>
    </xf>
    <xf numFmtId="7" fontId="11" fillId="0" borderId="12" xfId="0" applyNumberFormat="1" applyFont="1" applyBorder="1" applyAlignment="1">
      <alignment horizontal="centerContinuous"/>
    </xf>
    <xf numFmtId="39" fontId="11" fillId="0" borderId="3" xfId="0" applyNumberFormat="1" applyFont="1" applyBorder="1" applyAlignment="1">
      <alignment horizontal="centerContinuous"/>
    </xf>
    <xf numFmtId="14" fontId="19" fillId="2" borderId="3" xfId="0" applyNumberFormat="1" applyFont="1" applyFill="1" applyBorder="1" applyAlignment="1">
      <alignment horizontal="right"/>
    </xf>
    <xf numFmtId="0" fontId="0" fillId="5" borderId="0" xfId="0" applyFill="1"/>
    <xf numFmtId="0" fontId="0" fillId="5" borderId="0" xfId="0" applyFill="1" applyAlignment="1">
      <alignment vertical="center"/>
    </xf>
    <xf numFmtId="0" fontId="6" fillId="5" borderId="0" xfId="0" applyFont="1" applyFill="1"/>
    <xf numFmtId="0" fontId="0" fillId="5" borderId="0" xfId="0" applyFill="1" applyProtection="1">
      <protection locked="0" hidden="1"/>
    </xf>
    <xf numFmtId="0" fontId="25" fillId="5" borderId="0" xfId="0" applyFont="1" applyFill="1"/>
    <xf numFmtId="0" fontId="25" fillId="4" borderId="0" xfId="0" applyFont="1" applyFill="1"/>
    <xf numFmtId="0" fontId="27" fillId="4" borderId="0" xfId="1" applyFont="1" applyFill="1" applyAlignment="1" applyProtection="1"/>
    <xf numFmtId="0" fontId="26" fillId="4" borderId="0" xfId="0" applyFont="1" applyFill="1" applyAlignment="1">
      <alignment horizontal="right" vertical="center"/>
    </xf>
    <xf numFmtId="0" fontId="26" fillId="4" borderId="0" xfId="0" applyFont="1" applyFill="1" applyAlignment="1">
      <alignment horizontal="right" vertical="center" indent="1"/>
    </xf>
    <xf numFmtId="0" fontId="25" fillId="4" borderId="0" xfId="0" applyFont="1" applyFill="1" applyAlignment="1">
      <alignment vertical="center"/>
    </xf>
    <xf numFmtId="10" fontId="27" fillId="4" borderId="0" xfId="1" applyNumberFormat="1" applyFont="1" applyFill="1" applyBorder="1" applyAlignment="1" applyProtection="1">
      <alignment vertical="center"/>
    </xf>
    <xf numFmtId="10" fontId="28" fillId="4" borderId="0" xfId="0" applyNumberFormat="1" applyFont="1" applyFill="1" applyAlignment="1">
      <alignment vertical="top" wrapText="1"/>
    </xf>
    <xf numFmtId="1" fontId="25" fillId="5" borderId="0" xfId="0" applyNumberFormat="1" applyFont="1" applyFill="1" applyAlignment="1" applyProtection="1">
      <alignment horizontal="left" vertical="center"/>
      <protection locked="0"/>
    </xf>
    <xf numFmtId="0" fontId="29" fillId="0" borderId="0" xfId="0" applyFont="1" applyAlignment="1">
      <alignment horizontal="right"/>
    </xf>
    <xf numFmtId="0" fontId="30" fillId="0" borderId="0" xfId="0" applyFont="1"/>
    <xf numFmtId="0" fontId="7" fillId="6" borderId="1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68" fontId="0" fillId="7" borderId="6" xfId="0" applyNumberFormat="1" applyFill="1" applyBorder="1" applyAlignment="1" applyProtection="1">
      <alignment horizontal="right" vertical="center" indent="1"/>
      <protection locked="0"/>
    </xf>
    <xf numFmtId="170" fontId="0" fillId="7" borderId="7" xfId="0" applyNumberFormat="1" applyFill="1" applyBorder="1" applyAlignment="1" applyProtection="1">
      <alignment horizontal="left" vertical="center"/>
      <protection hidden="1"/>
    </xf>
    <xf numFmtId="168" fontId="0" fillId="7" borderId="5" xfId="0" applyNumberFormat="1" applyFill="1" applyBorder="1" applyAlignment="1" applyProtection="1">
      <alignment horizontal="right" vertical="center" indent="1"/>
      <protection locked="0"/>
    </xf>
    <xf numFmtId="170" fontId="0" fillId="7" borderId="8" xfId="0" applyNumberFormat="1" applyFill="1" applyBorder="1" applyAlignment="1" applyProtection="1">
      <alignment horizontal="left" vertical="center"/>
      <protection hidden="1"/>
    </xf>
    <xf numFmtId="0" fontId="0" fillId="0" borderId="9" xfId="0" applyBorder="1" applyAlignment="1">
      <alignment vertical="center"/>
    </xf>
    <xf numFmtId="0" fontId="6" fillId="0" borderId="15" xfId="2" applyFont="1" applyBorder="1"/>
    <xf numFmtId="0" fontId="32" fillId="0" borderId="16" xfId="2" applyFont="1" applyBorder="1" applyAlignment="1">
      <alignment horizontal="left" vertical="center"/>
    </xf>
    <xf numFmtId="0" fontId="31" fillId="0" borderId="15" xfId="2" applyBorder="1"/>
    <xf numFmtId="0" fontId="31" fillId="0" borderId="0" xfId="2"/>
    <xf numFmtId="0" fontId="33" fillId="0" borderId="17" xfId="2" applyFont="1" applyBorder="1" applyAlignment="1">
      <alignment horizontal="left" wrapText="1" indent="1"/>
    </xf>
    <xf numFmtId="0" fontId="33" fillId="0" borderId="15" xfId="2" applyFont="1" applyBorder="1"/>
    <xf numFmtId="0" fontId="33" fillId="0" borderId="15" xfId="2" applyFont="1" applyBorder="1" applyAlignment="1">
      <alignment horizontal="left" wrapText="1"/>
    </xf>
    <xf numFmtId="0" fontId="34" fillId="0" borderId="15" xfId="2" applyFont="1" applyBorder="1" applyAlignment="1">
      <alignment horizontal="left" wrapText="1"/>
    </xf>
    <xf numFmtId="0" fontId="35" fillId="0" borderId="15" xfId="4" applyBorder="1" applyAlignment="1" applyProtection="1">
      <alignment horizontal="left" wrapText="1"/>
    </xf>
    <xf numFmtId="0" fontId="33" fillId="0" borderId="15" xfId="2" applyFont="1" applyBorder="1" applyAlignment="1">
      <alignment horizontal="left"/>
    </xf>
    <xf numFmtId="0" fontId="6" fillId="0" borderId="0" xfId="2" applyFont="1"/>
    <xf numFmtId="0" fontId="13" fillId="0" borderId="0" xfId="1" applyAlignment="1" applyProtection="1"/>
    <xf numFmtId="0" fontId="13" fillId="4" borderId="0" xfId="1" applyFill="1" applyAlignment="1" applyProtection="1"/>
    <xf numFmtId="0" fontId="13" fillId="5" borderId="0" xfId="1" applyFill="1" applyAlignment="1" applyProtection="1"/>
    <xf numFmtId="0" fontId="0" fillId="0" borderId="0" xfId="0" applyAlignment="1" applyProtection="1">
      <alignment horizontal="right" vertical="center"/>
      <protection locked="0"/>
    </xf>
    <xf numFmtId="167" fontId="11" fillId="2" borderId="1" xfId="0" applyNumberFormat="1" applyFont="1" applyFill="1" applyBorder="1" applyAlignment="1">
      <alignment horizontal="center"/>
    </xf>
    <xf numFmtId="167" fontId="11" fillId="2" borderId="12" xfId="0" applyNumberFormat="1" applyFont="1" applyFill="1" applyBorder="1" applyAlignment="1">
      <alignment horizontal="center"/>
    </xf>
    <xf numFmtId="167" fontId="11" fillId="2" borderId="2" xfId="0" applyNumberFormat="1" applyFont="1" applyFill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2" fillId="0" borderId="0" xfId="7"/>
    <xf numFmtId="0" fontId="1" fillId="0" borderId="0" xfId="8"/>
    <xf numFmtId="43" fontId="0" fillId="0" borderId="0" xfId="0" applyNumberFormat="1" applyAlignment="1" applyProtection="1">
      <alignment horizontal="right" vertical="center"/>
      <protection locked="0"/>
    </xf>
    <xf numFmtId="43" fontId="0" fillId="0" borderId="0" xfId="0" applyNumberFormat="1" applyAlignment="1" applyProtection="1">
      <alignment horizontal="right" vertical="center"/>
      <protection hidden="1"/>
    </xf>
    <xf numFmtId="43" fontId="0" fillId="0" borderId="0" xfId="0" applyNumberFormat="1" applyAlignment="1" applyProtection="1">
      <alignment horizontal="right"/>
      <protection locked="0"/>
    </xf>
    <xf numFmtId="43" fontId="0" fillId="0" borderId="0" xfId="0" applyNumberFormat="1" applyAlignment="1" applyProtection="1">
      <alignment horizontal="right"/>
      <protection hidden="1"/>
    </xf>
    <xf numFmtId="0" fontId="25" fillId="4" borderId="0" xfId="0" applyFont="1" applyFill="1" applyAlignment="1">
      <alignment horizontal="center" vertical="center"/>
    </xf>
    <xf numFmtId="0" fontId="0" fillId="0" borderId="0" xfId="0" applyProtection="1"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2" fontId="0" fillId="7" borderId="9" xfId="0" applyNumberFormat="1" applyFill="1" applyBorder="1" applyAlignment="1" applyProtection="1">
      <alignment horizontal="right" vertical="center"/>
      <protection locked="0"/>
    </xf>
    <xf numFmtId="2" fontId="0" fillId="7" borderId="5" xfId="0" applyNumberFormat="1" applyFill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center"/>
    </xf>
    <xf numFmtId="0" fontId="14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0" fillId="7" borderId="0" xfId="0" applyFill="1" applyAlignment="1" applyProtection="1">
      <alignment horizontal="left" vertical="center"/>
      <protection locked="0"/>
    </xf>
    <xf numFmtId="0" fontId="0" fillId="7" borderId="5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7" borderId="10" xfId="0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horizontal="left" vertical="center"/>
      <protection locked="0"/>
    </xf>
    <xf numFmtId="0" fontId="0" fillId="7" borderId="6" xfId="0" applyFill="1" applyBorder="1" applyAlignment="1" applyProtection="1">
      <alignment horizontal="left" vertical="center"/>
      <protection locked="0"/>
    </xf>
    <xf numFmtId="0" fontId="26" fillId="4" borderId="0" xfId="0" applyFont="1" applyFill="1" applyAlignment="1">
      <alignment horizontal="center"/>
    </xf>
    <xf numFmtId="0" fontId="25" fillId="5" borderId="0" xfId="0" applyFont="1" applyFill="1" applyAlignment="1" applyProtection="1">
      <alignment horizontal="center"/>
      <protection locked="0"/>
    </xf>
    <xf numFmtId="2" fontId="0" fillId="0" borderId="13" xfId="0" applyNumberFormat="1" applyBorder="1" applyAlignment="1" applyProtection="1">
      <alignment horizontal="right" vertical="center"/>
      <protection locked="0"/>
    </xf>
    <xf numFmtId="2" fontId="0" fillId="0" borderId="4" xfId="0" applyNumberFormat="1" applyBorder="1" applyAlignment="1" applyProtection="1">
      <alignment horizontal="right" vertical="center"/>
      <protection locked="0"/>
    </xf>
    <xf numFmtId="2" fontId="0" fillId="0" borderId="9" xfId="0" applyNumberFormat="1" applyBorder="1" applyAlignment="1" applyProtection="1">
      <alignment horizontal="right" vertical="center"/>
      <protection locked="0"/>
    </xf>
    <xf numFmtId="2" fontId="0" fillId="0" borderId="5" xfId="0" applyNumberFormat="1" applyBorder="1" applyAlignment="1" applyProtection="1">
      <alignment horizontal="right" vertical="center"/>
      <protection locked="0"/>
    </xf>
    <xf numFmtId="2" fontId="0" fillId="7" borderId="10" xfId="0" applyNumberFormat="1" applyFill="1" applyBorder="1" applyAlignment="1" applyProtection="1">
      <alignment horizontal="right" vertical="center"/>
      <protection locked="0"/>
    </xf>
    <xf numFmtId="2" fontId="0" fillId="7" borderId="6" xfId="0" applyNumberFormat="1" applyFill="1" applyBorder="1" applyAlignment="1" applyProtection="1">
      <alignment horizontal="right" vertical="center"/>
      <protection locked="0"/>
    </xf>
    <xf numFmtId="4" fontId="19" fillId="2" borderId="1" xfId="0" applyNumberFormat="1" applyFont="1" applyFill="1" applyBorder="1" applyAlignment="1">
      <alignment horizontal="center"/>
    </xf>
    <xf numFmtId="4" fontId="19" fillId="2" borderId="2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4" fontId="19" fillId="2" borderId="12" xfId="0" applyNumberFormat="1" applyFont="1" applyFill="1" applyBorder="1" applyAlignment="1">
      <alignment horizont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FD5294E-CEAB-409A-9E50-1C4BEA66DB5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template-summary-on-top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6</xdr:row>
      <xdr:rowOff>228600</xdr:rowOff>
    </xdr:from>
    <xdr:to>
      <xdr:col>16</xdr:col>
      <xdr:colOff>47625</xdr:colOff>
      <xdr:row>6</xdr:row>
      <xdr:rowOff>238125</xdr:rowOff>
    </xdr:to>
    <xdr:sp macro="" textlink="">
      <xdr:nvSpPr>
        <xdr:cNvPr id="1179" name="oknWidget_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228600</xdr:rowOff>
    </xdr:from>
    <xdr:ext cx="295275" cy="264560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048000" y="22955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10</xdr:col>
      <xdr:colOff>504825</xdr:colOff>
      <xdr:row>15</xdr:row>
      <xdr:rowOff>57150</xdr:rowOff>
    </xdr:from>
    <xdr:ext cx="171450" cy="264560"/>
    <xdr:sp macro="_xll.ExecImeCommand" textlink="">
      <xdr:nvSpPr>
        <xdr:cNvPr id="19" name="oknCboSalesRepNam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5242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390525</xdr:colOff>
      <xdr:row>15</xdr:row>
      <xdr:rowOff>57150</xdr:rowOff>
    </xdr:from>
    <xdr:ext cx="171450" cy="264560"/>
    <xdr:sp macro="_xll.ExecImeCommand" textlink="">
      <xdr:nvSpPr>
        <xdr:cNvPr id="20" name="oknCboShipVia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1244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714375</xdr:colOff>
      <xdr:row>15</xdr:row>
      <xdr:rowOff>57150</xdr:rowOff>
    </xdr:from>
    <xdr:ext cx="171450" cy="26456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010275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19</xdr:row>
      <xdr:rowOff>19050</xdr:rowOff>
    </xdr:from>
    <xdr:ext cx="190501" cy="142875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47749" y="4657725"/>
          <a:ext cx="190501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20</xdr:row>
      <xdr:rowOff>38100</xdr:rowOff>
    </xdr:from>
    <xdr:ext cx="180975" cy="1333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47749" y="49244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21</xdr:row>
      <xdr:rowOff>19050</xdr:rowOff>
    </xdr:from>
    <xdr:ext cx="180975" cy="1333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47749" y="51530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22</xdr:row>
      <xdr:rowOff>38100</xdr:rowOff>
    </xdr:from>
    <xdr:ext cx="180975" cy="1333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47749" y="54197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23</xdr:row>
      <xdr:rowOff>47625</xdr:rowOff>
    </xdr:from>
    <xdr:ext cx="180975" cy="1333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47749" y="56769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24</xdr:row>
      <xdr:rowOff>66675</xdr:rowOff>
    </xdr:from>
    <xdr:ext cx="180975" cy="1333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47749" y="59436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25</xdr:row>
      <xdr:rowOff>47625</xdr:rowOff>
    </xdr:from>
    <xdr:ext cx="180975" cy="1333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47749" y="61722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26</xdr:row>
      <xdr:rowOff>66675</xdr:rowOff>
    </xdr:from>
    <xdr:ext cx="180975" cy="1333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47749" y="64389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27</xdr:row>
      <xdr:rowOff>28575</xdr:rowOff>
    </xdr:from>
    <xdr:ext cx="180975" cy="1333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47749" y="66484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28</xdr:row>
      <xdr:rowOff>47625</xdr:rowOff>
    </xdr:from>
    <xdr:ext cx="180975" cy="1333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47749" y="69151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29</xdr:row>
      <xdr:rowOff>28575</xdr:rowOff>
    </xdr:from>
    <xdr:ext cx="180975" cy="1333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047749" y="71437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30</xdr:row>
      <xdr:rowOff>47625</xdr:rowOff>
    </xdr:from>
    <xdr:ext cx="180975" cy="1333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047749" y="74104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26</xdr:col>
      <xdr:colOff>457914</xdr:colOff>
      <xdr:row>12</xdr:row>
      <xdr:rowOff>67038</xdr:rowOff>
    </xdr:to>
    <xdr:pic>
      <xdr:nvPicPr>
        <xdr:cNvPr id="18" name="Picture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564A4C-824B-4E5C-BEF4-3EF72B279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</xdr:colOff>
      <xdr:row>2</xdr:row>
      <xdr:rowOff>460375</xdr:rowOff>
    </xdr:from>
    <xdr:to>
      <xdr:col>8</xdr:col>
      <xdr:colOff>127000</xdr:colOff>
      <xdr:row>5</xdr:row>
      <xdr:rowOff>25400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FD08C30-9D17-C0BD-34AF-382FA0610D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12319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067" name="oknWidget_2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3</xdr:row>
      <xdr:rowOff>123825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323850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088" name="oknWidget_2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3</xdr:row>
      <xdr:rowOff>142875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12" name="oknWidget_2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3</xdr:row>
      <xdr:rowOff>114300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285750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07" name="oknWidget_2">
          <a:extLst>
            <a:ext uri="{FF2B5EF4-FFF2-40B4-BE49-F238E27FC236}">
              <a16:creationId xmlns:a16="http://schemas.microsoft.com/office/drawing/2014/main" id="{00000000-0008-0000-0400-00000F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3</xdr:row>
      <xdr:rowOff>133350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160" name="oknWidget_2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4</xdr:row>
      <xdr:rowOff>28575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31" name="oknWidget_PaymentReport2">
          <a:extLst>
            <a:ext uri="{FF2B5EF4-FFF2-40B4-BE49-F238E27FC236}">
              <a16:creationId xmlns:a16="http://schemas.microsoft.com/office/drawing/2014/main" id="{00000000-0008-0000-0600-00000F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4</xdr:row>
      <xdr:rowOff>28575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E390B5-2303-4697-BA25-FA67318B00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0E6254E-125C-4704-B518-FA50AF158B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6758408-51A9-4639-9557-3297FB4073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5C806F5-A4F9-454D-A11B-3333BDC684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519AD51-1C38-48C7-AF69-FC2F7B9B65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7072096-D19B-4575-99C0-9DA2CC64CC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12932DF-3ED4-4E53-AB6C-D89D6E3B3A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160A123-2577-4271-A893-75DBDDBA4D6B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EB562C5-167F-CAD8-4771-CC5F20446CF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95CCC56-7F9D-DF62-2D72-751BDE4F90A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2278F93-346F-9082-3DC7-77DB9BDD85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uniformsoftware.com/template/template-summary-on-top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uniformsoftware.com/template/template-summary-on-top" TargetMode="External"/><Relationship Id="rId1" Type="http://schemas.openxmlformats.org/officeDocument/2006/relationships/hyperlink" Target="https://uniformsoftware.com/template/template-summary-on-top" TargetMode="External"/><Relationship Id="rId6" Type="http://schemas.openxmlformats.org/officeDocument/2006/relationships/hyperlink" Target="https://uniformsoftware.com/template/template-summary-on-top" TargetMode="External"/><Relationship Id="rId5" Type="http://schemas.openxmlformats.org/officeDocument/2006/relationships/hyperlink" Target="https://uniformsoftware.com/template/template-summary-on-top" TargetMode="External"/><Relationship Id="rId4" Type="http://schemas.openxmlformats.org/officeDocument/2006/relationships/hyperlink" Target="https://uniformsoftware.com/template/template-summary-on-to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template-summary-on-top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C980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97" customWidth="1"/>
    <col min="2" max="2" width="11.28515625" style="97" customWidth="1"/>
    <col min="3" max="3" width="8" style="73" hidden="1" customWidth="1"/>
    <col min="4" max="4" width="9.140625" style="73" hidden="1" customWidth="1"/>
    <col min="5" max="5" width="10.28515625" style="24" hidden="1" customWidth="1"/>
    <col min="6" max="6" width="16" style="24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style="92" customWidth="1"/>
    <col min="19" max="19" width="5" customWidth="1"/>
    <col min="20" max="20" width="10" customWidth="1"/>
  </cols>
  <sheetData>
    <row r="1" spans="1:965" s="92" customFormat="1" ht="57" customHeight="1" x14ac:dyDescent="0.2">
      <c r="A1" s="96"/>
      <c r="B1" s="96"/>
      <c r="C1" s="94"/>
      <c r="D1" s="94"/>
      <c r="E1" s="95"/>
      <c r="F1" s="95"/>
      <c r="AJG1" s="128" t="s">
        <v>112</v>
      </c>
      <c r="AJL1" s="128" t="s">
        <v>112</v>
      </c>
      <c r="AKC1" s="128" t="s">
        <v>112</v>
      </c>
    </row>
    <row r="2" spans="1:965" ht="3.75" customHeight="1" x14ac:dyDescent="0.2">
      <c r="C2" s="70"/>
      <c r="D2" s="70"/>
    </row>
    <row r="3" spans="1:965" ht="42.75" x14ac:dyDescent="0.8">
      <c r="A3" s="167" t="s">
        <v>43</v>
      </c>
      <c r="B3" s="167"/>
      <c r="C3" s="71"/>
      <c r="D3" s="71"/>
      <c r="J3" s="106" t="s">
        <v>98</v>
      </c>
      <c r="K3" s="1"/>
      <c r="P3" s="105" t="s">
        <v>21</v>
      </c>
      <c r="Q3" s="8"/>
    </row>
    <row r="4" spans="1:965" ht="15.95" customHeight="1" x14ac:dyDescent="0.2">
      <c r="A4" s="168" t="s">
        <v>99</v>
      </c>
      <c r="B4" s="168"/>
      <c r="C4" s="72"/>
      <c r="D4" s="72"/>
      <c r="J4" t="s">
        <v>25</v>
      </c>
    </row>
    <row r="5" spans="1:965" ht="15.95" customHeight="1" x14ac:dyDescent="0.2">
      <c r="A5" s="167" t="s">
        <v>44</v>
      </c>
      <c r="B5" s="167"/>
      <c r="C5" s="71"/>
      <c r="D5" s="71"/>
      <c r="J5" t="s">
        <v>26</v>
      </c>
      <c r="O5" s="16" t="s">
        <v>0</v>
      </c>
      <c r="P5" s="23"/>
      <c r="Q5" s="9"/>
    </row>
    <row r="6" spans="1:965" ht="15.95" customHeight="1" x14ac:dyDescent="0.2">
      <c r="A6" s="168" t="s">
        <v>85</v>
      </c>
      <c r="B6" s="168"/>
      <c r="C6" s="72"/>
      <c r="D6" s="72"/>
      <c r="J6" t="s">
        <v>97</v>
      </c>
      <c r="O6" s="16" t="s">
        <v>1</v>
      </c>
      <c r="P6" s="22"/>
      <c r="Q6" s="2"/>
    </row>
    <row r="7" spans="1:965" ht="21" customHeight="1" x14ac:dyDescent="0.2">
      <c r="A7" s="167" t="s">
        <v>73</v>
      </c>
      <c r="B7" s="167"/>
      <c r="O7" s="7"/>
      <c r="P7" s="2"/>
      <c r="Q7" s="2"/>
    </row>
    <row r="8" spans="1:965" ht="21.75" customHeight="1" x14ac:dyDescent="0.2">
      <c r="A8" s="168"/>
      <c r="B8" s="168"/>
      <c r="C8" s="71"/>
      <c r="D8" s="71"/>
      <c r="E8" s="24" t="s">
        <v>17</v>
      </c>
    </row>
    <row r="9" spans="1:965" ht="15.95" customHeight="1" x14ac:dyDescent="0.2">
      <c r="A9" s="102"/>
      <c r="B9" s="102"/>
      <c r="C9" s="74"/>
      <c r="D9" s="74"/>
      <c r="E9" s="24">
        <v>0</v>
      </c>
      <c r="F9" s="25"/>
      <c r="H9" s="7" t="s">
        <v>83</v>
      </c>
      <c r="N9" s="3" t="s">
        <v>84</v>
      </c>
      <c r="O9" s="3"/>
    </row>
    <row r="10" spans="1:965" ht="15.95" customHeight="1" x14ac:dyDescent="0.2">
      <c r="A10" s="98"/>
      <c r="C10" s="74"/>
      <c r="D10" s="74"/>
      <c r="E10" s="24">
        <v>0</v>
      </c>
      <c r="F10" s="25"/>
      <c r="H10" s="133" t="s">
        <v>74</v>
      </c>
      <c r="I10" s="3"/>
      <c r="J10" s="142"/>
      <c r="K10" s="142"/>
      <c r="L10" s="142"/>
      <c r="N10" s="134" t="s">
        <v>40</v>
      </c>
      <c r="O10" s="137">
        <v>0</v>
      </c>
      <c r="P10" s="137"/>
    </row>
    <row r="11" spans="1:965" ht="15.95" customHeight="1" x14ac:dyDescent="0.2">
      <c r="A11" s="98"/>
      <c r="C11" s="74"/>
      <c r="D11" s="74"/>
      <c r="E11" s="24">
        <v>0</v>
      </c>
      <c r="F11" s="25"/>
      <c r="H11" s="133" t="s">
        <v>113</v>
      </c>
      <c r="J11" s="142"/>
      <c r="K11" s="142"/>
      <c r="L11" s="142"/>
      <c r="N11" s="134" t="s">
        <v>3</v>
      </c>
      <c r="O11" s="138">
        <f>ROUND(oknSubTotal + oknShippingCost + IF(oknTaxType=0,0,IF(oknTaxType=1,oknTax1,oknTax1+oknTax2)),2)</f>
        <v>0</v>
      </c>
      <c r="P11" s="138"/>
    </row>
    <row r="12" spans="1:965" ht="15.95" customHeight="1" x14ac:dyDescent="0.2">
      <c r="C12" s="74"/>
      <c r="D12" s="74"/>
      <c r="E12" s="24">
        <v>6.5000000000000002E-2</v>
      </c>
      <c r="F12" s="25"/>
      <c r="H12" s="133" t="s">
        <v>114</v>
      </c>
      <c r="J12" s="142"/>
      <c r="K12" s="142"/>
      <c r="L12" s="142"/>
      <c r="N12" s="134" t="s">
        <v>41</v>
      </c>
      <c r="O12" s="139">
        <v>0</v>
      </c>
      <c r="P12" s="139"/>
    </row>
    <row r="13" spans="1:965" ht="15.95" customHeight="1" x14ac:dyDescent="0.2">
      <c r="C13" s="74"/>
      <c r="D13" s="74"/>
      <c r="E13" s="24">
        <v>3.2000000000000001E-2</v>
      </c>
      <c r="F13" s="25"/>
      <c r="H13" s="133" t="s">
        <v>115</v>
      </c>
      <c r="J13" s="142"/>
      <c r="K13" s="142"/>
      <c r="L13" s="142"/>
      <c r="N13" s="134" t="s">
        <v>42</v>
      </c>
      <c r="O13" s="140">
        <f>oknTotal-oknPayments</f>
        <v>0</v>
      </c>
      <c r="P13" s="140"/>
    </row>
    <row r="14" spans="1:965" x14ac:dyDescent="0.2">
      <c r="C14" s="74"/>
      <c r="D14" s="74"/>
      <c r="H14" s="133" t="s">
        <v>116</v>
      </c>
      <c r="J14" s="142"/>
      <c r="K14" s="142"/>
      <c r="L14" s="142"/>
      <c r="O14" s="78"/>
      <c r="P14" s="78"/>
    </row>
    <row r="15" spans="1:965" ht="21.75" customHeight="1" x14ac:dyDescent="0.2">
      <c r="C15" s="74"/>
      <c r="D15" s="74"/>
    </row>
    <row r="16" spans="1:965" s="4" customFormat="1" ht="20.100000000000001" customHeight="1" x14ac:dyDescent="0.2">
      <c r="A16" s="103"/>
      <c r="B16" s="103"/>
      <c r="C16" s="75"/>
      <c r="D16" s="75"/>
      <c r="E16" s="18"/>
      <c r="F16" s="18"/>
      <c r="H16" s="145" t="s">
        <v>7</v>
      </c>
      <c r="I16" s="146"/>
      <c r="J16" s="145" t="s">
        <v>6</v>
      </c>
      <c r="K16" s="146"/>
      <c r="L16" s="107" t="s">
        <v>8</v>
      </c>
      <c r="M16" s="145" t="s">
        <v>9</v>
      </c>
      <c r="N16" s="146"/>
      <c r="O16" s="108" t="s">
        <v>12</v>
      </c>
      <c r="P16" s="108" t="s">
        <v>11</v>
      </c>
      <c r="Q16" s="10"/>
      <c r="R16" s="93"/>
      <c r="S16"/>
      <c r="T16"/>
      <c r="U16"/>
      <c r="V16"/>
      <c r="W16"/>
      <c r="X16"/>
      <c r="Y16"/>
      <c r="Z16"/>
    </row>
    <row r="17" spans="1:26" s="4" customFormat="1" ht="20.100000000000001" customHeight="1" x14ac:dyDescent="0.2">
      <c r="A17" s="103"/>
      <c r="B17" s="103"/>
      <c r="C17" s="75"/>
      <c r="D17" s="75"/>
      <c r="E17" s="18"/>
      <c r="F17" s="18"/>
      <c r="H17" s="143"/>
      <c r="I17" s="144"/>
      <c r="J17" s="143"/>
      <c r="K17" s="144"/>
      <c r="L17" s="79"/>
      <c r="M17" s="147"/>
      <c r="N17" s="148"/>
      <c r="O17" s="20"/>
      <c r="P17" s="21"/>
      <c r="Q17" s="11"/>
      <c r="R17" s="93"/>
      <c r="S17"/>
      <c r="T17"/>
      <c r="U17"/>
      <c r="V17"/>
      <c r="W17"/>
      <c r="X17"/>
      <c r="Y17"/>
      <c r="Z17"/>
    </row>
    <row r="18" spans="1:26" ht="7.5" customHeight="1" x14ac:dyDescent="0.2">
      <c r="A18" s="103"/>
      <c r="B18" s="103"/>
    </row>
    <row r="19" spans="1:26" s="4" customFormat="1" ht="20.100000000000001" customHeight="1" x14ac:dyDescent="0.2">
      <c r="A19" s="99" t="s">
        <v>76</v>
      </c>
      <c r="B19" s="100" t="s">
        <v>82</v>
      </c>
      <c r="E19" s="18" t="s">
        <v>16</v>
      </c>
      <c r="F19" s="18" t="s">
        <v>45</v>
      </c>
      <c r="H19" s="145" t="s">
        <v>13</v>
      </c>
      <c r="I19" s="154"/>
      <c r="J19" s="154"/>
      <c r="K19" s="154"/>
      <c r="L19" s="146"/>
      <c r="M19" s="145" t="s">
        <v>5</v>
      </c>
      <c r="N19" s="146"/>
      <c r="O19" s="109" t="s">
        <v>4</v>
      </c>
      <c r="P19" s="108" t="s">
        <v>81</v>
      </c>
      <c r="Q19" s="114"/>
      <c r="R19" s="93"/>
      <c r="S19"/>
      <c r="T19"/>
      <c r="U19"/>
      <c r="V19"/>
      <c r="W19"/>
      <c r="X19"/>
      <c r="Y19"/>
      <c r="Z19"/>
    </row>
    <row r="20" spans="1:26" s="4" customFormat="1" ht="20.100000000000001" customHeight="1" x14ac:dyDescent="0.2">
      <c r="A20" s="104"/>
      <c r="B20" s="101"/>
      <c r="E20" s="19">
        <v>0</v>
      </c>
      <c r="F20" s="19">
        <v>0</v>
      </c>
      <c r="H20" s="155"/>
      <c r="I20" s="156"/>
      <c r="J20" s="156"/>
      <c r="K20" s="156"/>
      <c r="L20" s="157"/>
      <c r="M20" s="169">
        <v>0</v>
      </c>
      <c r="N20" s="170"/>
      <c r="O20" s="28">
        <v>0</v>
      </c>
      <c r="P20" s="76">
        <f>oknQuantity_1*oknPrice_1</f>
        <v>0</v>
      </c>
      <c r="Q20" s="12"/>
      <c r="R20" s="93"/>
      <c r="S20"/>
      <c r="T20"/>
      <c r="U20"/>
      <c r="V20"/>
      <c r="W20"/>
      <c r="X20"/>
      <c r="Y20"/>
      <c r="Z20"/>
    </row>
    <row r="21" spans="1:26" s="4" customFormat="1" ht="20.100000000000001" customHeight="1" x14ac:dyDescent="0.2">
      <c r="A21" s="104"/>
      <c r="B21" s="101"/>
      <c r="E21" s="19">
        <v>0</v>
      </c>
      <c r="F21" s="19">
        <v>0</v>
      </c>
      <c r="H21" s="158"/>
      <c r="I21" s="159"/>
      <c r="J21" s="159"/>
      <c r="K21" s="159"/>
      <c r="L21" s="160"/>
      <c r="M21" s="149">
        <v>0</v>
      </c>
      <c r="N21" s="150"/>
      <c r="O21" s="112">
        <v>0</v>
      </c>
      <c r="P21" s="113">
        <f>oknQuantity_2*oknPrice_2</f>
        <v>0</v>
      </c>
      <c r="Q21" s="13"/>
      <c r="R21" s="93"/>
      <c r="S21"/>
      <c r="T21"/>
      <c r="U21"/>
      <c r="V21"/>
      <c r="W21"/>
      <c r="X21"/>
      <c r="Y21"/>
      <c r="Z21"/>
    </row>
    <row r="22" spans="1:26" s="4" customFormat="1" ht="20.100000000000001" customHeight="1" x14ac:dyDescent="0.2">
      <c r="A22" s="104"/>
      <c r="B22" s="101"/>
      <c r="E22" s="19">
        <v>0</v>
      </c>
      <c r="F22" s="19">
        <v>0</v>
      </c>
      <c r="H22" s="161"/>
      <c r="I22" s="162"/>
      <c r="J22" s="162"/>
      <c r="K22" s="162"/>
      <c r="L22" s="163"/>
      <c r="M22" s="171">
        <v>0</v>
      </c>
      <c r="N22" s="172"/>
      <c r="O22" s="29">
        <v>0</v>
      </c>
      <c r="P22" s="77">
        <f>oknQuantity_3*oknPrice_3</f>
        <v>0</v>
      </c>
      <c r="Q22" s="13"/>
      <c r="R22" s="93"/>
      <c r="S22"/>
      <c r="T22"/>
      <c r="U22"/>
      <c r="V22"/>
      <c r="W22"/>
      <c r="X22"/>
      <c r="Y22"/>
      <c r="Z22"/>
    </row>
    <row r="23" spans="1:26" s="4" customFormat="1" ht="20.100000000000001" customHeight="1" x14ac:dyDescent="0.2">
      <c r="A23" s="104"/>
      <c r="B23" s="101"/>
      <c r="E23" s="19">
        <v>0</v>
      </c>
      <c r="F23" s="19">
        <v>0</v>
      </c>
      <c r="H23" s="158"/>
      <c r="I23" s="159"/>
      <c r="J23" s="159"/>
      <c r="K23" s="159"/>
      <c r="L23" s="160"/>
      <c r="M23" s="149">
        <v>0</v>
      </c>
      <c r="N23" s="150"/>
      <c r="O23" s="112">
        <v>0</v>
      </c>
      <c r="P23" s="113">
        <f>oknQuantity_4*oknPrice_4</f>
        <v>0</v>
      </c>
      <c r="Q23" s="13"/>
      <c r="R23" s="93"/>
      <c r="S23"/>
      <c r="T23"/>
      <c r="U23"/>
      <c r="V23"/>
      <c r="W23"/>
      <c r="X23"/>
      <c r="Y23"/>
      <c r="Z23"/>
    </row>
    <row r="24" spans="1:26" s="4" customFormat="1" ht="20.100000000000001" customHeight="1" x14ac:dyDescent="0.2">
      <c r="A24" s="104"/>
      <c r="B24" s="101"/>
      <c r="E24" s="19">
        <v>0</v>
      </c>
      <c r="F24" s="19">
        <v>0</v>
      </c>
      <c r="H24" s="161"/>
      <c r="I24" s="162"/>
      <c r="J24" s="162"/>
      <c r="K24" s="162"/>
      <c r="L24" s="163"/>
      <c r="M24" s="171">
        <v>0</v>
      </c>
      <c r="N24" s="172"/>
      <c r="O24" s="29">
        <v>0</v>
      </c>
      <c r="P24" s="77">
        <f>oknQuantity_5*oknPrice_5</f>
        <v>0</v>
      </c>
      <c r="Q24" s="13"/>
      <c r="R24" s="93"/>
      <c r="S24"/>
      <c r="T24"/>
      <c r="U24"/>
      <c r="V24"/>
      <c r="W24"/>
      <c r="X24"/>
      <c r="Y24"/>
      <c r="Z24"/>
    </row>
    <row r="25" spans="1:26" s="4" customFormat="1" ht="20.100000000000001" customHeight="1" x14ac:dyDescent="0.2">
      <c r="A25" s="104"/>
      <c r="B25" s="101"/>
      <c r="E25" s="19">
        <v>0</v>
      </c>
      <c r="F25" s="19">
        <v>0</v>
      </c>
      <c r="H25" s="158"/>
      <c r="I25" s="159"/>
      <c r="J25" s="159"/>
      <c r="K25" s="159"/>
      <c r="L25" s="160"/>
      <c r="M25" s="149">
        <v>0</v>
      </c>
      <c r="N25" s="150"/>
      <c r="O25" s="112">
        <v>0</v>
      </c>
      <c r="P25" s="113">
        <f>oknQuantity_6*oknPrice_6</f>
        <v>0</v>
      </c>
      <c r="Q25" s="13"/>
      <c r="R25" s="93"/>
      <c r="S25"/>
      <c r="T25"/>
      <c r="U25"/>
      <c r="V25"/>
      <c r="W25"/>
      <c r="X25"/>
      <c r="Y25"/>
      <c r="Z25"/>
    </row>
    <row r="26" spans="1:26" s="4" customFormat="1" ht="20.100000000000001" customHeight="1" x14ac:dyDescent="0.2">
      <c r="A26" s="104"/>
      <c r="B26" s="101"/>
      <c r="E26" s="19">
        <v>0</v>
      </c>
      <c r="F26" s="19">
        <v>0</v>
      </c>
      <c r="H26" s="161"/>
      <c r="I26" s="162"/>
      <c r="J26" s="162"/>
      <c r="K26" s="162"/>
      <c r="L26" s="163"/>
      <c r="M26" s="171">
        <v>0</v>
      </c>
      <c r="N26" s="172"/>
      <c r="O26" s="29">
        <v>0</v>
      </c>
      <c r="P26" s="77">
        <f>oknQuantity_7*oknPrice_7</f>
        <v>0</v>
      </c>
      <c r="Q26" s="13"/>
      <c r="R26" s="93"/>
      <c r="S26"/>
      <c r="T26"/>
      <c r="U26"/>
      <c r="V26"/>
      <c r="W26"/>
      <c r="X26"/>
      <c r="Y26"/>
      <c r="Z26"/>
    </row>
    <row r="27" spans="1:26" s="4" customFormat="1" ht="20.100000000000001" customHeight="1" x14ac:dyDescent="0.2">
      <c r="A27" s="104"/>
      <c r="B27" s="101"/>
      <c r="E27" s="19">
        <v>0</v>
      </c>
      <c r="F27" s="19">
        <v>0</v>
      </c>
      <c r="H27" s="158"/>
      <c r="I27" s="159"/>
      <c r="J27" s="159"/>
      <c r="K27" s="159"/>
      <c r="L27" s="160"/>
      <c r="M27" s="149">
        <v>0</v>
      </c>
      <c r="N27" s="150"/>
      <c r="O27" s="112">
        <v>0</v>
      </c>
      <c r="P27" s="113">
        <f>oknQuantity_8*oknPrice_8</f>
        <v>0</v>
      </c>
      <c r="Q27" s="13"/>
      <c r="R27" s="93"/>
      <c r="S27"/>
      <c r="T27"/>
      <c r="U27"/>
      <c r="V27"/>
      <c r="W27"/>
      <c r="X27"/>
      <c r="Y27"/>
      <c r="Z27"/>
    </row>
    <row r="28" spans="1:26" s="4" customFormat="1" ht="20.100000000000001" customHeight="1" x14ac:dyDescent="0.2">
      <c r="A28" s="104"/>
      <c r="B28" s="101"/>
      <c r="E28" s="19">
        <v>0</v>
      </c>
      <c r="F28" s="19">
        <v>0</v>
      </c>
      <c r="H28" s="161"/>
      <c r="I28" s="162"/>
      <c r="J28" s="162"/>
      <c r="K28" s="162"/>
      <c r="L28" s="163"/>
      <c r="M28" s="171">
        <v>0</v>
      </c>
      <c r="N28" s="172"/>
      <c r="O28" s="29">
        <v>0</v>
      </c>
      <c r="P28" s="77">
        <f>oknQuantity_9*oknPrice_9</f>
        <v>0</v>
      </c>
      <c r="Q28" s="13"/>
      <c r="R28" s="93"/>
      <c r="S28"/>
      <c r="T28"/>
      <c r="U28"/>
      <c r="V28"/>
      <c r="W28"/>
      <c r="X28"/>
      <c r="Y28"/>
      <c r="Z28"/>
    </row>
    <row r="29" spans="1:26" s="4" customFormat="1" ht="20.100000000000001" customHeight="1" x14ac:dyDescent="0.2">
      <c r="A29" s="104"/>
      <c r="B29" s="101"/>
      <c r="E29" s="19">
        <v>0</v>
      </c>
      <c r="F29" s="19">
        <v>0</v>
      </c>
      <c r="H29" s="158"/>
      <c r="I29" s="159"/>
      <c r="J29" s="159"/>
      <c r="K29" s="159"/>
      <c r="L29" s="160"/>
      <c r="M29" s="149">
        <v>0</v>
      </c>
      <c r="N29" s="150"/>
      <c r="O29" s="112">
        <v>0</v>
      </c>
      <c r="P29" s="113">
        <f>oknQuantity_10*oknPrice_10</f>
        <v>0</v>
      </c>
      <c r="Q29" s="13"/>
      <c r="R29" s="93"/>
      <c r="S29"/>
      <c r="T29"/>
      <c r="U29"/>
      <c r="V29"/>
      <c r="W29"/>
      <c r="X29"/>
      <c r="Y29"/>
      <c r="Z29"/>
    </row>
    <row r="30" spans="1:26" s="4" customFormat="1" ht="20.100000000000001" customHeight="1" x14ac:dyDescent="0.2">
      <c r="A30" s="104"/>
      <c r="B30" s="101"/>
      <c r="E30" s="19">
        <v>0</v>
      </c>
      <c r="F30" s="19">
        <v>0</v>
      </c>
      <c r="H30" s="161"/>
      <c r="I30" s="162"/>
      <c r="J30" s="162"/>
      <c r="K30" s="162"/>
      <c r="L30" s="163"/>
      <c r="M30" s="171">
        <v>0</v>
      </c>
      <c r="N30" s="172"/>
      <c r="O30" s="29">
        <v>0</v>
      </c>
      <c r="P30" s="77">
        <f>oknQuantity_11*oknPrice_11</f>
        <v>0</v>
      </c>
      <c r="Q30" s="13"/>
      <c r="R30" s="93"/>
      <c r="S30"/>
      <c r="T30"/>
      <c r="U30"/>
      <c r="V30"/>
      <c r="W30"/>
      <c r="X30"/>
      <c r="Y30"/>
      <c r="Z30"/>
    </row>
    <row r="31" spans="1:26" s="4" customFormat="1" ht="20.100000000000001" customHeight="1" x14ac:dyDescent="0.2">
      <c r="A31" s="104"/>
      <c r="B31" s="101"/>
      <c r="E31" s="19">
        <v>0</v>
      </c>
      <c r="F31" s="19">
        <v>0</v>
      </c>
      <c r="H31" s="164"/>
      <c r="I31" s="165"/>
      <c r="J31" s="165"/>
      <c r="K31" s="165"/>
      <c r="L31" s="166"/>
      <c r="M31" s="173">
        <v>0</v>
      </c>
      <c r="N31" s="174"/>
      <c r="O31" s="110">
        <v>0</v>
      </c>
      <c r="P31" s="111">
        <f>oknQuantity_12*oknPrice_12</f>
        <v>0</v>
      </c>
      <c r="Q31" s="13"/>
      <c r="R31" s="93"/>
      <c r="S31"/>
      <c r="T31"/>
      <c r="U31"/>
      <c r="V31"/>
      <c r="W31"/>
      <c r="X31"/>
      <c r="Y31"/>
      <c r="Z31"/>
    </row>
    <row r="32" spans="1:26" s="4" customFormat="1" ht="20.100000000000001" customHeight="1" x14ac:dyDescent="0.2">
      <c r="A32" s="101"/>
      <c r="B32" s="101"/>
      <c r="C32" s="75"/>
      <c r="D32" s="75"/>
      <c r="E32" s="18"/>
      <c r="F32" s="27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10</v>
      </c>
      <c r="P32" s="46">
        <f>SUM(oknLineTotal_1:oknLineTotal_12)</f>
        <v>0</v>
      </c>
      <c r="Q32" s="12"/>
      <c r="R32" s="93"/>
      <c r="S32"/>
      <c r="T32"/>
      <c r="U32"/>
      <c r="V32"/>
      <c r="W32"/>
      <c r="X32"/>
      <c r="Y32"/>
      <c r="Z32"/>
    </row>
    <row r="33" spans="1:26" s="4" customFormat="1" ht="20.100000000000001" hidden="1" customHeight="1" x14ac:dyDescent="0.2">
      <c r="A33" s="101"/>
      <c r="B33" s="101"/>
      <c r="C33" s="75"/>
      <c r="D33" s="75"/>
      <c r="E33" s="18"/>
      <c r="F33" s="18"/>
      <c r="H33" s="5"/>
      <c r="I33" s="5"/>
      <c r="J33" s="5"/>
      <c r="K33" s="5"/>
      <c r="L33" s="5"/>
      <c r="M33" s="5"/>
      <c r="N33" s="129" t="s">
        <v>67</v>
      </c>
      <c r="O33" s="30">
        <v>6.5000000000000002E-2</v>
      </c>
      <c r="P33" s="46">
        <f>ROUND(IF(oknTaxType=0,0, oknTax1Rate*(oknLineTotalTaxable+IF(oknTaxTotalIncludingShippingCost=0,0,oknShippingCost))),2)</f>
        <v>0</v>
      </c>
      <c r="Q33" s="12"/>
      <c r="R33" s="93"/>
      <c r="S33"/>
      <c r="T33"/>
      <c r="U33"/>
      <c r="V33"/>
      <c r="W33"/>
      <c r="X33"/>
      <c r="Y33"/>
      <c r="Z33"/>
    </row>
    <row r="34" spans="1:26" s="4" customFormat="1" ht="20.100000000000001" hidden="1" customHeight="1" x14ac:dyDescent="0.2">
      <c r="A34" s="101"/>
      <c r="B34" s="101"/>
      <c r="C34" s="75"/>
      <c r="D34" s="75"/>
      <c r="E34" s="18"/>
      <c r="F34" s="18"/>
      <c r="H34" s="5"/>
      <c r="I34" s="5"/>
      <c r="J34" s="5"/>
      <c r="K34" s="5"/>
      <c r="L34" s="5"/>
      <c r="M34" s="5"/>
      <c r="N34" s="129" t="s">
        <v>69</v>
      </c>
      <c r="O34" s="30">
        <v>3.2000000000000001E-2</v>
      </c>
      <c r="P34" s="46">
        <f>ROUND(IF(oknTaxType&lt;&gt;2,0,oknTax2Rate*(oknLineTotalTaxable+IF(oknTaxTotalIncludingShippingCost=0,0,oknShippingCost)+IF(oknTax2IsAppliedToTax1=0,0,oknTax1))),2)</f>
        <v>0</v>
      </c>
      <c r="Q34" s="14"/>
      <c r="R34" s="93"/>
      <c r="S34"/>
      <c r="T34"/>
      <c r="U34"/>
      <c r="V34"/>
      <c r="W34"/>
      <c r="X34"/>
      <c r="Y34"/>
      <c r="Z34"/>
    </row>
    <row r="35" spans="1:26" s="4" customFormat="1" ht="20.100000000000001" customHeight="1" x14ac:dyDescent="0.2">
      <c r="A35" s="141"/>
      <c r="B35" s="141"/>
      <c r="C35" s="75"/>
      <c r="D35" s="75"/>
      <c r="E35" s="18"/>
      <c r="F35" s="18"/>
      <c r="H35" s="5"/>
      <c r="I35" s="5"/>
      <c r="J35" s="5"/>
      <c r="K35" s="5"/>
      <c r="L35" s="5"/>
      <c r="M35" s="5"/>
      <c r="O35" s="6"/>
      <c r="Q35" s="15"/>
      <c r="R35" s="93"/>
      <c r="S35"/>
      <c r="T35"/>
      <c r="U35"/>
      <c r="V35"/>
      <c r="W35"/>
      <c r="X35"/>
      <c r="Y35"/>
      <c r="Z35"/>
    </row>
    <row r="37" spans="1:26" ht="23.25" customHeight="1" x14ac:dyDescent="0.2">
      <c r="H37" s="152" t="s">
        <v>20</v>
      </c>
      <c r="I37" s="153"/>
      <c r="J37" s="153"/>
      <c r="K37" s="153"/>
      <c r="L37" s="153"/>
      <c r="M37" s="153"/>
      <c r="N37" s="153"/>
      <c r="O37" s="153"/>
      <c r="P37" s="153"/>
    </row>
    <row r="38" spans="1:26" x14ac:dyDescent="0.2">
      <c r="H38" s="151"/>
      <c r="I38" s="151"/>
      <c r="J38" s="151"/>
      <c r="K38" s="151"/>
      <c r="L38" s="151"/>
      <c r="M38" s="151"/>
      <c r="N38" s="151"/>
      <c r="O38" s="151"/>
      <c r="P38" s="151"/>
    </row>
    <row r="909" spans="1:1" hidden="1" x14ac:dyDescent="0.2">
      <c r="A909" s="127" t="s">
        <v>111</v>
      </c>
    </row>
    <row r="950" spans="1:1" hidden="1" x14ac:dyDescent="0.2">
      <c r="A950" s="127" t="s">
        <v>111</v>
      </c>
    </row>
    <row r="980" spans="1:1" hidden="1" x14ac:dyDescent="0.2">
      <c r="A980" s="127" t="s">
        <v>111</v>
      </c>
    </row>
  </sheetData>
  <sheetProtection sheet="1" objects="1" scenarios="1" selectLockedCells="1"/>
  <mergeCells count="50">
    <mergeCell ref="M24:N24"/>
    <mergeCell ref="M25:N25"/>
    <mergeCell ref="M31:N31"/>
    <mergeCell ref="M29:N29"/>
    <mergeCell ref="M26:N26"/>
    <mergeCell ref="M27:N27"/>
    <mergeCell ref="M28:N28"/>
    <mergeCell ref="M30:N30"/>
    <mergeCell ref="A8:B8"/>
    <mergeCell ref="J14:L14"/>
    <mergeCell ref="M20:N20"/>
    <mergeCell ref="M21:N21"/>
    <mergeCell ref="M22:N22"/>
    <mergeCell ref="A3:B3"/>
    <mergeCell ref="A4:B4"/>
    <mergeCell ref="A5:B5"/>
    <mergeCell ref="A6:B6"/>
    <mergeCell ref="A7:B7"/>
    <mergeCell ref="H38:P38"/>
    <mergeCell ref="H37:P37"/>
    <mergeCell ref="H19:L19"/>
    <mergeCell ref="H20:L20"/>
    <mergeCell ref="H21:L21"/>
    <mergeCell ref="H22:L22"/>
    <mergeCell ref="H29:L29"/>
    <mergeCell ref="H30:L30"/>
    <mergeCell ref="H26:L26"/>
    <mergeCell ref="H23:L23"/>
    <mergeCell ref="H24:L24"/>
    <mergeCell ref="H25:L25"/>
    <mergeCell ref="H27:L27"/>
    <mergeCell ref="H28:L28"/>
    <mergeCell ref="H31:L31"/>
    <mergeCell ref="M19:N19"/>
    <mergeCell ref="O10:P10"/>
    <mergeCell ref="O11:P11"/>
    <mergeCell ref="O12:P12"/>
    <mergeCell ref="O13:P13"/>
    <mergeCell ref="A35:B35"/>
    <mergeCell ref="J10:L10"/>
    <mergeCell ref="J11:L11"/>
    <mergeCell ref="J12:L12"/>
    <mergeCell ref="J13:L13"/>
    <mergeCell ref="J17:K17"/>
    <mergeCell ref="H16:I16"/>
    <mergeCell ref="H17:I17"/>
    <mergeCell ref="M16:N16"/>
    <mergeCell ref="J16:K16"/>
    <mergeCell ref="M17:N17"/>
    <mergeCell ref="M23:N23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O12 O10 M20:M31 O33:O34 O20:O31" xr:uid="{00000000-0002-0000-0000-000000000000}">
      <formula1>999999999.99</formula1>
    </dataValidation>
    <dataValidation type="textLength" allowBlank="1" showInputMessage="1" showErrorMessage="1" errorTitle="Invalid Input" error="Max characters allowed: 10" sqref="A8 A20:A31 P6" xr:uid="{00000000-0002-0000-0000-000001000000}">
      <formula1>0</formula1>
      <formula2>10</formula2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L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J13:L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A980" r:id="rId1" tooltip="Template with Summary on Top" display="http://www.invoicingtemplate.com/template-summary-on-top.html" xr:uid="{00000000-0004-0000-0000-000001000000}"/>
    <hyperlink ref="AJL1" r:id="rId2" tooltip="Template with Summary on Top" display="http://www.invoicingtemplate.com/template-summary-on-top.html" xr:uid="{00000000-0004-0000-0000-000002000000}"/>
    <hyperlink ref="A909" r:id="rId3" tooltip="Template with Summary on Top" display="http://www.invoicingtemplate.com/template-summary-on-top.html" xr:uid="{00000000-0004-0000-0000-000003000000}"/>
    <hyperlink ref="AJG1" r:id="rId4" tooltip="Template with Summary on Top" display="http://www.invoicingtemplate.com/template-summary-on-top.html" xr:uid="{00000000-0004-0000-0000-000004000000}"/>
    <hyperlink ref="A950" r:id="rId5" tooltip="Template with Summary on Top" display="http://www.invoicingtemplate.com/template-summary-on-top.html" xr:uid="{00000000-0004-0000-0000-000005000000}"/>
    <hyperlink ref="AKC1" r:id="rId6" tooltip="Template with Summary on Top" display="http://www.invoicingtemplate.com/template-summary-on-top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17" customWidth="1"/>
    <col min="2" max="2" width="11.42578125" style="17" customWidth="1"/>
    <col min="3" max="3" width="10.5703125" style="53" customWidth="1"/>
    <col min="4" max="4" width="11.85546875" style="49" customWidth="1"/>
    <col min="5" max="5" width="9.28515625" style="31" customWidth="1"/>
    <col min="6" max="6" width="12.140625" style="17" hidden="1" customWidth="1"/>
    <col min="7" max="7" width="11.42578125" style="17" customWidth="1"/>
    <col min="8" max="8" width="12.140625" style="49" hidden="1" customWidth="1"/>
    <col min="9" max="9" width="11.28515625" style="49" hidden="1" customWidth="1"/>
    <col min="10" max="10" width="9.5703125" style="49" hidden="1" customWidth="1"/>
    <col min="11" max="11" width="10.140625" style="49" hidden="1" customWidth="1"/>
    <col min="12" max="12" width="16" style="49" customWidth="1"/>
    <col min="13" max="13" width="14.140625" style="49" customWidth="1"/>
    <col min="14" max="14" width="12.85546875" style="49" customWidth="1"/>
    <col min="15" max="15" width="11.42578125" style="31" hidden="1" customWidth="1"/>
    <col min="16" max="16" width="16.85546875" style="31" hidden="1" customWidth="1"/>
    <col min="17" max="16384" width="9.140625" style="17"/>
  </cols>
  <sheetData>
    <row r="1" spans="2:16" s="39" customFormat="1" ht="50.25" customHeight="1" x14ac:dyDescent="0.2">
      <c r="C1" s="52"/>
      <c r="D1" s="48"/>
      <c r="E1" s="57"/>
      <c r="H1" s="48"/>
      <c r="I1" s="48"/>
      <c r="J1" s="48"/>
      <c r="K1" s="48"/>
      <c r="L1" s="48"/>
      <c r="M1" s="48"/>
      <c r="N1" s="48"/>
      <c r="O1" s="57"/>
      <c r="P1" s="57"/>
    </row>
    <row r="2" spans="2:16" ht="3" customHeight="1" x14ac:dyDescent="0.2"/>
    <row r="3" spans="2:16" ht="33" customHeight="1" x14ac:dyDescent="0.3">
      <c r="B3" s="65" t="str">
        <f>oknCompanyName</f>
        <v>Your Service Company Name</v>
      </c>
      <c r="C3" s="54"/>
      <c r="J3" s="62"/>
      <c r="M3" s="62"/>
    </row>
    <row r="4" spans="2:16" x14ac:dyDescent="0.2">
      <c r="B4" s="17" t="str">
        <f>oknCompanyAddress</f>
        <v>Street Address</v>
      </c>
    </row>
    <row r="5" spans="2:16" x14ac:dyDescent="0.2">
      <c r="B5" s="17" t="str">
        <f>oknCompanyCityStateZip</f>
        <v>City, ST  ZIP Code</v>
      </c>
      <c r="M5" s="64"/>
    </row>
    <row r="6" spans="2:16" x14ac:dyDescent="0.2">
      <c r="B6" s="17" t="str">
        <f>oknCompanyContact</f>
        <v>Phone Number,Web Address, etc.</v>
      </c>
    </row>
    <row r="7" spans="2:16" ht="14.25" customHeight="1" x14ac:dyDescent="0.2">
      <c r="K7" s="63"/>
    </row>
    <row r="8" spans="2:16" ht="14.25" customHeight="1" x14ac:dyDescent="0.2">
      <c r="B8" s="66" t="s">
        <v>51</v>
      </c>
    </row>
    <row r="9" spans="2:16" x14ac:dyDescent="0.2">
      <c r="B9" s="26" t="s">
        <v>47</v>
      </c>
      <c r="C9" s="55"/>
    </row>
    <row r="10" spans="2:16" x14ac:dyDescent="0.2">
      <c r="B10" s="26" t="s">
        <v>50</v>
      </c>
      <c r="C10" s="55"/>
    </row>
    <row r="11" spans="2:16" ht="4.5" customHeight="1" x14ac:dyDescent="0.2"/>
    <row r="12" spans="2:16" s="31" customFormat="1" ht="15.75" customHeight="1" x14ac:dyDescent="0.2">
      <c r="B12" s="67" t="s">
        <v>71</v>
      </c>
      <c r="C12" s="41" t="s">
        <v>46</v>
      </c>
      <c r="D12" s="50" t="s">
        <v>70</v>
      </c>
      <c r="E12" s="40" t="s">
        <v>52</v>
      </c>
      <c r="F12" s="40" t="s">
        <v>59</v>
      </c>
      <c r="G12" s="40" t="s">
        <v>60</v>
      </c>
      <c r="H12" s="50" t="s">
        <v>53</v>
      </c>
      <c r="I12" s="50" t="s">
        <v>54</v>
      </c>
      <c r="J12" s="50" t="str">
        <f>oknTax1Name</f>
        <v>PST</v>
      </c>
      <c r="K12" s="50" t="str">
        <f>oknTax2Name</f>
        <v>GST</v>
      </c>
      <c r="L12" s="50" t="s">
        <v>55</v>
      </c>
      <c r="M12" s="50" t="s">
        <v>56</v>
      </c>
      <c r="N12" s="50" t="s">
        <v>57</v>
      </c>
      <c r="O12" s="40" t="s">
        <v>58</v>
      </c>
      <c r="P12" s="40" t="s">
        <v>72</v>
      </c>
    </row>
  </sheetData>
  <phoneticPr fontId="12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17" customWidth="1"/>
    <col min="2" max="2" width="13.28515625" style="17" customWidth="1"/>
    <col min="3" max="3" width="11.42578125" style="53" customWidth="1"/>
    <col min="4" max="4" width="25.5703125" style="37" customWidth="1"/>
    <col min="5" max="5" width="10.42578125" style="31" customWidth="1"/>
    <col min="6" max="6" width="12.28515625" style="49" hidden="1" customWidth="1"/>
    <col min="7" max="7" width="9.42578125" style="49" hidden="1" customWidth="1"/>
    <col min="8" max="8" width="7.5703125" style="49" hidden="1" customWidth="1"/>
    <col min="9" max="9" width="14.5703125" style="49" hidden="1" customWidth="1"/>
    <col min="10" max="10" width="11.28515625" style="49" customWidth="1"/>
    <col min="11" max="11" width="12.5703125" style="49" customWidth="1"/>
    <col min="12" max="12" width="11.5703125" style="49" hidden="1" customWidth="1"/>
    <col min="13" max="13" width="11.42578125" style="49" customWidth="1"/>
    <col min="14" max="14" width="11.140625" style="31" hidden="1" customWidth="1"/>
    <col min="15" max="15" width="13.28515625" style="31" hidden="1" customWidth="1"/>
    <col min="16" max="16" width="12.42578125" style="31" hidden="1" customWidth="1"/>
    <col min="17" max="17" width="16" style="31" hidden="1" customWidth="1"/>
    <col min="18" max="16384" width="9.140625" style="17"/>
  </cols>
  <sheetData>
    <row r="1" spans="2:17" s="39" customFormat="1" ht="50.25" customHeight="1" x14ac:dyDescent="0.2">
      <c r="C1" s="52"/>
      <c r="D1" s="45"/>
      <c r="E1" s="57"/>
      <c r="F1" s="48"/>
      <c r="G1" s="48"/>
      <c r="H1" s="48"/>
      <c r="I1" s="48"/>
      <c r="J1" s="48"/>
      <c r="K1" s="48"/>
      <c r="L1" s="48"/>
      <c r="M1" s="48"/>
      <c r="N1" s="57"/>
      <c r="O1" s="57"/>
      <c r="P1" s="57"/>
      <c r="Q1" s="57"/>
    </row>
    <row r="2" spans="2:17" ht="3.75" customHeight="1" x14ac:dyDescent="0.2"/>
    <row r="3" spans="2:17" ht="33" customHeight="1" x14ac:dyDescent="0.3">
      <c r="B3" s="65" t="str">
        <f>oknCompanyName</f>
        <v>Your Service Company Name</v>
      </c>
      <c r="C3" s="54"/>
      <c r="J3" s="62"/>
      <c r="M3" s="62"/>
    </row>
    <row r="4" spans="2:17" x14ac:dyDescent="0.2">
      <c r="B4" s="17" t="str">
        <f>oknCompanyAddress</f>
        <v>Street Address</v>
      </c>
    </row>
    <row r="5" spans="2:17" x14ac:dyDescent="0.2">
      <c r="B5" s="17" t="str">
        <f>oknCompanyCityStateZip</f>
        <v>City, ST  ZIP Code</v>
      </c>
      <c r="M5" s="64"/>
    </row>
    <row r="6" spans="2:17" x14ac:dyDescent="0.2">
      <c r="B6" s="17" t="str">
        <f>oknCompanyContact</f>
        <v>Phone Number,Web Address, etc.</v>
      </c>
    </row>
    <row r="7" spans="2:17" ht="21" customHeight="1" x14ac:dyDescent="0.2">
      <c r="B7" s="66" t="s">
        <v>51</v>
      </c>
      <c r="K7" s="63"/>
    </row>
    <row r="8" spans="2:17" ht="11.25" customHeight="1" x14ac:dyDescent="0.2">
      <c r="B8" s="26" t="s">
        <v>47</v>
      </c>
      <c r="C8" s="55"/>
    </row>
    <row r="9" spans="2:17" x14ac:dyDescent="0.2">
      <c r="B9" s="26" t="s">
        <v>50</v>
      </c>
      <c r="C9" s="55"/>
    </row>
    <row r="10" spans="2:17" ht="4.5" customHeight="1" x14ac:dyDescent="0.2"/>
    <row r="11" spans="2:17" s="31" customFormat="1" ht="15.75" customHeight="1" x14ac:dyDescent="0.2">
      <c r="B11" s="40" t="s">
        <v>73</v>
      </c>
      <c r="C11" s="41" t="s">
        <v>46</v>
      </c>
      <c r="D11" s="40" t="s">
        <v>74</v>
      </c>
      <c r="E11" s="40" t="s">
        <v>52</v>
      </c>
      <c r="F11" s="50" t="s">
        <v>70</v>
      </c>
      <c r="G11" s="50" t="str">
        <f>oknTax1Name</f>
        <v>PST</v>
      </c>
      <c r="H11" s="50" t="str">
        <f>oknTax2Name</f>
        <v>GST</v>
      </c>
      <c r="I11" s="50" t="s">
        <v>75</v>
      </c>
      <c r="J11" s="50" t="s">
        <v>56</v>
      </c>
      <c r="K11" s="50" t="s">
        <v>57</v>
      </c>
      <c r="L11" s="50" t="s">
        <v>53</v>
      </c>
      <c r="M11" s="50" t="s">
        <v>55</v>
      </c>
      <c r="N11" s="40" t="s">
        <v>58</v>
      </c>
      <c r="O11" s="40" t="s">
        <v>59</v>
      </c>
      <c r="P11" s="40" t="s">
        <v>60</v>
      </c>
      <c r="Q11" s="40" t="s">
        <v>72</v>
      </c>
    </row>
  </sheetData>
  <phoneticPr fontId="12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17" customWidth="1"/>
    <col min="2" max="2" width="13.5703125" style="17" customWidth="1"/>
    <col min="3" max="3" width="13.42578125" style="53" customWidth="1"/>
    <col min="4" max="4" width="10.5703125" style="37" customWidth="1"/>
    <col min="5" max="5" width="17.85546875" style="37" customWidth="1"/>
    <col min="6" max="6" width="10.42578125" style="17" customWidth="1"/>
    <col min="7" max="7" width="9.140625" style="49"/>
    <col min="8" max="8" width="11.28515625" style="35" customWidth="1"/>
    <col min="9" max="9" width="10.5703125" style="49" customWidth="1"/>
    <col min="10" max="16384" width="9.140625" style="17"/>
  </cols>
  <sheetData>
    <row r="1" spans="2:12" s="39" customFormat="1" ht="50.25" customHeight="1" x14ac:dyDescent="0.2">
      <c r="C1" s="52"/>
      <c r="D1" s="45"/>
      <c r="E1" s="45"/>
      <c r="G1" s="33"/>
      <c r="H1" s="33"/>
      <c r="I1" s="33"/>
    </row>
    <row r="2" spans="2:12" ht="4.5" customHeight="1" x14ac:dyDescent="0.2">
      <c r="G2" s="35"/>
      <c r="I2" s="35"/>
    </row>
    <row r="3" spans="2:12" ht="33" customHeight="1" x14ac:dyDescent="0.3">
      <c r="B3" s="65" t="str">
        <f>oknCompanyName</f>
        <v>Your Service Company Name</v>
      </c>
      <c r="C3" s="54"/>
      <c r="G3" s="35"/>
      <c r="I3" s="35"/>
      <c r="L3" s="59"/>
    </row>
    <row r="4" spans="2:12" x14ac:dyDescent="0.2">
      <c r="B4" s="17" t="str">
        <f>oknCompanyAddress</f>
        <v>Street Address</v>
      </c>
      <c r="G4" s="35"/>
      <c r="I4" s="35"/>
    </row>
    <row r="5" spans="2:12" x14ac:dyDescent="0.2">
      <c r="B5" s="17" t="str">
        <f>oknCompanyCityStateZip</f>
        <v>City, ST  ZIP Code</v>
      </c>
      <c r="G5" s="35"/>
      <c r="I5" s="35"/>
      <c r="L5" s="60"/>
    </row>
    <row r="6" spans="2:12" x14ac:dyDescent="0.2">
      <c r="B6" s="17" t="str">
        <f>oknCompanyContact</f>
        <v>Phone Number,Web Address, etc.</v>
      </c>
      <c r="G6" s="35"/>
      <c r="I6" s="35"/>
      <c r="L6" s="56"/>
    </row>
    <row r="7" spans="2:12" ht="21" customHeight="1" x14ac:dyDescent="0.2">
      <c r="B7" s="66" t="s">
        <v>51</v>
      </c>
      <c r="G7" s="35"/>
      <c r="I7" s="35"/>
      <c r="J7" s="44"/>
      <c r="K7" s="56"/>
      <c r="L7" s="56"/>
    </row>
    <row r="8" spans="2:12" ht="13.5" customHeight="1" x14ac:dyDescent="0.2">
      <c r="B8" s="26" t="s">
        <v>47</v>
      </c>
      <c r="C8" s="58"/>
      <c r="G8" s="35"/>
      <c r="I8" s="35"/>
    </row>
    <row r="9" spans="2:12" x14ac:dyDescent="0.2">
      <c r="B9" s="26" t="s">
        <v>50</v>
      </c>
      <c r="C9" s="58"/>
      <c r="D9" s="17"/>
      <c r="G9" s="35"/>
      <c r="I9" s="35"/>
      <c r="J9" s="61"/>
      <c r="K9" s="61"/>
      <c r="L9" s="61"/>
    </row>
    <row r="10" spans="2:12" ht="4.5" customHeight="1" x14ac:dyDescent="0.2">
      <c r="G10" s="35"/>
      <c r="I10" s="35"/>
    </row>
    <row r="11" spans="2:12" s="31" customFormat="1" ht="15.75" customHeight="1" x14ac:dyDescent="0.2">
      <c r="B11" s="40" t="s">
        <v>76</v>
      </c>
      <c r="C11" s="41" t="s">
        <v>46</v>
      </c>
      <c r="D11" s="40" t="s">
        <v>52</v>
      </c>
      <c r="E11" s="40" t="s">
        <v>77</v>
      </c>
      <c r="F11" s="40" t="s">
        <v>19</v>
      </c>
      <c r="G11" s="50" t="s">
        <v>18</v>
      </c>
      <c r="H11" s="32" t="s">
        <v>78</v>
      </c>
      <c r="I11" s="50" t="s">
        <v>79</v>
      </c>
    </row>
  </sheetData>
  <phoneticPr fontId="12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7" customWidth="1"/>
    <col min="2" max="2" width="9.28515625" style="37" customWidth="1"/>
    <col min="3" max="3" width="12" style="53" customWidth="1"/>
    <col min="4" max="4" width="10" style="49" customWidth="1"/>
    <col min="5" max="5" width="12" style="49" hidden="1" customWidth="1"/>
    <col min="6" max="6" width="11.85546875" style="49" hidden="1" customWidth="1"/>
    <col min="7" max="7" width="10.5703125" style="49" hidden="1" customWidth="1"/>
    <col min="8" max="8" width="9.85546875" style="49" hidden="1" customWidth="1"/>
    <col min="9" max="9" width="10.85546875" style="49" customWidth="1"/>
    <col min="10" max="10" width="12.5703125" style="49" customWidth="1"/>
    <col min="11" max="11" width="8.28515625" style="36" customWidth="1"/>
    <col min="12" max="12" width="9.85546875" style="17" customWidth="1"/>
    <col min="13" max="13" width="10.140625" style="17" customWidth="1"/>
    <col min="14" max="14" width="13.42578125" style="17" customWidth="1"/>
    <col min="15" max="16384" width="9.140625" style="17"/>
  </cols>
  <sheetData>
    <row r="1" spans="2:14" s="39" customFormat="1" ht="50.25" customHeight="1" x14ac:dyDescent="0.2">
      <c r="B1" s="45"/>
      <c r="C1" s="52"/>
      <c r="D1" s="48"/>
      <c r="E1" s="48"/>
      <c r="F1" s="48"/>
      <c r="G1" s="48"/>
      <c r="H1" s="48"/>
      <c r="I1" s="48"/>
      <c r="J1" s="48"/>
      <c r="K1" s="34"/>
    </row>
    <row r="2" spans="2:14" ht="3.75" customHeight="1" x14ac:dyDescent="0.2"/>
    <row r="3" spans="2:14" ht="33" customHeight="1" x14ac:dyDescent="0.45">
      <c r="B3" s="80" t="str">
        <f>oknCompanyName</f>
        <v>Your Service Company Name</v>
      </c>
      <c r="C3" s="54"/>
      <c r="D3" s="68"/>
      <c r="E3" s="68"/>
      <c r="J3" s="51"/>
      <c r="M3" s="47"/>
    </row>
    <row r="4" spans="2:14" x14ac:dyDescent="0.2">
      <c r="B4" s="56" t="str">
        <f>oknCompanyAddress</f>
        <v>Street Address</v>
      </c>
      <c r="D4" s="68"/>
      <c r="E4" s="68"/>
    </row>
    <row r="5" spans="2:14" x14ac:dyDescent="0.2">
      <c r="B5" s="56" t="str">
        <f>oknCompanyCityStateZip</f>
        <v>City, ST  ZIP Code</v>
      </c>
      <c r="D5" s="68"/>
      <c r="E5" s="68"/>
    </row>
    <row r="6" spans="2:14" x14ac:dyDescent="0.2">
      <c r="B6" s="56" t="str">
        <f>oknCompanyContact</f>
        <v>Phone Number,Web Address, etc.</v>
      </c>
      <c r="D6" s="68"/>
      <c r="E6" s="68"/>
    </row>
    <row r="7" spans="2:14" ht="27.75" customHeight="1" x14ac:dyDescent="0.2">
      <c r="K7" s="38"/>
    </row>
    <row r="8" spans="2:14" ht="12.75" customHeight="1" x14ac:dyDescent="0.2">
      <c r="B8" s="42" t="s">
        <v>2</v>
      </c>
    </row>
    <row r="9" spans="2:14" x14ac:dyDescent="0.2">
      <c r="B9" s="26" t="s">
        <v>61</v>
      </c>
      <c r="C9" s="17"/>
      <c r="L9" s="130">
        <f ca="1">NOW()</f>
        <v>45392.594502777778</v>
      </c>
      <c r="M9" s="131"/>
      <c r="N9" s="132"/>
    </row>
    <row r="10" spans="2:14" x14ac:dyDescent="0.2">
      <c r="B10" s="26" t="s">
        <v>62</v>
      </c>
      <c r="C10" s="17"/>
      <c r="K10" s="17"/>
      <c r="L10" s="81"/>
      <c r="M10" s="43" t="s">
        <v>86</v>
      </c>
      <c r="N10" s="82">
        <v>0</v>
      </c>
    </row>
    <row r="11" spans="2:14" x14ac:dyDescent="0.2">
      <c r="B11" s="26" t="s">
        <v>63</v>
      </c>
      <c r="C11" s="17"/>
      <c r="K11" s="35"/>
      <c r="L11" s="83"/>
      <c r="M11" s="84" t="s">
        <v>87</v>
      </c>
      <c r="N11" s="85">
        <v>0</v>
      </c>
    </row>
    <row r="12" spans="2:14" x14ac:dyDescent="0.2">
      <c r="B12" s="26" t="s">
        <v>64</v>
      </c>
      <c r="C12" s="17"/>
      <c r="K12" s="35"/>
    </row>
    <row r="13" spans="2:14" x14ac:dyDescent="0.2">
      <c r="B13" s="26" t="s">
        <v>68</v>
      </c>
      <c r="C13" s="17"/>
      <c r="K13" s="35"/>
      <c r="M13" s="86"/>
    </row>
    <row r="14" spans="2:14" x14ac:dyDescent="0.2">
      <c r="B14" s="26" t="s">
        <v>65</v>
      </c>
      <c r="C14" s="17"/>
      <c r="K14" s="35"/>
    </row>
    <row r="15" spans="2:14" ht="3.75" customHeight="1" x14ac:dyDescent="0.2">
      <c r="B15" s="43"/>
      <c r="K15" s="35"/>
    </row>
    <row r="16" spans="2:14" x14ac:dyDescent="0.2">
      <c r="B16" s="44" t="s">
        <v>88</v>
      </c>
      <c r="K16" s="35"/>
    </row>
    <row r="17" spans="2:14" x14ac:dyDescent="0.2">
      <c r="B17" s="26" t="s">
        <v>48</v>
      </c>
      <c r="C17" s="69"/>
      <c r="K17" s="35"/>
    </row>
    <row r="18" spans="2:14" ht="12" customHeight="1" x14ac:dyDescent="0.2">
      <c r="B18" s="26" t="s">
        <v>49</v>
      </c>
      <c r="C18" s="69"/>
    </row>
    <row r="19" spans="2:14" ht="12" customHeight="1" x14ac:dyDescent="0.2"/>
    <row r="20" spans="2:14" ht="12" customHeight="1" x14ac:dyDescent="0.2">
      <c r="B20" s="177" t="s">
        <v>89</v>
      </c>
      <c r="C20" s="178"/>
      <c r="D20" s="175" t="s">
        <v>90</v>
      </c>
      <c r="E20" s="179"/>
      <c r="F20" s="179"/>
      <c r="G20" s="179"/>
      <c r="H20" s="179"/>
      <c r="I20" s="176"/>
      <c r="J20" s="175" t="s">
        <v>91</v>
      </c>
      <c r="K20" s="176"/>
      <c r="L20" s="177" t="s">
        <v>92</v>
      </c>
      <c r="M20" s="178"/>
      <c r="N20" s="40" t="s">
        <v>55</v>
      </c>
    </row>
    <row r="21" spans="2:14" ht="12" customHeight="1" x14ac:dyDescent="0.2">
      <c r="B21" s="87">
        <f t="array" ref="B21">SUM(IF(oknAgDateTo-C24:C1000 &lt;=30,1,0)*J24:J1000)</f>
        <v>0</v>
      </c>
      <c r="C21" s="88"/>
      <c r="D21" s="87">
        <f t="array" ref="D21">SUM(IF( INT((oknAgDateTo-1-C24:C1000)/30)=1,1,0)*J24:J1000)</f>
        <v>0</v>
      </c>
      <c r="E21" s="89"/>
      <c r="F21" s="89"/>
      <c r="G21" s="89"/>
      <c r="H21" s="89"/>
      <c r="I21" s="88"/>
      <c r="J21" s="87">
        <f t="array" ref="J21">SUM(IF( INT((oknAgDateTo-1-C24:C1000)/30)=2,1,0)*J24:J1000)</f>
        <v>0</v>
      </c>
      <c r="K21" s="88"/>
      <c r="L21" s="87">
        <f t="array" ref="L21">SUM(IF(oknAgDateTo-C24:C1000&gt;90,1,0)*J24:J1000)</f>
        <v>0</v>
      </c>
      <c r="M21" s="88"/>
      <c r="N21" s="90">
        <f>SUM(B21:M21)</f>
        <v>0</v>
      </c>
    </row>
    <row r="22" spans="2:14" ht="12" customHeight="1" x14ac:dyDescent="0.2"/>
    <row r="23" spans="2:14" s="31" customFormat="1" ht="15.75" customHeight="1" x14ac:dyDescent="0.2">
      <c r="B23" s="40" t="s">
        <v>52</v>
      </c>
      <c r="C23" s="91" t="s">
        <v>46</v>
      </c>
      <c r="D23" s="50" t="s">
        <v>55</v>
      </c>
      <c r="E23" s="50" t="s">
        <v>53</v>
      </c>
      <c r="F23" s="50" t="str">
        <f>oknTax1Name</f>
        <v>PST</v>
      </c>
      <c r="G23" s="50" t="str">
        <f>oknTax2Name</f>
        <v>GST</v>
      </c>
      <c r="H23" s="50" t="s">
        <v>54</v>
      </c>
      <c r="I23" s="50" t="s">
        <v>56</v>
      </c>
      <c r="J23" s="50" t="s">
        <v>57</v>
      </c>
      <c r="K23" s="41" t="s">
        <v>58</v>
      </c>
      <c r="L23" s="40" t="s">
        <v>59</v>
      </c>
      <c r="M23" s="40" t="s">
        <v>60</v>
      </c>
      <c r="N23" s="40" t="s">
        <v>66</v>
      </c>
    </row>
  </sheetData>
  <mergeCells count="4">
    <mergeCell ref="J20:K20"/>
    <mergeCell ref="L20:M20"/>
    <mergeCell ref="B20:C20"/>
    <mergeCell ref="D20:I20"/>
  </mergeCells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14" sqref="B14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1" style="53" customWidth="1"/>
    <col min="4" max="4" width="9.140625" style="31"/>
    <col min="5" max="5" width="10.5703125" style="31" customWidth="1"/>
    <col min="6" max="6" width="11.85546875" style="49" customWidth="1"/>
    <col min="7" max="8" width="10.85546875" style="49" hidden="1" customWidth="1"/>
    <col min="9" max="9" width="9.5703125" style="49" hidden="1" customWidth="1"/>
    <col min="10" max="10" width="11.42578125" style="49" customWidth="1"/>
    <col min="11" max="11" width="12.5703125" style="49" customWidth="1"/>
    <col min="12" max="12" width="11.7109375" style="49" hidden="1" customWidth="1"/>
    <col min="13" max="13" width="12.7109375" style="49" customWidth="1"/>
    <col min="14" max="14" width="9.42578125" style="31" hidden="1" customWidth="1"/>
    <col min="15" max="15" width="11.42578125" style="17" customWidth="1"/>
    <col min="16" max="16384" width="9.140625" style="17"/>
  </cols>
  <sheetData>
    <row r="1" spans="2:14" s="39" customFormat="1" ht="50.25" customHeight="1" x14ac:dyDescent="0.2">
      <c r="C1" s="52"/>
      <c r="D1" s="57"/>
      <c r="E1" s="57"/>
      <c r="F1" s="48"/>
      <c r="G1" s="48"/>
      <c r="H1" s="48"/>
      <c r="I1" s="48"/>
      <c r="J1" s="48"/>
      <c r="K1" s="48"/>
      <c r="L1" s="48"/>
      <c r="M1" s="48"/>
      <c r="N1" s="57"/>
    </row>
    <row r="2" spans="2:14" ht="3.75" customHeight="1" x14ac:dyDescent="0.2"/>
    <row r="3" spans="2:14" ht="33" customHeight="1" x14ac:dyDescent="0.3">
      <c r="B3" s="66" t="str">
        <f>oknCompanyName</f>
        <v>Your Service Company Name</v>
      </c>
      <c r="C3" s="54"/>
      <c r="J3" s="62"/>
      <c r="M3" s="62"/>
    </row>
    <row r="4" spans="2:14" x14ac:dyDescent="0.2">
      <c r="B4" s="17" t="str">
        <f>oknCompanyAddress</f>
        <v>Street Address</v>
      </c>
    </row>
    <row r="5" spans="2:14" x14ac:dyDescent="0.2">
      <c r="B5" s="17" t="str">
        <f>oknCompanyCityStateZip</f>
        <v>City, ST  ZIP Code</v>
      </c>
      <c r="M5" s="64"/>
    </row>
    <row r="6" spans="2:14" x14ac:dyDescent="0.2">
      <c r="B6" s="17" t="str">
        <f>oknCompanyContact</f>
        <v>Phone Number,Web Address, etc.</v>
      </c>
    </row>
    <row r="7" spans="2:14" ht="12.75" customHeight="1" x14ac:dyDescent="0.2">
      <c r="K7" s="63"/>
    </row>
    <row r="8" spans="2:14" ht="12.75" customHeight="1" x14ac:dyDescent="0.2">
      <c r="B8" s="66" t="s">
        <v>51</v>
      </c>
    </row>
    <row r="9" spans="2:14" ht="12.75" customHeight="1" x14ac:dyDescent="0.2">
      <c r="B9" s="26" t="s">
        <v>47</v>
      </c>
      <c r="C9" s="58"/>
    </row>
    <row r="10" spans="2:14" ht="12.75" customHeight="1" x14ac:dyDescent="0.2">
      <c r="B10" s="26" t="s">
        <v>50</v>
      </c>
      <c r="C10" s="58"/>
    </row>
    <row r="11" spans="2:14" ht="12.75" customHeight="1" x14ac:dyDescent="0.2"/>
    <row r="12" spans="2:14" ht="3" customHeight="1" x14ac:dyDescent="0.2"/>
    <row r="13" spans="2:14" s="31" customFormat="1" ht="15.75" customHeight="1" x14ac:dyDescent="0.2">
      <c r="B13" s="40" t="s">
        <v>60</v>
      </c>
      <c r="C13" s="41" t="s">
        <v>46</v>
      </c>
      <c r="D13" s="40" t="s">
        <v>59</v>
      </c>
      <c r="E13" s="40" t="s">
        <v>52</v>
      </c>
      <c r="F13" s="50" t="s">
        <v>70</v>
      </c>
      <c r="G13" s="50" t="str">
        <f>oknTax1Name</f>
        <v>PST</v>
      </c>
      <c r="H13" s="50" t="str">
        <f>oknTax2Name</f>
        <v>GST</v>
      </c>
      <c r="I13" s="50" t="s">
        <v>54</v>
      </c>
      <c r="J13" s="50" t="s">
        <v>55</v>
      </c>
      <c r="K13" s="50" t="s">
        <v>56</v>
      </c>
      <c r="L13" s="50" t="s">
        <v>53</v>
      </c>
      <c r="M13" s="50" t="s">
        <v>57</v>
      </c>
      <c r="N13" s="40" t="s">
        <v>58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1" style="53" customWidth="1"/>
    <col min="4" max="4" width="10.5703125" style="31" customWidth="1"/>
    <col min="5" max="5" width="19.5703125" style="17" customWidth="1"/>
    <col min="6" max="6" width="11.7109375" style="17" hidden="1" customWidth="1"/>
    <col min="7" max="7" width="12.7109375" style="49" customWidth="1"/>
    <col min="8" max="8" width="10.7109375" style="31" customWidth="1"/>
    <col min="9" max="9" width="14.85546875" style="17" customWidth="1"/>
    <col min="10" max="16384" width="9.140625" style="17"/>
  </cols>
  <sheetData>
    <row r="1" spans="2:9" s="39" customFormat="1" ht="50.25" customHeight="1" x14ac:dyDescent="0.2">
      <c r="C1" s="52"/>
      <c r="D1" s="57"/>
      <c r="G1" s="48"/>
      <c r="H1" s="57"/>
    </row>
    <row r="2" spans="2:9" ht="3.75" customHeight="1" x14ac:dyDescent="0.2"/>
    <row r="3" spans="2:9" ht="33" customHeight="1" x14ac:dyDescent="0.45">
      <c r="B3" s="80" t="str">
        <f>oknCompanyName</f>
        <v>Your Service Company Name</v>
      </c>
      <c r="C3" s="54"/>
      <c r="G3" s="62"/>
    </row>
    <row r="4" spans="2:9" x14ac:dyDescent="0.2">
      <c r="B4" s="17" t="str">
        <f>oknCompanyAddress</f>
        <v>Street Address</v>
      </c>
    </row>
    <row r="5" spans="2:9" x14ac:dyDescent="0.2">
      <c r="B5" s="17" t="str">
        <f>oknCompanyCityStateZip</f>
        <v>City, ST  ZIP Code</v>
      </c>
      <c r="G5" s="64"/>
    </row>
    <row r="6" spans="2:9" x14ac:dyDescent="0.2">
      <c r="B6" s="17" t="str">
        <f>oknCompanyContact</f>
        <v>Phone Number,Web Address, etc.</v>
      </c>
    </row>
    <row r="7" spans="2:9" ht="12.75" customHeight="1" x14ac:dyDescent="0.2">
      <c r="E7" s="66"/>
    </row>
    <row r="8" spans="2:9" ht="12.75" customHeight="1" x14ac:dyDescent="0.2">
      <c r="B8" s="66" t="s">
        <v>51</v>
      </c>
    </row>
    <row r="9" spans="2:9" ht="12.75" customHeight="1" x14ac:dyDescent="0.2">
      <c r="B9" s="26" t="s">
        <v>47</v>
      </c>
      <c r="C9" s="58"/>
    </row>
    <row r="10" spans="2:9" ht="12.75" customHeight="1" x14ac:dyDescent="0.2">
      <c r="B10" s="26" t="s">
        <v>50</v>
      </c>
      <c r="C10" s="58"/>
    </row>
    <row r="11" spans="2:9" ht="12.75" customHeight="1" x14ac:dyDescent="0.2"/>
    <row r="12" spans="2:9" ht="3" customHeight="1" x14ac:dyDescent="0.2"/>
    <row r="13" spans="2:9" s="31" customFormat="1" ht="15.75" customHeight="1" x14ac:dyDescent="0.2">
      <c r="B13" s="40" t="s">
        <v>93</v>
      </c>
      <c r="C13" s="41" t="s">
        <v>46</v>
      </c>
      <c r="D13" s="40" t="s">
        <v>52</v>
      </c>
      <c r="E13" s="40" t="s">
        <v>94</v>
      </c>
      <c r="F13" s="40" t="s">
        <v>95</v>
      </c>
      <c r="G13" s="50" t="s">
        <v>81</v>
      </c>
      <c r="H13" s="40" t="s">
        <v>73</v>
      </c>
      <c r="I13" s="40" t="s">
        <v>96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5" customWidth="1"/>
    <col min="2" max="2" width="76" style="125" customWidth="1"/>
    <col min="3" max="256" width="9.140625" style="118"/>
    <col min="257" max="257" width="3" style="118" customWidth="1"/>
    <col min="258" max="258" width="76" style="118" customWidth="1"/>
    <col min="259" max="512" width="9.140625" style="118"/>
    <col min="513" max="513" width="3" style="118" customWidth="1"/>
    <col min="514" max="514" width="76" style="118" customWidth="1"/>
    <col min="515" max="768" width="9.140625" style="118"/>
    <col min="769" max="769" width="3" style="118" customWidth="1"/>
    <col min="770" max="770" width="76" style="118" customWidth="1"/>
    <col min="771" max="1024" width="9.140625" style="118"/>
    <col min="1025" max="1025" width="3" style="118" customWidth="1"/>
    <col min="1026" max="1026" width="76" style="118" customWidth="1"/>
    <col min="1027" max="1280" width="9.140625" style="118"/>
    <col min="1281" max="1281" width="3" style="118" customWidth="1"/>
    <col min="1282" max="1282" width="76" style="118" customWidth="1"/>
    <col min="1283" max="1536" width="9.140625" style="118"/>
    <col min="1537" max="1537" width="3" style="118" customWidth="1"/>
    <col min="1538" max="1538" width="76" style="118" customWidth="1"/>
    <col min="1539" max="1792" width="9.140625" style="118"/>
    <col min="1793" max="1793" width="3" style="118" customWidth="1"/>
    <col min="1794" max="1794" width="76" style="118" customWidth="1"/>
    <col min="1795" max="2048" width="9.140625" style="118"/>
    <col min="2049" max="2049" width="3" style="118" customWidth="1"/>
    <col min="2050" max="2050" width="76" style="118" customWidth="1"/>
    <col min="2051" max="2304" width="9.140625" style="118"/>
    <col min="2305" max="2305" width="3" style="118" customWidth="1"/>
    <col min="2306" max="2306" width="76" style="118" customWidth="1"/>
    <col min="2307" max="2560" width="9.140625" style="118"/>
    <col min="2561" max="2561" width="3" style="118" customWidth="1"/>
    <col min="2562" max="2562" width="76" style="118" customWidth="1"/>
    <col min="2563" max="2816" width="9.140625" style="118"/>
    <col min="2817" max="2817" width="3" style="118" customWidth="1"/>
    <col min="2818" max="2818" width="76" style="118" customWidth="1"/>
    <col min="2819" max="3072" width="9.140625" style="118"/>
    <col min="3073" max="3073" width="3" style="118" customWidth="1"/>
    <col min="3074" max="3074" width="76" style="118" customWidth="1"/>
    <col min="3075" max="3328" width="9.140625" style="118"/>
    <col min="3329" max="3329" width="3" style="118" customWidth="1"/>
    <col min="3330" max="3330" width="76" style="118" customWidth="1"/>
    <col min="3331" max="3584" width="9.140625" style="118"/>
    <col min="3585" max="3585" width="3" style="118" customWidth="1"/>
    <col min="3586" max="3586" width="76" style="118" customWidth="1"/>
    <col min="3587" max="3840" width="9.140625" style="118"/>
    <col min="3841" max="3841" width="3" style="118" customWidth="1"/>
    <col min="3842" max="3842" width="76" style="118" customWidth="1"/>
    <col min="3843" max="4096" width="9.140625" style="118"/>
    <col min="4097" max="4097" width="3" style="118" customWidth="1"/>
    <col min="4098" max="4098" width="76" style="118" customWidth="1"/>
    <col min="4099" max="4352" width="9.140625" style="118"/>
    <col min="4353" max="4353" width="3" style="118" customWidth="1"/>
    <col min="4354" max="4354" width="76" style="118" customWidth="1"/>
    <col min="4355" max="4608" width="9.140625" style="118"/>
    <col min="4609" max="4609" width="3" style="118" customWidth="1"/>
    <col min="4610" max="4610" width="76" style="118" customWidth="1"/>
    <col min="4611" max="4864" width="9.140625" style="118"/>
    <col min="4865" max="4865" width="3" style="118" customWidth="1"/>
    <col min="4866" max="4866" width="76" style="118" customWidth="1"/>
    <col min="4867" max="5120" width="9.140625" style="118"/>
    <col min="5121" max="5121" width="3" style="118" customWidth="1"/>
    <col min="5122" max="5122" width="76" style="118" customWidth="1"/>
    <col min="5123" max="5376" width="9.140625" style="118"/>
    <col min="5377" max="5377" width="3" style="118" customWidth="1"/>
    <col min="5378" max="5378" width="76" style="118" customWidth="1"/>
    <col min="5379" max="5632" width="9.140625" style="118"/>
    <col min="5633" max="5633" width="3" style="118" customWidth="1"/>
    <col min="5634" max="5634" width="76" style="118" customWidth="1"/>
    <col min="5635" max="5888" width="9.140625" style="118"/>
    <col min="5889" max="5889" width="3" style="118" customWidth="1"/>
    <col min="5890" max="5890" width="76" style="118" customWidth="1"/>
    <col min="5891" max="6144" width="9.140625" style="118"/>
    <col min="6145" max="6145" width="3" style="118" customWidth="1"/>
    <col min="6146" max="6146" width="76" style="118" customWidth="1"/>
    <col min="6147" max="6400" width="9.140625" style="118"/>
    <col min="6401" max="6401" width="3" style="118" customWidth="1"/>
    <col min="6402" max="6402" width="76" style="118" customWidth="1"/>
    <col min="6403" max="6656" width="9.140625" style="118"/>
    <col min="6657" max="6657" width="3" style="118" customWidth="1"/>
    <col min="6658" max="6658" width="76" style="118" customWidth="1"/>
    <col min="6659" max="6912" width="9.140625" style="118"/>
    <col min="6913" max="6913" width="3" style="118" customWidth="1"/>
    <col min="6914" max="6914" width="76" style="118" customWidth="1"/>
    <col min="6915" max="7168" width="9.140625" style="118"/>
    <col min="7169" max="7169" width="3" style="118" customWidth="1"/>
    <col min="7170" max="7170" width="76" style="118" customWidth="1"/>
    <col min="7171" max="7424" width="9.140625" style="118"/>
    <col min="7425" max="7425" width="3" style="118" customWidth="1"/>
    <col min="7426" max="7426" width="76" style="118" customWidth="1"/>
    <col min="7427" max="7680" width="9.140625" style="118"/>
    <col min="7681" max="7681" width="3" style="118" customWidth="1"/>
    <col min="7682" max="7682" width="76" style="118" customWidth="1"/>
    <col min="7683" max="7936" width="9.140625" style="118"/>
    <col min="7937" max="7937" width="3" style="118" customWidth="1"/>
    <col min="7938" max="7938" width="76" style="118" customWidth="1"/>
    <col min="7939" max="8192" width="9.140625" style="118"/>
    <col min="8193" max="8193" width="3" style="118" customWidth="1"/>
    <col min="8194" max="8194" width="76" style="118" customWidth="1"/>
    <col min="8195" max="8448" width="9.140625" style="118"/>
    <col min="8449" max="8449" width="3" style="118" customWidth="1"/>
    <col min="8450" max="8450" width="76" style="118" customWidth="1"/>
    <col min="8451" max="8704" width="9.140625" style="118"/>
    <col min="8705" max="8705" width="3" style="118" customWidth="1"/>
    <col min="8706" max="8706" width="76" style="118" customWidth="1"/>
    <col min="8707" max="8960" width="9.140625" style="118"/>
    <col min="8961" max="8961" width="3" style="118" customWidth="1"/>
    <col min="8962" max="8962" width="76" style="118" customWidth="1"/>
    <col min="8963" max="9216" width="9.140625" style="118"/>
    <col min="9217" max="9217" width="3" style="118" customWidth="1"/>
    <col min="9218" max="9218" width="76" style="118" customWidth="1"/>
    <col min="9219" max="9472" width="9.140625" style="118"/>
    <col min="9473" max="9473" width="3" style="118" customWidth="1"/>
    <col min="9474" max="9474" width="76" style="118" customWidth="1"/>
    <col min="9475" max="9728" width="9.140625" style="118"/>
    <col min="9729" max="9729" width="3" style="118" customWidth="1"/>
    <col min="9730" max="9730" width="76" style="118" customWidth="1"/>
    <col min="9731" max="9984" width="9.140625" style="118"/>
    <col min="9985" max="9985" width="3" style="118" customWidth="1"/>
    <col min="9986" max="9986" width="76" style="118" customWidth="1"/>
    <col min="9987" max="10240" width="9.140625" style="118"/>
    <col min="10241" max="10241" width="3" style="118" customWidth="1"/>
    <col min="10242" max="10242" width="76" style="118" customWidth="1"/>
    <col min="10243" max="10496" width="9.140625" style="118"/>
    <col min="10497" max="10497" width="3" style="118" customWidth="1"/>
    <col min="10498" max="10498" width="76" style="118" customWidth="1"/>
    <col min="10499" max="10752" width="9.140625" style="118"/>
    <col min="10753" max="10753" width="3" style="118" customWidth="1"/>
    <col min="10754" max="10754" width="76" style="118" customWidth="1"/>
    <col min="10755" max="11008" width="9.140625" style="118"/>
    <col min="11009" max="11009" width="3" style="118" customWidth="1"/>
    <col min="11010" max="11010" width="76" style="118" customWidth="1"/>
    <col min="11011" max="11264" width="9.140625" style="118"/>
    <col min="11265" max="11265" width="3" style="118" customWidth="1"/>
    <col min="11266" max="11266" width="76" style="118" customWidth="1"/>
    <col min="11267" max="11520" width="9.140625" style="118"/>
    <col min="11521" max="11521" width="3" style="118" customWidth="1"/>
    <col min="11522" max="11522" width="76" style="118" customWidth="1"/>
    <col min="11523" max="11776" width="9.140625" style="118"/>
    <col min="11777" max="11777" width="3" style="118" customWidth="1"/>
    <col min="11778" max="11778" width="76" style="118" customWidth="1"/>
    <col min="11779" max="12032" width="9.140625" style="118"/>
    <col min="12033" max="12033" width="3" style="118" customWidth="1"/>
    <col min="12034" max="12034" width="76" style="118" customWidth="1"/>
    <col min="12035" max="12288" width="9.140625" style="118"/>
    <col min="12289" max="12289" width="3" style="118" customWidth="1"/>
    <col min="12290" max="12290" width="76" style="118" customWidth="1"/>
    <col min="12291" max="12544" width="9.140625" style="118"/>
    <col min="12545" max="12545" width="3" style="118" customWidth="1"/>
    <col min="12546" max="12546" width="76" style="118" customWidth="1"/>
    <col min="12547" max="12800" width="9.140625" style="118"/>
    <col min="12801" max="12801" width="3" style="118" customWidth="1"/>
    <col min="12802" max="12802" width="76" style="118" customWidth="1"/>
    <col min="12803" max="13056" width="9.140625" style="118"/>
    <col min="13057" max="13057" width="3" style="118" customWidth="1"/>
    <col min="13058" max="13058" width="76" style="118" customWidth="1"/>
    <col min="13059" max="13312" width="9.140625" style="118"/>
    <col min="13313" max="13313" width="3" style="118" customWidth="1"/>
    <col min="13314" max="13314" width="76" style="118" customWidth="1"/>
    <col min="13315" max="13568" width="9.140625" style="118"/>
    <col min="13569" max="13569" width="3" style="118" customWidth="1"/>
    <col min="13570" max="13570" width="76" style="118" customWidth="1"/>
    <col min="13571" max="13824" width="9.140625" style="118"/>
    <col min="13825" max="13825" width="3" style="118" customWidth="1"/>
    <col min="13826" max="13826" width="76" style="118" customWidth="1"/>
    <col min="13827" max="14080" width="9.140625" style="118"/>
    <col min="14081" max="14081" width="3" style="118" customWidth="1"/>
    <col min="14082" max="14082" width="76" style="118" customWidth="1"/>
    <col min="14083" max="14336" width="9.140625" style="118"/>
    <col min="14337" max="14337" width="3" style="118" customWidth="1"/>
    <col min="14338" max="14338" width="76" style="118" customWidth="1"/>
    <col min="14339" max="14592" width="9.140625" style="118"/>
    <col min="14593" max="14593" width="3" style="118" customWidth="1"/>
    <col min="14594" max="14594" width="76" style="118" customWidth="1"/>
    <col min="14595" max="14848" width="9.140625" style="118"/>
    <col min="14849" max="14849" width="3" style="118" customWidth="1"/>
    <col min="14850" max="14850" width="76" style="118" customWidth="1"/>
    <col min="14851" max="15104" width="9.140625" style="118"/>
    <col min="15105" max="15105" width="3" style="118" customWidth="1"/>
    <col min="15106" max="15106" width="76" style="118" customWidth="1"/>
    <col min="15107" max="15360" width="9.140625" style="118"/>
    <col min="15361" max="15361" width="3" style="118" customWidth="1"/>
    <col min="15362" max="15362" width="76" style="118" customWidth="1"/>
    <col min="15363" max="15616" width="9.140625" style="118"/>
    <col min="15617" max="15617" width="3" style="118" customWidth="1"/>
    <col min="15618" max="15618" width="76" style="118" customWidth="1"/>
    <col min="15619" max="15872" width="9.140625" style="118"/>
    <col min="15873" max="15873" width="3" style="118" customWidth="1"/>
    <col min="15874" max="15874" width="76" style="118" customWidth="1"/>
    <col min="15875" max="16128" width="9.140625" style="118"/>
    <col min="16129" max="16129" width="3" style="118" customWidth="1"/>
    <col min="16130" max="16130" width="76" style="118" customWidth="1"/>
    <col min="16131" max="16384" width="9.140625" style="118"/>
  </cols>
  <sheetData>
    <row r="1" spans="1:3" ht="32.1" customHeight="1" x14ac:dyDescent="0.3">
      <c r="A1" s="115"/>
      <c r="B1" s="116" t="s">
        <v>110</v>
      </c>
      <c r="C1" s="117"/>
    </row>
    <row r="2" spans="1:3" ht="16.5" x14ac:dyDescent="0.3">
      <c r="A2" s="115"/>
      <c r="B2" s="119"/>
      <c r="C2" s="117"/>
    </row>
    <row r="3" spans="1:3" ht="16.5" x14ac:dyDescent="0.3">
      <c r="A3" s="115"/>
      <c r="B3" s="120" t="s">
        <v>101</v>
      </c>
      <c r="C3" s="117"/>
    </row>
    <row r="4" spans="1:3" x14ac:dyDescent="0.3">
      <c r="A4" s="115"/>
      <c r="B4" s="126" t="s">
        <v>102</v>
      </c>
      <c r="C4" s="117"/>
    </row>
    <row r="5" spans="1:3" ht="16.5" x14ac:dyDescent="0.3">
      <c r="A5" s="115"/>
      <c r="B5" s="121"/>
      <c r="C5" s="117"/>
    </row>
    <row r="6" spans="1:3" ht="16.5" x14ac:dyDescent="0.3">
      <c r="A6" s="115"/>
      <c r="B6" s="122" t="s">
        <v>103</v>
      </c>
      <c r="C6" s="117"/>
    </row>
    <row r="7" spans="1:3" ht="16.5" x14ac:dyDescent="0.3">
      <c r="A7" s="115"/>
      <c r="B7" s="121"/>
      <c r="C7" s="117"/>
    </row>
    <row r="8" spans="1:3" ht="46.5" x14ac:dyDescent="0.3">
      <c r="A8" s="115"/>
      <c r="B8" s="121" t="s">
        <v>104</v>
      </c>
      <c r="C8" s="117"/>
    </row>
    <row r="9" spans="1:3" ht="16.5" x14ac:dyDescent="0.3">
      <c r="A9" s="115"/>
      <c r="B9" s="121"/>
      <c r="C9" s="117"/>
    </row>
    <row r="10" spans="1:3" ht="31.5" x14ac:dyDescent="0.3">
      <c r="A10" s="115"/>
      <c r="B10" s="121" t="s">
        <v>105</v>
      </c>
      <c r="C10" s="117"/>
    </row>
    <row r="11" spans="1:3" ht="16.5" x14ac:dyDescent="0.3">
      <c r="A11" s="115"/>
      <c r="B11" s="121"/>
      <c r="C11" s="117"/>
    </row>
    <row r="12" spans="1:3" ht="31.5" x14ac:dyDescent="0.3">
      <c r="A12" s="115"/>
      <c r="B12" s="121" t="s">
        <v>106</v>
      </c>
      <c r="C12" s="117"/>
    </row>
    <row r="13" spans="1:3" ht="16.5" x14ac:dyDescent="0.3">
      <c r="A13" s="115"/>
      <c r="B13" s="121"/>
      <c r="C13" s="117"/>
    </row>
    <row r="14" spans="1:3" x14ac:dyDescent="0.3">
      <c r="A14" s="115"/>
      <c r="B14" s="123" t="s">
        <v>107</v>
      </c>
      <c r="C14" s="117"/>
    </row>
    <row r="15" spans="1:3" ht="15.75" x14ac:dyDescent="0.3">
      <c r="A15" s="115"/>
      <c r="B15" s="135" t="s">
        <v>108</v>
      </c>
      <c r="C15" s="117"/>
    </row>
    <row r="16" spans="1:3" ht="16.5" x14ac:dyDescent="0.3">
      <c r="A16" s="115"/>
      <c r="B16" s="124"/>
      <c r="C16" s="117"/>
    </row>
    <row r="17" spans="1:3" ht="32.25" x14ac:dyDescent="0.3">
      <c r="A17" s="115"/>
      <c r="B17" s="121" t="s">
        <v>109</v>
      </c>
      <c r="C17" s="117"/>
    </row>
    <row r="18" spans="1:3" x14ac:dyDescent="0.3">
      <c r="A18" s="115"/>
      <c r="B18" s="115"/>
      <c r="C18" s="117"/>
    </row>
    <row r="19" spans="1:3" x14ac:dyDescent="0.3">
      <c r="A19" s="115"/>
      <c r="B19" s="115"/>
      <c r="C19" s="117"/>
    </row>
    <row r="20" spans="1:3" x14ac:dyDescent="0.3">
      <c r="A20" s="115"/>
      <c r="B20" s="115"/>
      <c r="C20" s="117"/>
    </row>
    <row r="21" spans="1:3" x14ac:dyDescent="0.3">
      <c r="A21" s="115"/>
      <c r="B21" s="115"/>
      <c r="C21" s="117"/>
    </row>
    <row r="22" spans="1:3" x14ac:dyDescent="0.3">
      <c r="A22" s="115"/>
      <c r="B22" s="115"/>
      <c r="C22" s="117"/>
    </row>
    <row r="23" spans="1:3" x14ac:dyDescent="0.3">
      <c r="A23" s="115"/>
      <c r="B23" s="115"/>
      <c r="C23" s="117"/>
    </row>
    <row r="24" spans="1:3" x14ac:dyDescent="0.3">
      <c r="A24" s="115"/>
      <c r="B24" s="115"/>
      <c r="C24" s="117"/>
    </row>
    <row r="25" spans="1:3" x14ac:dyDescent="0.3">
      <c r="A25" s="115"/>
      <c r="B25" s="115"/>
      <c r="C25" s="117"/>
    </row>
    <row r="26" spans="1:3" x14ac:dyDescent="0.3">
      <c r="A26" s="115"/>
      <c r="B26" s="115"/>
      <c r="C26" s="117"/>
    </row>
    <row r="27" spans="1:3" x14ac:dyDescent="0.3">
      <c r="A27" s="115"/>
      <c r="B27" s="115"/>
      <c r="C27" s="117"/>
    </row>
    <row r="28" spans="1:3" x14ac:dyDescent="0.3">
      <c r="A28" s="115"/>
      <c r="B28" s="115"/>
      <c r="C28" s="117"/>
    </row>
    <row r="29" spans="1:3" x14ac:dyDescent="0.3">
      <c r="A29" s="115"/>
      <c r="B29" s="115"/>
      <c r="C29" s="117"/>
    </row>
  </sheetData>
  <hyperlinks>
    <hyperlink ref="B14" r:id="rId1" display="See License Agreement" xr:uid="{00000000-0004-0000-0700-000000000000}"/>
    <hyperlink ref="B4" r:id="rId2" tooltip="View online document" display="http://www.invoicingtemplate.com/template-summary-on-top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3CAE-46C8-4E69-9ACD-B605EF0C376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14</v>
      </c>
      <c r="B5" t="s">
        <v>80</v>
      </c>
    </row>
    <row r="6" spans="1:5" x14ac:dyDescent="0.2">
      <c r="A6" s="17" t="s">
        <v>15</v>
      </c>
      <c r="B6" s="26" t="s">
        <v>100</v>
      </c>
    </row>
    <row r="7" spans="1:5" x14ac:dyDescent="0.2">
      <c r="A7" s="17" t="s">
        <v>22</v>
      </c>
      <c r="B7" s="17">
        <v>0</v>
      </c>
      <c r="D7" s="17" t="s">
        <v>23</v>
      </c>
      <c r="E7" s="17" t="s">
        <v>24</v>
      </c>
    </row>
    <row r="8" spans="1:5" x14ac:dyDescent="0.2">
      <c r="A8" s="17" t="s">
        <v>27</v>
      </c>
      <c r="B8" s="17">
        <v>1</v>
      </c>
    </row>
    <row r="9" spans="1:5" x14ac:dyDescent="0.2">
      <c r="A9" s="17" t="s">
        <v>28</v>
      </c>
      <c r="B9" s="17">
        <v>1</v>
      </c>
    </row>
    <row r="10" spans="1:5" x14ac:dyDescent="0.2">
      <c r="A10" s="17" t="s">
        <v>29</v>
      </c>
      <c r="B10" s="17">
        <v>1</v>
      </c>
    </row>
    <row r="11" spans="1:5" x14ac:dyDescent="0.2">
      <c r="A11" s="17" t="s">
        <v>30</v>
      </c>
      <c r="B11" s="17">
        <v>1</v>
      </c>
    </row>
    <row r="12" spans="1:5" x14ac:dyDescent="0.2">
      <c r="A12" s="17" t="s">
        <v>31</v>
      </c>
      <c r="B12" s="17">
        <v>1</v>
      </c>
    </row>
    <row r="13" spans="1:5" x14ac:dyDescent="0.2">
      <c r="A13" s="17" t="s">
        <v>32</v>
      </c>
    </row>
    <row r="14" spans="1:5" ht="12.75" x14ac:dyDescent="0.2">
      <c r="A14" t="s">
        <v>33</v>
      </c>
      <c r="B14" s="17">
        <v>0</v>
      </c>
    </row>
    <row r="15" spans="1:5" x14ac:dyDescent="0.2">
      <c r="A15" s="17" t="s">
        <v>34</v>
      </c>
      <c r="B15" s="17" t="s">
        <v>39</v>
      </c>
    </row>
    <row r="16" spans="1:5" x14ac:dyDescent="0.2">
      <c r="A16" s="17" t="s">
        <v>35</v>
      </c>
      <c r="B16" s="17">
        <v>1</v>
      </c>
    </row>
    <row r="17" spans="1:2" x14ac:dyDescent="0.2">
      <c r="A17" s="17" t="s">
        <v>38</v>
      </c>
      <c r="B17" s="17">
        <v>0</v>
      </c>
    </row>
    <row r="18" spans="1:2" x14ac:dyDescent="0.2">
      <c r="A18" s="17" t="s">
        <v>36</v>
      </c>
      <c r="B18" s="17">
        <v>1</v>
      </c>
    </row>
    <row r="19" spans="1:2" x14ac:dyDescent="0.2">
      <c r="A19" s="17" t="s">
        <v>37</v>
      </c>
      <c r="B19" s="17">
        <v>12</v>
      </c>
    </row>
    <row r="20" spans="1:2" x14ac:dyDescent="0.2">
      <c r="B20" s="17">
        <v>1</v>
      </c>
    </row>
    <row r="22" spans="1:2" x14ac:dyDescent="0.2">
      <c r="B22" s="17">
        <v>1</v>
      </c>
    </row>
    <row r="23" spans="1:2" x14ac:dyDescent="0.2">
      <c r="B23" s="17" t="s">
        <v>117</v>
      </c>
    </row>
    <row r="30" spans="1:2" x14ac:dyDescent="0.2">
      <c r="B30" s="17">
        <v>1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230</vt:i4>
      </vt:variant>
    </vt:vector>
  </HeadingPairs>
  <TitlesOfParts>
    <vt:vector size="239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oknShipContact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Template with Summary on Top</dc:title>
  <dc:subject>"Template with Summary on Top" summary: This is a variant of &lt;a href="4-column-without-tax.html"&gt;4 column invoice template without tax&lt;/a&gt;. It differs from the original by moving the summary section to the top to near the &amp;quot;Bill To&amp;quot; section.</dc:subject>
  <dc:creator>https://www.invoicingtemplate.com/</dc:creator>
  <cp:keywords/>
  <dc:description>https://www.invoicingtemplate.com/template-summary-on-top.html</dc:description>
  <cp:lastModifiedBy>liangjun yu</cp:lastModifiedBy>
  <cp:lastPrinted>2017-04-24T17:19:11Z</cp:lastPrinted>
  <dcterms:created xsi:type="dcterms:W3CDTF">2000-07-27T22:24:14Z</dcterms:created>
  <dcterms:modified xsi:type="dcterms:W3CDTF">2024-04-10T06:16:05Z</dcterms:modified>
  <cp:category>Template with Summary on Top, Template with Summary on Top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142, Santa Rosa, California</vt:lpwstr>
  </property>
</Properties>
</file>