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3\"/>
    </mc:Choice>
  </mc:AlternateContent>
  <xr:revisionPtr revIDLastSave="0" documentId="13_ncr:1_{0CC2597B-6979-4BCA-9A7D-3DD2C06A11B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P30" i="1"/>
  <c r="P29" i="1"/>
  <c r="P28" i="1"/>
  <c r="P27" i="1"/>
  <c r="P26" i="1"/>
  <c r="P25" i="1"/>
  <c r="P24" i="1"/>
  <c r="P23" i="1"/>
  <c r="P22" i="1"/>
  <c r="P21" i="1"/>
  <c r="P20" i="1"/>
  <c r="P33" i="1"/>
  <c r="P34" i="1"/>
  <c r="F32" i="1" l="1" a="1"/>
  <c r="F32" i="1" s="1"/>
  <c r="P32" i="1"/>
  <c r="O11" i="1" s="1"/>
  <c r="O13" i="1" s="1"/>
</calcChain>
</file>

<file path=xl/sharedStrings.xml><?xml version="1.0" encoding="utf-8"?>
<sst xmlns="http://schemas.openxmlformats.org/spreadsheetml/2006/main" count="48" uniqueCount="44">
  <si>
    <t>DATE:</t>
  </si>
  <si>
    <t>INVOICE #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</si>
  <si>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</si>
  <si>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</si>
  <si>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</si>
  <si>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</si>
  <si>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</si>
  <si>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</si>
  <si>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</si>
  <si>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</si>
  <si>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</si>
  <si>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</si>
  <si>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</si>
  <si>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</si>
  <si>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</si>
  <si>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</si>
  <si>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</si>
  <si>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</si>
  <si>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</si>
  <si>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S &amp; H</t>
  </si>
  <si>
    <t>PAID</t>
  </si>
  <si>
    <t>TOTAL DUE</t>
  </si>
  <si>
    <t>Current Database</t>
  </si>
  <si>
    <t>Invoice Status</t>
  </si>
  <si>
    <t>cost</t>
    <phoneticPr fontId="8" type="noConversion"/>
  </si>
  <si>
    <t>PST</t>
  </si>
  <si>
    <t>GST</t>
  </si>
  <si>
    <t>Customer ID</t>
  </si>
  <si>
    <t>Name</t>
  </si>
  <si>
    <t>Product ID</t>
  </si>
  <si>
    <t>Amount</t>
  </si>
  <si>
    <t>Select</t>
  </si>
  <si>
    <t>Bill To</t>
  </si>
  <si>
    <t>Invoice Summary:</t>
  </si>
  <si>
    <t>Pending</t>
    <phoneticPr fontId="8" type="noConversion"/>
  </si>
  <si>
    <t>Phone Number,Web Address, etc.</t>
  </si>
  <si>
    <t>Your Service Company Name</t>
    <phoneticPr fontId="8" type="noConversion"/>
  </si>
  <si>
    <t>c4003</t>
  </si>
  <si>
    <t>Template with Summary on Top - 66, Anchorage[19], Alaska, 298192, 291826, 7000218143688362240?+2.18%, 1,706.6 sq mi, 4,420.1 km2, 175/sq mi, 68/km2, 61°10′27″N 149°17′03″W? / ?61.1743°N 149.2843°W? / 61.1743; -149.2843? (Anchorage)</t>
  </si>
  <si>
    <t>Template with Summary on Topc4003 - 66, Anchorage[19], Alaska, 298192, 291826, 7000218143688362240?+2.18%, 1,706.6 sq mi, 4,420.1 km2, 175/sq mi, 68/km2, 61°10′27″N 149°17′03″W? / ?61.1743°N 149.2843°W? / 61.1743; -149.2843? (Anchorage)</t>
  </si>
  <si>
    <t>Address</t>
  </si>
  <si>
    <t>City, ST ZIP</t>
  </si>
  <si>
    <t>Country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</si>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</sst>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0" borderId="4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7" xfId="0" applyNumberFormat="1" applyBorder="1" applyAlignment="1" applyProtection="1">
      <alignment horizontal="right" vertical="center"/>
      <protection hidden="1"/>
    </xf>
    <xf numFmtId="0" fontId="7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169" fontId="0" fillId="0" borderId="4" xfId="0" applyNumberFormat="1" applyBorder="1" applyAlignment="1" applyProtection="1">
      <alignment horizontal="left" vertical="center"/>
      <protection hidden="1"/>
    </xf>
    <xf numFmtId="169" fontId="0" fillId="0" borderId="8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7" fillId="3" borderId="0" xfId="0" applyFont="1" applyFill="1"/>
    <xf numFmtId="0" fontId="0" fillId="3" borderId="0" xfId="0" applyFill="1" applyProtection="1">
      <protection locked="0" hidden="1"/>
    </xf>
    <xf numFmtId="0" fontId="18" fillId="3" borderId="0" xfId="0" applyFont="1" applyFill="1"/>
    <xf numFmtId="0" fontId="18" fillId="2" borderId="0" xfId="0" applyFont="1" applyFill="1"/>
    <xf numFmtId="0" fontId="20" fillId="2" borderId="0" xfId="1" applyFont="1" applyFill="1" applyAlignment="1" applyProtection="1"/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 indent="1"/>
    </xf>
    <xf numFmtId="0" fontId="18" fillId="2" borderId="0" xfId="0" applyFont="1" applyFill="1" applyAlignment="1">
      <alignment vertical="center"/>
    </xf>
    <xf numFmtId="10" fontId="20" fillId="2" borderId="0" xfId="1" applyNumberFormat="1" applyFont="1" applyFill="1" applyBorder="1" applyAlignment="1" applyProtection="1">
      <alignment vertical="center"/>
    </xf>
    <xf numFmtId="10" fontId="21" fillId="2" borderId="0" xfId="0" applyNumberFormat="1" applyFont="1" applyFill="1" applyAlignment="1">
      <alignment vertical="top" wrapText="1"/>
    </xf>
    <xf numFmtId="1" fontId="18" fillId="3" borderId="0" xfId="0" applyNumberFormat="1" applyFont="1" applyFill="1" applyAlignment="1" applyProtection="1">
      <alignment horizontal="left" vertic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9" fontId="0" fillId="5" borderId="7" xfId="0" applyNumberFormat="1" applyFill="1" applyBorder="1" applyAlignment="1" applyProtection="1">
      <alignment horizontal="left" vertical="center"/>
      <protection hidden="1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169" fontId="0" fillId="5" borderId="8" xfId="0" applyNumberFormat="1" applyFill="1" applyBorder="1" applyAlignment="1" applyProtection="1">
      <alignment horizontal="left" vertical="center"/>
      <protection hidden="1"/>
    </xf>
    <xf numFmtId="0" fontId="0" fillId="0" borderId="9" xfId="0" applyBorder="1" applyAlignment="1">
      <alignment vertical="center"/>
    </xf>
    <xf numFmtId="0" fontId="12" fillId="2" borderId="0" xfId="1" applyFill="1" applyAlignment="1" applyProtection="1"/>
    <xf numFmtId="0" fontId="12" fillId="3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13" fillId="0" borderId="0" xfId="0" applyFont="1"/>
    <xf numFmtId="0" fontId="13" fillId="0" borderId="0" xfId="0" applyFont="1" applyAlignment="1">
      <alignment horizontal="right"/>
    </xf>
    <xf numFmtId="0" fontId="1" fillId="0" borderId="0" xfId="9"/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hidden="1"/>
    </xf>
    <xf numFmtId="0" fontId="18" fillId="2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2" fontId="0" fillId="5" borderId="9" xfId="0" applyNumberFormat="1" applyFill="1" applyBorder="1" applyAlignment="1" applyProtection="1">
      <alignment horizontal="right" vertical="center"/>
      <protection locked="0"/>
    </xf>
    <xf numFmtId="2" fontId="0" fillId="5" borderId="5" xfId="0" applyNumberForma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5" borderId="10" xfId="0" applyFill="1" applyBorder="1" applyAlignment="1" applyProtection="1">
      <alignment horizontal="left" vertical="center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19" fillId="2" borderId="0" xfId="0" applyFont="1" applyFill="1" applyAlignment="1">
      <alignment horizontal="center"/>
    </xf>
    <xf numFmtId="0" fontId="18" fillId="3" borderId="0" xfId="0" applyFont="1" applyFill="1" applyAlignment="1" applyProtection="1">
      <alignment horizont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2" fontId="0" fillId="0" borderId="9" xfId="0" applyNumberFormat="1" applyBorder="1" applyAlignment="1" applyProtection="1">
      <alignment horizontal="right" vertical="center"/>
      <protection locked="0"/>
    </xf>
    <xf numFmtId="2" fontId="0" fillId="0" borderId="5" xfId="0" applyNumberFormat="1" applyBorder="1" applyAlignment="1" applyProtection="1">
      <alignment horizontal="right" vertical="center"/>
      <protection locked="0"/>
    </xf>
    <xf numFmtId="2" fontId="0" fillId="5" borderId="10" xfId="0" applyNumberFormat="1" applyFill="1" applyBorder="1" applyAlignment="1" applyProtection="1">
      <alignment horizontal="right" vertical="center"/>
      <protection locked="0"/>
    </xf>
    <xf numFmtId="2" fontId="0" fillId="5" borderId="6" xfId="0" applyNumberFormat="1" applyFill="1" applyBorder="1" applyAlignment="1" applyProtection="1">
      <alignment horizontal="righ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FD5294E-CEAB-409A-9E50-1C4BEA66DB53}"/>
    <cellStyle name="Normal 8" xfId="9" xr:uid="{011846B4-EB81-4E3C-B639-D46DB77446A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emplate-summary-on-to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emplate-summary-on-to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228600</xdr:rowOff>
    </xdr:from>
    <xdr:to>
      <xdr:col>16</xdr:col>
      <xdr:colOff>47625</xdr:colOff>
      <xdr:row>6</xdr:row>
      <xdr:rowOff>238125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26</xdr:col>
      <xdr:colOff>457914</xdr:colOff>
      <xdr:row>12</xdr:row>
      <xdr:rowOff>67038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64A4C-824B-4E5C-BEF4-3EF72B279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127000</xdr:rowOff>
    </xdr:from>
    <xdr:to>
      <xdr:col>24</xdr:col>
      <xdr:colOff>374650</xdr:colOff>
      <xdr:row>10</xdr:row>
      <xdr:rowOff>73025</xdr:rowOff>
    </xdr:to>
    <xdr:sp macro="" textlink="">
      <xdr:nvSpPr>
        <xdr:cNvPr id="11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AA7D292-9D85-E940-0EC0-7C0A3D9B42C0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2</xdr:row>
      <xdr:rowOff>460375</xdr:rowOff>
    </xdr:from>
    <xdr:to>
      <xdr:col>8</xdr:col>
      <xdr:colOff>127000</xdr:colOff>
      <xdr:row>5</xdr:row>
      <xdr:rowOff>25400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EC216FE-6305-A63F-4058-0F11B2C0D9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319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17BDC-955B-4D7E-86C5-CA1B051A69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C307C91-2632-4273-BD03-D3C16CF173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1FA2841-4A25-40EE-B968-0AE0E26BCE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6BEF444-8D12-4E34-A784-9EE2B38D6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066A11F-9C74-4E81-8739-8271A109B8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DB67CBB-6D77-42F8-9D9B-464ED060C9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8F5C0B1-8562-4F17-86F9-EDFB8D7D64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35716BE-CE18-4836-B2A3-52BE03D67E5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3A2F5D7-E7F7-64CA-FF3D-754C7264121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C2C266E-090A-3EC6-E5C7-BC64CDB1EBA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F3A54FE-269A-26DB-D608-3872FD9BDC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template-summary-on-top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template-summary-on-top.html" TargetMode="External"/><Relationship Id="rId1" Type="http://schemas.openxmlformats.org/officeDocument/2006/relationships/hyperlink" Target="http://www.invoicingtemplate.com/template-summary-on-top.html" TargetMode="External"/><Relationship Id="rId6" Type="http://schemas.openxmlformats.org/officeDocument/2006/relationships/hyperlink" Target="http://www.invoicingtemplate.com/template-summary-on-top.html" TargetMode="External"/><Relationship Id="rId5" Type="http://schemas.openxmlformats.org/officeDocument/2006/relationships/hyperlink" Target="http://www.invoicingtemplate.com/template-summary-on-top.html" TargetMode="External"/><Relationship Id="rId4" Type="http://schemas.openxmlformats.org/officeDocument/2006/relationships/hyperlink" Target="http://www.invoicingtemplate.com/template-summary-on-top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80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45" customWidth="1"/>
    <col min="2" max="2" width="11.28515625" style="45" customWidth="1"/>
    <col min="3" max="3" width="8" style="33" hidden="1" customWidth="1"/>
    <col min="4" max="4" width="9.140625" style="33" hidden="1" customWidth="1"/>
    <col min="5" max="5" width="10.28515625" style="23" hidden="1" customWidth="1"/>
    <col min="6" max="6" width="16" style="23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40" customWidth="1"/>
    <col min="19" max="19" width="5" customWidth="1"/>
    <col min="20" max="20" width="10" customWidth="1"/>
  </cols>
  <sheetData>
    <row r="1" spans="1:965" s="40" customFormat="1" ht="57" customHeight="1" x14ac:dyDescent="0.2">
      <c r="A1" s="44"/>
      <c r="B1" s="44"/>
      <c r="C1" s="42"/>
      <c r="D1" s="42"/>
      <c r="E1" s="43"/>
      <c r="F1" s="43"/>
      <c r="AJG1" s="64" t="s">
        <v>39</v>
      </c>
      <c r="AJL1" s="64" t="s">
        <v>39</v>
      </c>
      <c r="AKC1" s="64" t="s">
        <v>39</v>
      </c>
    </row>
    <row r="2" spans="1:965" ht="3.75" customHeight="1" x14ac:dyDescent="0.2">
      <c r="C2" s="30"/>
      <c r="D2" s="30"/>
    </row>
    <row r="3" spans="1:965" ht="42.75" x14ac:dyDescent="0.8">
      <c r="A3" s="99" t="s">
        <v>22</v>
      </c>
      <c r="B3" s="99"/>
      <c r="C3" s="31"/>
      <c r="D3" s="31"/>
      <c r="J3" s="54" t="s">
        <v>36</v>
      </c>
      <c r="K3" s="1"/>
      <c r="P3" s="53" t="s">
        <v>16</v>
      </c>
      <c r="Q3" s="8"/>
    </row>
    <row r="4" spans="1:965" ht="15.95" customHeight="1" x14ac:dyDescent="0.2">
      <c r="A4" s="100" t="s">
        <v>37</v>
      </c>
      <c r="B4" s="100"/>
      <c r="C4" s="32"/>
      <c r="D4" s="32"/>
      <c r="J4" t="s">
        <v>17</v>
      </c>
    </row>
    <row r="5" spans="1:965" ht="15.95" customHeight="1" x14ac:dyDescent="0.2">
      <c r="A5" s="99" t="s">
        <v>23</v>
      </c>
      <c r="B5" s="99"/>
      <c r="C5" s="31"/>
      <c r="D5" s="31"/>
      <c r="J5" t="s">
        <v>18</v>
      </c>
      <c r="O5" s="16" t="s">
        <v>0</v>
      </c>
      <c r="P5" s="22"/>
      <c r="Q5" s="9"/>
    </row>
    <row r="6" spans="1:965" ht="15.95" customHeight="1" x14ac:dyDescent="0.2">
      <c r="A6" s="100" t="s">
        <v>34</v>
      </c>
      <c r="B6" s="100"/>
      <c r="C6" s="32"/>
      <c r="D6" s="32"/>
      <c r="J6" t="s">
        <v>35</v>
      </c>
      <c r="O6" s="16" t="s">
        <v>1</v>
      </c>
      <c r="P6" s="21"/>
      <c r="Q6" s="2"/>
    </row>
    <row r="7" spans="1:965" ht="21" customHeight="1" x14ac:dyDescent="0.2">
      <c r="A7" s="99" t="s">
        <v>27</v>
      </c>
      <c r="B7" s="99"/>
      <c r="O7" s="7"/>
      <c r="P7" s="2"/>
      <c r="Q7" s="2"/>
    </row>
    <row r="8" spans="1:965" ht="21.75" customHeight="1" x14ac:dyDescent="0.2">
      <c r="A8" s="100"/>
      <c r="B8" s="100"/>
      <c r="C8" s="31"/>
      <c r="D8" s="31"/>
      <c r="E8" s="23" t="s">
        <v>14</v>
      </c>
    </row>
    <row r="9" spans="1:965" ht="15.95" customHeight="1" x14ac:dyDescent="0.2">
      <c r="A9" s="50"/>
      <c r="B9" s="50"/>
      <c r="C9" s="34"/>
      <c r="D9" s="34"/>
      <c r="E9" s="23">
        <v>0</v>
      </c>
      <c r="F9" s="24"/>
      <c r="H9" s="7" t="s">
        <v>32</v>
      </c>
      <c r="N9" s="3" t="s">
        <v>33</v>
      </c>
      <c r="O9" s="3"/>
    </row>
    <row r="10" spans="1:965" ht="15.95" customHeight="1" x14ac:dyDescent="0.2">
      <c r="A10" s="46"/>
      <c r="C10" s="34"/>
      <c r="D10" s="34"/>
      <c r="E10" s="23">
        <v>0</v>
      </c>
      <c r="F10" s="24"/>
      <c r="H10" s="66" t="s">
        <v>28</v>
      </c>
      <c r="I10" s="3"/>
      <c r="J10" s="74"/>
      <c r="K10" s="74"/>
      <c r="L10" s="74"/>
      <c r="N10" s="67" t="s">
        <v>19</v>
      </c>
      <c r="O10" s="69">
        <v>0</v>
      </c>
      <c r="P10" s="69"/>
    </row>
    <row r="11" spans="1:965" ht="15.95" customHeight="1" x14ac:dyDescent="0.2">
      <c r="A11" s="46"/>
      <c r="C11" s="34"/>
      <c r="D11" s="34"/>
      <c r="E11" s="23">
        <v>0</v>
      </c>
      <c r="F11" s="24"/>
      <c r="H11" s="66" t="s">
        <v>40</v>
      </c>
      <c r="J11" s="74"/>
      <c r="K11" s="74"/>
      <c r="L11" s="74"/>
      <c r="N11" s="67" t="s">
        <v>2</v>
      </c>
      <c r="O11" s="70">
        <f>ROUND(oknSubTotal + oknShippingCost + IF(oknTaxType=0,0,IF(oknTaxType=1,oknTax1,oknTax1+oknTax2)),2)</f>
        <v>0</v>
      </c>
      <c r="P11" s="70"/>
    </row>
    <row r="12" spans="1:965" ht="15.95" customHeight="1" x14ac:dyDescent="0.2">
      <c r="C12" s="34"/>
      <c r="D12" s="34"/>
      <c r="E12" s="23">
        <v>6.5000000000000002E-2</v>
      </c>
      <c r="F12" s="24"/>
      <c r="H12" s="66" t="s">
        <v>41</v>
      </c>
      <c r="J12" s="74"/>
      <c r="K12" s="74"/>
      <c r="L12" s="74"/>
      <c r="N12" s="67" t="s">
        <v>20</v>
      </c>
      <c r="O12" s="71">
        <v>0</v>
      </c>
      <c r="P12" s="71"/>
    </row>
    <row r="13" spans="1:965" ht="15.95" customHeight="1" x14ac:dyDescent="0.2">
      <c r="C13" s="34"/>
      <c r="D13" s="34"/>
      <c r="E13" s="23">
        <v>3.2000000000000001E-2</v>
      </c>
      <c r="F13" s="24"/>
      <c r="H13" s="66" t="s">
        <v>42</v>
      </c>
      <c r="J13" s="74"/>
      <c r="K13" s="74"/>
      <c r="L13" s="74"/>
      <c r="N13" s="67" t="s">
        <v>21</v>
      </c>
      <c r="O13" s="72">
        <f>oknTotal-oknPayments</f>
        <v>0</v>
      </c>
      <c r="P13" s="72"/>
    </row>
    <row r="14" spans="1:965" x14ac:dyDescent="0.2">
      <c r="C14" s="34"/>
      <c r="D14" s="34"/>
      <c r="H14" s="66" t="s">
        <v>43</v>
      </c>
      <c r="J14" s="74"/>
      <c r="K14" s="74"/>
      <c r="L14" s="74"/>
      <c r="O14" s="38"/>
      <c r="P14" s="38"/>
    </row>
    <row r="15" spans="1:965" ht="21.75" customHeight="1" x14ac:dyDescent="0.2">
      <c r="C15" s="34"/>
      <c r="D15" s="34"/>
    </row>
    <row r="16" spans="1:965" s="4" customFormat="1" ht="20.100000000000001" customHeight="1" x14ac:dyDescent="0.2">
      <c r="A16" s="51"/>
      <c r="B16" s="51"/>
      <c r="C16" s="35"/>
      <c r="D16" s="35"/>
      <c r="E16" s="17"/>
      <c r="F16" s="17"/>
      <c r="H16" s="77" t="s">
        <v>6</v>
      </c>
      <c r="I16" s="78"/>
      <c r="J16" s="77" t="s">
        <v>5</v>
      </c>
      <c r="K16" s="78"/>
      <c r="L16" s="55" t="s">
        <v>7</v>
      </c>
      <c r="M16" s="77" t="s">
        <v>8</v>
      </c>
      <c r="N16" s="78"/>
      <c r="O16" s="56" t="s">
        <v>11</v>
      </c>
      <c r="P16" s="56" t="s">
        <v>10</v>
      </c>
      <c r="Q16" s="10"/>
      <c r="R16" s="41"/>
      <c r="S16"/>
      <c r="T16"/>
      <c r="U16"/>
      <c r="V16"/>
      <c r="W16"/>
      <c r="X16"/>
      <c r="Y16"/>
      <c r="Z16"/>
    </row>
    <row r="17" spans="1:26" s="4" customFormat="1" ht="20.100000000000001" customHeight="1" x14ac:dyDescent="0.2">
      <c r="A17" s="51"/>
      <c r="B17" s="51"/>
      <c r="C17" s="35"/>
      <c r="D17" s="35"/>
      <c r="E17" s="17"/>
      <c r="F17" s="17"/>
      <c r="H17" s="75"/>
      <c r="I17" s="76"/>
      <c r="J17" s="75"/>
      <c r="K17" s="76"/>
      <c r="L17" s="39"/>
      <c r="M17" s="79"/>
      <c r="N17" s="80"/>
      <c r="O17" s="19"/>
      <c r="P17" s="20"/>
      <c r="Q17" s="11"/>
      <c r="R17" s="41"/>
      <c r="S17"/>
      <c r="T17"/>
      <c r="U17"/>
      <c r="V17"/>
      <c r="W17"/>
      <c r="X17"/>
      <c r="Y17"/>
      <c r="Z17"/>
    </row>
    <row r="18" spans="1:26" ht="7.5" customHeight="1" x14ac:dyDescent="0.2">
      <c r="A18" s="51"/>
      <c r="B18" s="51"/>
    </row>
    <row r="19" spans="1:26" s="4" customFormat="1" ht="20.100000000000001" customHeight="1" x14ac:dyDescent="0.2">
      <c r="A19" s="47" t="s">
        <v>29</v>
      </c>
      <c r="B19" s="48" t="s">
        <v>31</v>
      </c>
      <c r="E19" s="17" t="s">
        <v>13</v>
      </c>
      <c r="F19" s="17" t="s">
        <v>24</v>
      </c>
      <c r="H19" s="77" t="s">
        <v>12</v>
      </c>
      <c r="I19" s="86"/>
      <c r="J19" s="86"/>
      <c r="K19" s="86"/>
      <c r="L19" s="78"/>
      <c r="M19" s="77" t="s">
        <v>4</v>
      </c>
      <c r="N19" s="78"/>
      <c r="O19" s="57" t="s">
        <v>3</v>
      </c>
      <c r="P19" s="56" t="s">
        <v>30</v>
      </c>
      <c r="Q19" s="62"/>
      <c r="R19" s="41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52"/>
      <c r="B20" s="49"/>
      <c r="E20" s="18">
        <v>0</v>
      </c>
      <c r="F20" s="18">
        <v>0</v>
      </c>
      <c r="H20" s="87"/>
      <c r="I20" s="88"/>
      <c r="J20" s="88"/>
      <c r="K20" s="88"/>
      <c r="L20" s="89"/>
      <c r="M20" s="101">
        <v>0</v>
      </c>
      <c r="N20" s="102"/>
      <c r="O20" s="26">
        <v>0</v>
      </c>
      <c r="P20" s="36">
        <f>oknQuantity_1*oknPrice_1</f>
        <v>0</v>
      </c>
      <c r="Q20" s="12"/>
      <c r="R20" s="41"/>
      <c r="S20"/>
      <c r="T20"/>
      <c r="U20"/>
      <c r="V20"/>
      <c r="W20"/>
      <c r="X20"/>
      <c r="Y20"/>
      <c r="Z20"/>
    </row>
    <row r="21" spans="1:26" s="4" customFormat="1" ht="20.100000000000001" customHeight="1" x14ac:dyDescent="0.2">
      <c r="A21" s="52"/>
      <c r="B21" s="49"/>
      <c r="E21" s="18">
        <v>0</v>
      </c>
      <c r="F21" s="18">
        <v>0</v>
      </c>
      <c r="H21" s="90"/>
      <c r="I21" s="91"/>
      <c r="J21" s="91"/>
      <c r="K21" s="91"/>
      <c r="L21" s="92"/>
      <c r="M21" s="81">
        <v>0</v>
      </c>
      <c r="N21" s="82"/>
      <c r="O21" s="60">
        <v>0</v>
      </c>
      <c r="P21" s="61">
        <f>oknQuantity_2*oknPrice_2</f>
        <v>0</v>
      </c>
      <c r="Q21" s="13"/>
      <c r="R21" s="41"/>
      <c r="S21"/>
      <c r="T21"/>
      <c r="U21"/>
      <c r="V21"/>
      <c r="W21"/>
      <c r="X21"/>
      <c r="Y21"/>
      <c r="Z21"/>
    </row>
    <row r="22" spans="1:26" s="4" customFormat="1" ht="20.100000000000001" customHeight="1" x14ac:dyDescent="0.2">
      <c r="A22" s="52"/>
      <c r="B22" s="49"/>
      <c r="E22" s="18">
        <v>0</v>
      </c>
      <c r="F22" s="18">
        <v>0</v>
      </c>
      <c r="H22" s="93"/>
      <c r="I22" s="94"/>
      <c r="J22" s="94"/>
      <c r="K22" s="94"/>
      <c r="L22" s="95"/>
      <c r="M22" s="103">
        <v>0</v>
      </c>
      <c r="N22" s="104"/>
      <c r="O22" s="27">
        <v>0</v>
      </c>
      <c r="P22" s="37">
        <f>oknQuantity_3*oknPrice_3</f>
        <v>0</v>
      </c>
      <c r="Q22" s="13"/>
      <c r="R22" s="41"/>
      <c r="S22"/>
      <c r="T22"/>
      <c r="U22"/>
      <c r="V22"/>
      <c r="W22"/>
      <c r="X22"/>
      <c r="Y22"/>
      <c r="Z22"/>
    </row>
    <row r="23" spans="1:26" s="4" customFormat="1" ht="20.100000000000001" customHeight="1" x14ac:dyDescent="0.2">
      <c r="A23" s="52"/>
      <c r="B23" s="49"/>
      <c r="E23" s="18">
        <v>0</v>
      </c>
      <c r="F23" s="18">
        <v>0</v>
      </c>
      <c r="H23" s="90"/>
      <c r="I23" s="91"/>
      <c r="J23" s="91"/>
      <c r="K23" s="91"/>
      <c r="L23" s="92"/>
      <c r="M23" s="81">
        <v>0</v>
      </c>
      <c r="N23" s="82"/>
      <c r="O23" s="60">
        <v>0</v>
      </c>
      <c r="P23" s="61">
        <f>oknQuantity_4*oknPrice_4</f>
        <v>0</v>
      </c>
      <c r="Q23" s="13"/>
      <c r="R23" s="41"/>
      <c r="S23"/>
      <c r="T23"/>
      <c r="U23"/>
      <c r="V23"/>
      <c r="W23"/>
      <c r="X23"/>
      <c r="Y23"/>
      <c r="Z23"/>
    </row>
    <row r="24" spans="1:26" s="4" customFormat="1" ht="20.100000000000001" customHeight="1" x14ac:dyDescent="0.2">
      <c r="A24" s="52"/>
      <c r="B24" s="49"/>
      <c r="E24" s="18">
        <v>0</v>
      </c>
      <c r="F24" s="18">
        <v>0</v>
      </c>
      <c r="H24" s="93"/>
      <c r="I24" s="94"/>
      <c r="J24" s="94"/>
      <c r="K24" s="94"/>
      <c r="L24" s="95"/>
      <c r="M24" s="103">
        <v>0</v>
      </c>
      <c r="N24" s="104"/>
      <c r="O24" s="27">
        <v>0</v>
      </c>
      <c r="P24" s="37">
        <f>oknQuantity_5*oknPrice_5</f>
        <v>0</v>
      </c>
      <c r="Q24" s="13"/>
      <c r="R24" s="41"/>
      <c r="S24"/>
      <c r="T24"/>
      <c r="U24"/>
      <c r="V24"/>
      <c r="W24"/>
      <c r="X24"/>
      <c r="Y24"/>
      <c r="Z24"/>
    </row>
    <row r="25" spans="1:26" s="4" customFormat="1" ht="20.100000000000001" customHeight="1" x14ac:dyDescent="0.2">
      <c r="A25" s="52"/>
      <c r="B25" s="49"/>
      <c r="E25" s="18">
        <v>0</v>
      </c>
      <c r="F25" s="18">
        <v>0</v>
      </c>
      <c r="H25" s="90"/>
      <c r="I25" s="91"/>
      <c r="J25" s="91"/>
      <c r="K25" s="91"/>
      <c r="L25" s="92"/>
      <c r="M25" s="81">
        <v>0</v>
      </c>
      <c r="N25" s="82"/>
      <c r="O25" s="60">
        <v>0</v>
      </c>
      <c r="P25" s="61">
        <f>oknQuantity_6*oknPrice_6</f>
        <v>0</v>
      </c>
      <c r="Q25" s="13"/>
      <c r="R25" s="41"/>
      <c r="S25"/>
      <c r="T25"/>
      <c r="U25"/>
      <c r="V25"/>
      <c r="W25"/>
      <c r="X25"/>
      <c r="Y25"/>
      <c r="Z25"/>
    </row>
    <row r="26" spans="1:26" s="4" customFormat="1" ht="20.100000000000001" customHeight="1" x14ac:dyDescent="0.2">
      <c r="A26" s="52"/>
      <c r="B26" s="49"/>
      <c r="E26" s="18">
        <v>0</v>
      </c>
      <c r="F26" s="18">
        <v>0</v>
      </c>
      <c r="H26" s="93"/>
      <c r="I26" s="94"/>
      <c r="J26" s="94"/>
      <c r="K26" s="94"/>
      <c r="L26" s="95"/>
      <c r="M26" s="103">
        <v>0</v>
      </c>
      <c r="N26" s="104"/>
      <c r="O26" s="27">
        <v>0</v>
      </c>
      <c r="P26" s="37">
        <f>oknQuantity_7*oknPrice_7</f>
        <v>0</v>
      </c>
      <c r="Q26" s="13"/>
      <c r="R26" s="41"/>
      <c r="S26"/>
      <c r="T26"/>
      <c r="U26"/>
      <c r="V26"/>
      <c r="W26"/>
      <c r="X26"/>
      <c r="Y26"/>
      <c r="Z26"/>
    </row>
    <row r="27" spans="1:26" s="4" customFormat="1" ht="20.100000000000001" customHeight="1" x14ac:dyDescent="0.2">
      <c r="A27" s="52"/>
      <c r="B27" s="49"/>
      <c r="E27" s="18">
        <v>0</v>
      </c>
      <c r="F27" s="18">
        <v>0</v>
      </c>
      <c r="H27" s="90"/>
      <c r="I27" s="91"/>
      <c r="J27" s="91"/>
      <c r="K27" s="91"/>
      <c r="L27" s="92"/>
      <c r="M27" s="81">
        <v>0</v>
      </c>
      <c r="N27" s="82"/>
      <c r="O27" s="60">
        <v>0</v>
      </c>
      <c r="P27" s="61">
        <f>oknQuantity_8*oknPrice_8</f>
        <v>0</v>
      </c>
      <c r="Q27" s="13"/>
      <c r="R27" s="41"/>
      <c r="S27"/>
      <c r="T27"/>
      <c r="U27"/>
      <c r="V27"/>
      <c r="W27"/>
      <c r="X27"/>
      <c r="Y27"/>
      <c r="Z27"/>
    </row>
    <row r="28" spans="1:26" s="4" customFormat="1" ht="20.100000000000001" customHeight="1" x14ac:dyDescent="0.2">
      <c r="A28" s="52"/>
      <c r="B28" s="49"/>
      <c r="E28" s="18">
        <v>0</v>
      </c>
      <c r="F28" s="18">
        <v>0</v>
      </c>
      <c r="H28" s="93"/>
      <c r="I28" s="94"/>
      <c r="J28" s="94"/>
      <c r="K28" s="94"/>
      <c r="L28" s="95"/>
      <c r="M28" s="103">
        <v>0</v>
      </c>
      <c r="N28" s="104"/>
      <c r="O28" s="27">
        <v>0</v>
      </c>
      <c r="P28" s="37">
        <f>oknQuantity_9*oknPrice_9</f>
        <v>0</v>
      </c>
      <c r="Q28" s="13"/>
      <c r="R28" s="41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52"/>
      <c r="B29" s="49"/>
      <c r="E29" s="18">
        <v>0</v>
      </c>
      <c r="F29" s="18">
        <v>0</v>
      </c>
      <c r="H29" s="90"/>
      <c r="I29" s="91"/>
      <c r="J29" s="91"/>
      <c r="K29" s="91"/>
      <c r="L29" s="92"/>
      <c r="M29" s="81">
        <v>0</v>
      </c>
      <c r="N29" s="82"/>
      <c r="O29" s="60">
        <v>0</v>
      </c>
      <c r="P29" s="61">
        <f>oknQuantity_10*oknPrice_10</f>
        <v>0</v>
      </c>
      <c r="Q29" s="13"/>
      <c r="R29" s="41"/>
      <c r="S29"/>
      <c r="T29"/>
      <c r="U29"/>
      <c r="V29"/>
      <c r="W29"/>
      <c r="X29"/>
      <c r="Y29"/>
      <c r="Z29"/>
    </row>
    <row r="30" spans="1:26" s="4" customFormat="1" ht="20.100000000000001" customHeight="1" x14ac:dyDescent="0.2">
      <c r="A30" s="52"/>
      <c r="B30" s="49"/>
      <c r="E30" s="18">
        <v>0</v>
      </c>
      <c r="F30" s="18">
        <v>0</v>
      </c>
      <c r="H30" s="93"/>
      <c r="I30" s="94"/>
      <c r="J30" s="94"/>
      <c r="K30" s="94"/>
      <c r="L30" s="95"/>
      <c r="M30" s="103">
        <v>0</v>
      </c>
      <c r="N30" s="104"/>
      <c r="O30" s="27">
        <v>0</v>
      </c>
      <c r="P30" s="37">
        <f>oknQuantity_11*oknPrice_11</f>
        <v>0</v>
      </c>
      <c r="Q30" s="13"/>
      <c r="R30" s="41"/>
      <c r="S30"/>
      <c r="T30"/>
      <c r="U30"/>
      <c r="V30"/>
      <c r="W30"/>
      <c r="X30"/>
      <c r="Y30"/>
      <c r="Z30"/>
    </row>
    <row r="31" spans="1:26" s="4" customFormat="1" ht="20.100000000000001" customHeight="1" x14ac:dyDescent="0.2">
      <c r="A31" s="52"/>
      <c r="B31" s="49"/>
      <c r="E31" s="18">
        <v>0</v>
      </c>
      <c r="F31" s="18">
        <v>0</v>
      </c>
      <c r="H31" s="96"/>
      <c r="I31" s="97"/>
      <c r="J31" s="97"/>
      <c r="K31" s="97"/>
      <c r="L31" s="98"/>
      <c r="M31" s="105">
        <v>0</v>
      </c>
      <c r="N31" s="106"/>
      <c r="O31" s="58">
        <v>0</v>
      </c>
      <c r="P31" s="59">
        <f>oknQuantity_12*oknPrice_12</f>
        <v>0</v>
      </c>
      <c r="Q31" s="13"/>
      <c r="R31" s="41"/>
      <c r="S31"/>
      <c r="T31"/>
      <c r="U31"/>
      <c r="V31"/>
      <c r="W31"/>
      <c r="X31"/>
      <c r="Y31"/>
      <c r="Z31"/>
    </row>
    <row r="32" spans="1:26" s="4" customFormat="1" ht="20.100000000000001" customHeight="1" x14ac:dyDescent="0.2">
      <c r="A32" s="49"/>
      <c r="B32" s="49"/>
      <c r="C32" s="35"/>
      <c r="D32" s="35"/>
      <c r="E32" s="17"/>
      <c r="F32" s="25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9</v>
      </c>
      <c r="P32" s="29">
        <f>SUM(oknLineTotal_1:oknLineTotal_12)</f>
        <v>0</v>
      </c>
      <c r="Q32" s="12"/>
      <c r="R32" s="41"/>
      <c r="S32"/>
      <c r="T32"/>
      <c r="U32"/>
      <c r="V32"/>
      <c r="W32"/>
      <c r="X32"/>
      <c r="Y32"/>
      <c r="Z32"/>
    </row>
    <row r="33" spans="1:26" s="4" customFormat="1" ht="20.100000000000001" hidden="1" customHeight="1" x14ac:dyDescent="0.2">
      <c r="A33" s="49"/>
      <c r="B33" s="49"/>
      <c r="C33" s="35"/>
      <c r="D33" s="35"/>
      <c r="E33" s="17"/>
      <c r="F33" s="17"/>
      <c r="H33" s="5"/>
      <c r="I33" s="5"/>
      <c r="J33" s="5"/>
      <c r="K33" s="5"/>
      <c r="L33" s="5"/>
      <c r="M33" s="5"/>
      <c r="N33" s="65" t="s">
        <v>25</v>
      </c>
      <c r="O33" s="28">
        <v>6.5000000000000002E-2</v>
      </c>
      <c r="P33" s="29">
        <f>ROUND(IF(oknTaxType=0,0, oknTax1Rate*(oknLineTotalTaxable+IF(oknTaxTotalIncludingShippingCost=0,0,oknShippingCost))),2)</f>
        <v>0</v>
      </c>
      <c r="Q33" s="12"/>
      <c r="R33" s="41"/>
      <c r="S33"/>
      <c r="T33"/>
      <c r="U33"/>
      <c r="V33"/>
      <c r="W33"/>
      <c r="X33"/>
      <c r="Y33"/>
      <c r="Z33"/>
    </row>
    <row r="34" spans="1:26" s="4" customFormat="1" ht="20.100000000000001" hidden="1" customHeight="1" x14ac:dyDescent="0.2">
      <c r="A34" s="49"/>
      <c r="B34" s="49"/>
      <c r="C34" s="35"/>
      <c r="D34" s="35"/>
      <c r="E34" s="17"/>
      <c r="F34" s="17"/>
      <c r="H34" s="5"/>
      <c r="I34" s="5"/>
      <c r="J34" s="5"/>
      <c r="K34" s="5"/>
      <c r="L34" s="5"/>
      <c r="M34" s="5"/>
      <c r="N34" s="65" t="s">
        <v>26</v>
      </c>
      <c r="O34" s="28">
        <v>3.2000000000000001E-2</v>
      </c>
      <c r="P34" s="29">
        <f>ROUND(IF(oknTaxType&lt;&gt;2,0,oknTax2Rate*(oknLineTotalTaxable+IF(oknTaxTotalIncludingShippingCost=0,0,oknShippingCost)+IF(oknTax2IsAppliedToTax1=0,0,oknTax1))),2)</f>
        <v>0</v>
      </c>
      <c r="Q34" s="14"/>
      <c r="R34" s="41"/>
      <c r="S34"/>
      <c r="T34"/>
      <c r="U34"/>
      <c r="V34"/>
      <c r="W34"/>
      <c r="X34"/>
      <c r="Y34"/>
      <c r="Z34"/>
    </row>
    <row r="35" spans="1:26" s="4" customFormat="1" ht="20.100000000000001" customHeight="1" x14ac:dyDescent="0.2">
      <c r="A35" s="73"/>
      <c r="B35" s="73"/>
      <c r="C35" s="35"/>
      <c r="D35" s="35"/>
      <c r="E35" s="17"/>
      <c r="F35" s="17"/>
      <c r="H35" s="5"/>
      <c r="I35" s="5"/>
      <c r="J35" s="5"/>
      <c r="K35" s="5"/>
      <c r="L35" s="5"/>
      <c r="M35" s="5"/>
      <c r="O35" s="6"/>
      <c r="Q35" s="15"/>
      <c r="R35" s="41"/>
      <c r="S35"/>
      <c r="T35"/>
      <c r="U35"/>
      <c r="V35"/>
      <c r="W35"/>
      <c r="X35"/>
      <c r="Y35"/>
      <c r="Z35"/>
    </row>
    <row r="37" spans="1:26" ht="23.25" customHeight="1" x14ac:dyDescent="0.2">
      <c r="H37" s="84" t="s">
        <v>15</v>
      </c>
      <c r="I37" s="85"/>
      <c r="J37" s="85"/>
      <c r="K37" s="85"/>
      <c r="L37" s="85"/>
      <c r="M37" s="85"/>
      <c r="N37" s="85"/>
      <c r="O37" s="85"/>
      <c r="P37" s="85"/>
    </row>
    <row r="38" spans="1:26" x14ac:dyDescent="0.2">
      <c r="H38" s="83"/>
      <c r="I38" s="83"/>
      <c r="J38" s="83"/>
      <c r="K38" s="83"/>
      <c r="L38" s="83"/>
      <c r="M38" s="83"/>
      <c r="N38" s="83"/>
      <c r="O38" s="83"/>
      <c r="P38" s="83"/>
    </row>
    <row r="909" spans="1:1" hidden="1" x14ac:dyDescent="0.2">
      <c r="A909" s="63" t="s">
        <v>38</v>
      </c>
    </row>
    <row r="950" spans="1:1" hidden="1" x14ac:dyDescent="0.2">
      <c r="A950" s="63" t="s">
        <v>38</v>
      </c>
    </row>
    <row r="980" spans="1:1" hidden="1" x14ac:dyDescent="0.2">
      <c r="A980" s="63" t="s">
        <v>38</v>
      </c>
    </row>
  </sheetData>
  <sheetProtection sheet="1" objects="1" scenarios="1" selectLockedCells="1"/>
  <mergeCells count="50">
    <mergeCell ref="M24:N24"/>
    <mergeCell ref="M25:N25"/>
    <mergeCell ref="M31:N31"/>
    <mergeCell ref="M29:N29"/>
    <mergeCell ref="M26:N26"/>
    <mergeCell ref="M27:N27"/>
    <mergeCell ref="M28:N28"/>
    <mergeCell ref="M30:N30"/>
    <mergeCell ref="A8:B8"/>
    <mergeCell ref="J14:L14"/>
    <mergeCell ref="M20:N20"/>
    <mergeCell ref="M21:N21"/>
    <mergeCell ref="M22:N22"/>
    <mergeCell ref="A3:B3"/>
    <mergeCell ref="A4:B4"/>
    <mergeCell ref="A5:B5"/>
    <mergeCell ref="A6:B6"/>
    <mergeCell ref="A7:B7"/>
    <mergeCell ref="H38:P38"/>
    <mergeCell ref="H37:P37"/>
    <mergeCell ref="H19:L19"/>
    <mergeCell ref="H20:L20"/>
    <mergeCell ref="H21:L21"/>
    <mergeCell ref="H22:L22"/>
    <mergeCell ref="H29:L29"/>
    <mergeCell ref="H30:L30"/>
    <mergeCell ref="H26:L26"/>
    <mergeCell ref="H23:L23"/>
    <mergeCell ref="H24:L24"/>
    <mergeCell ref="H25:L25"/>
    <mergeCell ref="H27:L27"/>
    <mergeCell ref="H28:L28"/>
    <mergeCell ref="H31:L31"/>
    <mergeCell ref="M19:N19"/>
    <mergeCell ref="O10:P10"/>
    <mergeCell ref="O11:P11"/>
    <mergeCell ref="O12:P12"/>
    <mergeCell ref="O13:P13"/>
    <mergeCell ref="A35:B35"/>
    <mergeCell ref="J10:L10"/>
    <mergeCell ref="J11:L11"/>
    <mergeCell ref="J12:L12"/>
    <mergeCell ref="J13:L13"/>
    <mergeCell ref="J17:K17"/>
    <mergeCell ref="H16:I16"/>
    <mergeCell ref="H17:I17"/>
    <mergeCell ref="M16:N16"/>
    <mergeCell ref="J16:K16"/>
    <mergeCell ref="M17:N17"/>
    <mergeCell ref="M23:N23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O12 O10 M20:M31 O33:O34 O20:O31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A20:A31 P6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80" r:id="rId1" tooltip="Template with Summary on Top" display="http://www.invoicingtemplate.com/template-summary-on-top.html" xr:uid="{00000000-0004-0000-0000-000001000000}"/>
    <hyperlink ref="AJL1" r:id="rId2" tooltip="Template with Summary on Top" display="http://www.invoicingtemplate.com/template-summary-on-top.html" xr:uid="{00000000-0004-0000-0000-000002000000}"/>
    <hyperlink ref="A909" r:id="rId3" tooltip="Template with Summary on Top" display="http://www.invoicingtemplate.com/template-summary-on-top.html" xr:uid="{00000000-0004-0000-0000-000003000000}"/>
    <hyperlink ref="AJG1" r:id="rId4" tooltip="Template with Summary on Top" display="http://www.invoicingtemplate.com/template-summary-on-top.html" xr:uid="{00000000-0004-0000-0000-000004000000}"/>
    <hyperlink ref="A950" r:id="rId5" tooltip="Template with Summary on Top" display="http://www.invoicingtemplate.com/template-summary-on-top.html" xr:uid="{00000000-0004-0000-0000-000005000000}"/>
    <hyperlink ref="AKC1" r:id="rId6" tooltip="Template with Summary on Top" display="http://www.invoicingtemplate.com/template-summary-on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96D9-B957-4737-84FC-908414D1200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with Summary on Top</dc:title>
  <dc:subject>"Template with Summary on Top" summary: This is a variant of &lt;a href="4-column-without-tax.html"&gt;4 column invoice template without tax&lt;/a&gt;. It differs from the original by moving the summary section to the top to near the &amp;quot;Bill To&amp;quot; section.</dc:subject>
  <dc:creator>https://www.invoicingtemplate.com/</dc:creator>
  <cp:keywords/>
  <dc:description>https://www.invoicingtemplate.com/template-summary-on-top.html</dc:description>
  <cp:lastModifiedBy>liangjun yu</cp:lastModifiedBy>
  <cp:lastPrinted>2017-04-24T17:19:11Z</cp:lastPrinted>
  <dcterms:created xsi:type="dcterms:W3CDTF">2000-07-27T22:24:14Z</dcterms:created>
  <dcterms:modified xsi:type="dcterms:W3CDTF">2024-03-08T11:26:16Z</dcterms:modified>
  <cp:category>Template with Summary on Top, Template with Summary on Top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