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0\"/>
    </mc:Choice>
  </mc:AlternateContent>
  <xr:revisionPtr revIDLastSave="0" documentId="13_ncr:1_{2754FDF1-8AFE-46B9-88D1-C56CDF8ED7F9}"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19" r:id="rId2"/>
  </sheets>
  <definedNames>
    <definedName name="InvoicingTemplateLinkTarget" hidden="1">#REF!</definedName>
    <definedName name="oknAccountNumber">Invoice!$F$17</definedName>
    <definedName name="oknBalanceDue">Invoice!$N$46</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city">Invoice!$B$11</definedName>
    <definedName name="oknCustState">Invoice!$B$12</definedName>
    <definedName name="oknCustZip">Invoice!$B$14</definedName>
    <definedName name="oknDatabaseName">Invoice!$T$1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FirstName">Invoice!$B$7</definedName>
    <definedName name="oknInstaller">Invoice!$N$17</definedName>
    <definedName name="oknInvoiceBodyMaxNumber" hidden="1">#REF!</definedName>
    <definedName name="oknInvoiceBodyMinNumber" hidden="1">#REF!</definedName>
    <definedName name="oknInvoiceDate">Invoice!$N$5</definedName>
    <definedName name="oknInvoiceID">Invoice!$N$6</definedName>
    <definedName name="oknLastName">Invoice!$B$8</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17">Invoice!$N$36</definedName>
    <definedName name="oknLineTotal_18">Invoice!$N$37</definedName>
    <definedName name="oknLineTotal_19">Invoice!$N$38</definedName>
    <definedName name="oknLineTotal_2">Invoice!$N$21</definedName>
    <definedName name="oknLineTotal_20">Invoice!$N$39</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Invoice!$D$40</definedName>
    <definedName name="oknPayments">Invoice!$N$45</definedName>
    <definedName name="oknPaymentTerm">Invoice!$M$17</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13">Invoice!$M$32</definedName>
    <definedName name="oknPrice_14">Invoice!$M$33</definedName>
    <definedName name="oknPrice_15">Invoice!$M$34</definedName>
    <definedName name="oknPrice_16">Invoice!$M$35</definedName>
    <definedName name="oknPrice_17">Invoice!$M$36</definedName>
    <definedName name="oknPrice_18">Invoice!$M$37</definedName>
    <definedName name="oknPrice_19">Invoice!$M$38</definedName>
    <definedName name="oknPrice_2">Invoice!$M$22</definedName>
    <definedName name="oknPrice_20">Invoice!$M$39</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17">Invoice!$F$36</definedName>
    <definedName name="oknProductID_18">Invoice!$F$37</definedName>
    <definedName name="oknProductID_19">Invoice!$F$38</definedName>
    <definedName name="oknProductID_2">Invoice!$F$21</definedName>
    <definedName name="oknProductID_20">Invoice!$F$39</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Invoice!$N$43</definedName>
    <definedName name="oknShipVia">Invoice!$K$17</definedName>
    <definedName name="oknStatus">Invoice!$X$1</definedName>
    <definedName name="oknSubTotal">Invoice!$N$40</definedName>
    <definedName name="oknTax1">Invoice!$N$41</definedName>
    <definedName name="oknTax1Name">Invoice!$L$41</definedName>
    <definedName name="oknTax1Rate">Invoice!$M$41</definedName>
    <definedName name="oknTax1RateDefault">Invoice!$C$12</definedName>
    <definedName name="oknTax2">Invoice!$N$42</definedName>
    <definedName name="oknTax2IsAppliedToTax1">Invoice!$C$10</definedName>
    <definedName name="oknTax2Name">Invoice!$L$42</definedName>
    <definedName name="oknTax2Rate">Invoice!$M$42</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Invoice!$N$44</definedName>
    <definedName name="oknWhoAddress">Invoice!$B$10</definedName>
    <definedName name="oknWhoCategory">Invoice!$B$5</definedName>
    <definedName name="oknWhoCityStateZip">Invoice!$H$12</definedName>
    <definedName name="oknWhoCountry">Invoice!$H$13</definedName>
    <definedName name="oknWhoID">Invoice!$B$6</definedName>
    <definedName name="oknWhoName">Invoice!$H$10</definedName>
    <definedName name="oknWhoPhone">Invoice!$B$15</definedName>
    <definedName name="oknZ2DONTREMOVESoftwareID" hidden="1">#REF!</definedName>
    <definedName name="oknZZDONTREMOVEDatabasePath" hidden="1">#REF!</definedName>
    <definedName name="oknZZDONTREMOVEHowToCloseWorkbook" hidden="1">#REF!</definedName>
    <definedName name="_xlnm.Print_Area" localSheetId="0">Invoice!$F$3:$N$51</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 l="1"/>
  <c r="N39" i="1"/>
  <c r="N38" i="1"/>
  <c r="N37" i="1"/>
  <c r="N36" i="1"/>
  <c r="N35" i="1"/>
  <c r="N34" i="1"/>
  <c r="N33" i="1"/>
  <c r="N32" i="1"/>
  <c r="N31" i="1"/>
  <c r="N30" i="1"/>
  <c r="N29" i="1"/>
  <c r="N28" i="1"/>
  <c r="N27" i="1"/>
  <c r="N26" i="1"/>
  <c r="N25" i="1"/>
  <c r="N24" i="1"/>
  <c r="N23" i="1"/>
  <c r="N22" i="1"/>
  <c r="N21" i="1"/>
  <c r="N20" i="1"/>
  <c r="H11" i="1"/>
  <c r="H14" i="1"/>
  <c r="H10" i="1"/>
  <c r="D40" i="1" l="1" a="1"/>
  <c r="D40" i="1" s="1"/>
  <c r="N42" i="1" s="1"/>
  <c r="N40" i="1"/>
  <c r="N41" i="1" l="1"/>
  <c r="N44" i="1" s="1"/>
  <c r="N46" i="1" l="1"/>
</calcChain>
</file>

<file path=xl/sharedStrings.xml><?xml version="1.0" encoding="utf-8"?>
<sst xmlns="http://schemas.openxmlformats.org/spreadsheetml/2006/main" count="66" uniqueCount="62">
  <si>
    <t>DATE:</t>
  </si>
  <si>
    <t>SHIPPING &amp; HANDLING</t>
  </si>
  <si>
    <t>TOTAL</t>
  </si>
  <si>
    <t>Line Total</t>
    <phoneticPr fontId="7" type="noConversion"/>
  </si>
  <si>
    <t>Unit Price</t>
    <phoneticPr fontId="7" type="noConversion"/>
  </si>
  <si>
    <t>Quantity</t>
    <phoneticPr fontId="7" type="noConversion"/>
  </si>
  <si>
    <t>Sales Rep. Name</t>
    <phoneticPr fontId="7" type="noConversion"/>
  </si>
  <si>
    <t>Ship Date</t>
    <phoneticPr fontId="7" type="noConversion"/>
  </si>
  <si>
    <t>Ship Via</t>
    <phoneticPr fontId="7" type="noConversion"/>
  </si>
  <si>
    <t>Terms</t>
    <phoneticPr fontId="7" type="noConversion"/>
  </si>
  <si>
    <t>Description</t>
    <phoneticPr fontId="7" type="noConversion"/>
  </si>
  <si>
    <t>Taxable</t>
    <phoneticPr fontId="7" type="noConversion"/>
  </si>
  <si>
    <t>TaxSystem</t>
    <phoneticPr fontId="7" type="noConversion"/>
  </si>
  <si>
    <t xml:space="preserve">THANK YOU FOR YOUR BUSINESS! </t>
    <phoneticPr fontId="7" type="noConversion"/>
  </si>
  <si>
    <t>SUBTOTAL</t>
  </si>
  <si>
    <t>PAID</t>
  </si>
  <si>
    <t>TOTAL DUE</t>
  </si>
  <si>
    <t>Current Database</t>
  </si>
  <si>
    <t>Invoice Status</t>
  </si>
  <si>
    <t>cost</t>
    <phoneticPr fontId="7" type="noConversion"/>
  </si>
  <si>
    <t>Date</t>
  </si>
  <si>
    <t>PST</t>
  </si>
  <si>
    <t>GST</t>
  </si>
  <si>
    <t>INVOICE #:</t>
  </si>
  <si>
    <t>Acct. Num.</t>
  </si>
  <si>
    <t>INSTALLER</t>
  </si>
  <si>
    <t>INVOICE</t>
  </si>
  <si>
    <t>First Name</t>
    <phoneticPr fontId="7" type="noConversion"/>
  </si>
  <si>
    <t>Last Name</t>
    <phoneticPr fontId="7" type="noConversion"/>
  </si>
  <si>
    <t>City</t>
    <phoneticPr fontId="7" type="noConversion"/>
  </si>
  <si>
    <t>State</t>
    <phoneticPr fontId="7" type="noConversion"/>
  </si>
  <si>
    <t>Zip</t>
    <phoneticPr fontId="7" type="noConversion"/>
  </si>
  <si>
    <t>Category</t>
    <phoneticPr fontId="7" type="noConversion"/>
  </si>
  <si>
    <t>Address</t>
    <phoneticPr fontId="7" type="noConversion"/>
  </si>
  <si>
    <t>Phone</t>
    <phoneticPr fontId="7" type="noConversion"/>
  </si>
  <si>
    <t>Customer#</t>
    <phoneticPr fontId="7" type="noConversion"/>
  </si>
  <si>
    <t>Customer Infomation</t>
    <phoneticPr fontId="7" type="noConversion"/>
  </si>
  <si>
    <t>DSI</t>
  </si>
  <si>
    <t>c5120</t>
  </si>
  <si>
    <t>Television Service Provider</t>
  </si>
  <si>
    <t>Address</t>
  </si>
  <si>
    <t>City, State ZIP</t>
  </si>
  <si>
    <t>Phone, Fax, Web Address</t>
  </si>
  <si>
    <t># / Taxable</t>
  </si>
  <si>
    <t>Service Addr.</t>
  </si>
  <si>
    <t>Customer Sign</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</si>
  <si>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</si>
  <si>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</si>
  <si>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</si>
  <si>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</si>
  <si>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</si>
  <si>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</si>
  <si>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</si>
  <si>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Line# / Item</t>
  </si>
  <si>
    <t>Bill To</t>
  </si>
  <si>
    <t>Pending</t>
  </si>
  <si>
    <t>Net 60</t>
  </si>
  <si>
    <t>PHUONG</t>
  </si>
  <si>
    <t>Television Service Billing Template</t>
  </si>
  <si>
    <t>Television Servicec5120</t>
  </si>
  <si>
    <t>Television Service Billing Template - 290, Burbank, California, 104447, 103340, 7000107122121153470?+1.07%, 17.4 sq mi, 45.1 km2, 6,003/sq mi, 2,318/km2, 34°11′24″N 118°19′35″W? / ?34.1901°N 118.3264°W? / 34.1901; -118.3264? (Burbank)</t>
  </si>
  <si>
    <t>Television Servicec5120 - 290, Burbank, California, 104447, 103340, 7000107122121153470?+1.07%, 17.4 sq mi, 45.1 km2, 6,003/sq mi, 2,318/km2, 34°11′24″N 118°19′35″W? / ?34.1901°N 118.3264°W? / 34.1901; -118.3264? (Burbank)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</si>
</sst>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lt;=9999999]###\-####;\(###\)\ ###\-####"/>
  </numFmts>
  <fonts count="2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28"/>
      <color indexed="42"/>
      <name val="Arial Black"/>
      <family val="2"/>
    </font>
    <font>
      <sz val="9"/>
      <name val="Arial"/>
      <family val="2"/>
    </font>
    <font>
      <b/>
      <sz val="14"/>
      <name val="Arial Black"/>
      <family val="2"/>
    </font>
    <font>
      <sz val="20"/>
      <name val="FairfaxStationNF"/>
      <family val="2"/>
    </font>
    <font>
      <sz val="10"/>
      <color theme="0"/>
      <name val="Arial"/>
      <family val="2"/>
    </font>
    <font>
      <b/>
      <sz val="10"/>
      <color theme="0"/>
      <name val="Arial"/>
      <family val="2"/>
    </font>
    <font>
      <sz val="9"/>
      <color theme="0"/>
      <name val="Arial"/>
      <family val="2"/>
    </font>
    <font>
      <sz val="10"/>
      <name val="Bell MT"/>
      <family val="1"/>
    </font>
    <font>
      <b/>
      <sz val="11"/>
      <name val="Bell MT"/>
      <family val="1"/>
    </font>
    <font>
      <b/>
      <sz val="10"/>
      <color theme="0"/>
      <name val="Bell MT"/>
      <family val="1"/>
    </font>
    <font>
      <b/>
      <sz val="10"/>
      <name val="Bell MT"/>
      <family val="1"/>
    </font>
    <font>
      <sz val="10"/>
      <color theme="0"/>
      <name val="Bell MT"/>
      <family val="1"/>
    </font>
    <font>
      <sz val="9"/>
      <name val="Bell MT"/>
      <family val="1"/>
    </font>
    <font>
      <b/>
      <sz val="9"/>
      <name val="Bell MT"/>
      <family val="1"/>
    </font>
    <font>
      <i/>
      <sz val="10"/>
      <name val="Bell MT"/>
      <family val="1"/>
    </font>
    <font>
      <u/>
      <sz val="10"/>
      <color indexed="12"/>
      <name val="Arial"/>
      <family val="2"/>
    </font>
    <font>
      <b/>
      <sz val="10"/>
      <name val="Arial"/>
      <family val="2"/>
      <charset val="204"/>
    </font>
    <font>
      <b/>
      <sz val="9"/>
      <name val="Arial"/>
      <family val="2"/>
      <charset val="204"/>
    </font>
    <font>
      <sz val="10"/>
      <name val="Trebuchet MS"/>
      <family val="2"/>
    </font>
    <font>
      <u/>
      <sz val="10"/>
      <color indexed="12"/>
      <name val="Verdana"/>
      <family val="2"/>
    </font>
  </fonts>
  <fills count="11">
    <fill>
      <patternFill patternType="none"/>
    </fill>
    <fill>
      <patternFill patternType="gray125"/>
    </fill>
    <fill>
      <patternFill patternType="solid">
        <fgColor indexed="45"/>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theme="9" tint="-0.24994659260841701"/>
        <bgColor indexed="64"/>
      </patternFill>
    </fill>
    <fill>
      <patternFill patternType="solid">
        <fgColor theme="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theme="9" tint="-0.499984740745262"/>
      </left>
      <right style="thin">
        <color theme="9" tint="-0.499984740745262"/>
      </right>
      <top style="thick">
        <color theme="9" tint="-0.499984740745262"/>
      </top>
      <bottom style="thin">
        <color theme="9" tint="-0.499984740745262"/>
      </bottom>
      <diagonal/>
    </border>
    <border>
      <left style="thin">
        <color theme="9" tint="-0.499984740745262"/>
      </left>
      <right/>
      <top style="thick">
        <color theme="9" tint="-0.499984740745262"/>
      </top>
      <bottom/>
      <diagonal/>
    </border>
    <border>
      <left/>
      <right style="thin">
        <color indexed="64"/>
      </right>
      <top style="thick">
        <color theme="9" tint="-0.499984740745262"/>
      </top>
      <bottom/>
      <diagonal/>
    </border>
    <border>
      <left style="thin">
        <color indexed="64"/>
      </left>
      <right/>
      <top style="thick">
        <color theme="9" tint="-0.499984740745262"/>
      </top>
      <bottom/>
      <diagonal/>
    </border>
    <border>
      <left/>
      <right/>
      <top style="thick">
        <color theme="9" tint="-0.499984740745262"/>
      </top>
      <bottom/>
      <diagonal/>
    </border>
    <border>
      <left/>
      <right style="thin">
        <color theme="9" tint="-0.499984740745262"/>
      </right>
      <top style="thick">
        <color theme="9" tint="-0.499984740745262"/>
      </top>
      <bottom/>
      <diagonal/>
    </border>
    <border>
      <left style="thin">
        <color theme="9" tint="-0.499984740745262"/>
      </left>
      <right/>
      <top/>
      <bottom/>
      <diagonal/>
    </border>
    <border>
      <left/>
      <right style="thin">
        <color theme="9" tint="-0.499984740745262"/>
      </right>
      <top/>
      <bottom/>
      <diagonal/>
    </border>
    <border>
      <left style="thin">
        <color theme="9" tint="-0.499984740745262"/>
      </left>
      <right/>
      <top/>
      <bottom style="thin">
        <color theme="9" tint="-0.499984740745262"/>
      </bottom>
      <diagonal/>
    </border>
    <border>
      <left/>
      <right style="thin">
        <color theme="9" tint="-0.499984740745262"/>
      </right>
      <top/>
      <bottom style="thin">
        <color theme="9"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style="thin">
        <color theme="9" tint="-0.499984740745262"/>
      </right>
      <top/>
      <bottom/>
      <diagonal/>
    </border>
    <border>
      <left style="thin">
        <color theme="9" tint="-0.499984740745262"/>
      </left>
      <right style="thin">
        <color theme="9" tint="-0.499984740745262"/>
      </right>
      <top/>
      <bottom style="thin">
        <color theme="9" tint="-0.499984740745262"/>
      </bottom>
      <diagonal/>
    </border>
    <border>
      <left/>
      <right style="thin">
        <color theme="9" tint="-0.499984740745262"/>
      </right>
      <top style="thin">
        <color theme="9" tint="-0.499984740745262"/>
      </top>
      <bottom/>
      <diagonal/>
    </border>
    <border>
      <left style="thin">
        <color theme="9" tint="-0.499984740745262"/>
      </left>
      <right/>
      <top style="thin">
        <color theme="9" tint="-0.499984740745262"/>
      </top>
      <bottom/>
      <diagonal/>
    </border>
  </borders>
  <cellStyleXfs count="10">
    <xf numFmtId="0" fontId="0" fillId="0" borderId="0"/>
    <xf numFmtId="0" fontId="23" fillId="0" borderId="0" applyNumberFormat="0" applyFill="0" applyBorder="0" applyAlignment="0" applyProtection="0">
      <alignment vertical="top"/>
      <protection locked="0"/>
    </xf>
    <xf numFmtId="0" fontId="26" fillId="0" borderId="0"/>
    <xf numFmtId="0" fontId="6" fillId="0" borderId="0"/>
    <xf numFmtId="0" fontId="27"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7">
    <xf numFmtId="0" fontId="0" fillId="0" borderId="0" xfId="0"/>
    <xf numFmtId="0" fontId="8" fillId="0" borderId="0" xfId="0" applyFont="1" applyAlignment="1">
      <alignment horizontal="right"/>
    </xf>
    <xf numFmtId="0" fontId="0" fillId="0" borderId="0" xfId="0" applyProtection="1">
      <protection locked="0" hidden="1"/>
    </xf>
    <xf numFmtId="0" fontId="10" fillId="0" borderId="0" xfId="0" applyFont="1"/>
    <xf numFmtId="0" fontId="11" fillId="0" borderId="0" xfId="0" applyFont="1" applyAlignment="1">
      <alignment horizontal="right"/>
    </xf>
    <xf numFmtId="0" fontId="12" fillId="3" borderId="0" xfId="0" applyFont="1" applyFill="1" applyAlignment="1">
      <alignment horizontal="center"/>
    </xf>
    <xf numFmtId="0" fontId="12" fillId="3" borderId="0" xfId="0" applyFont="1" applyFill="1" applyAlignment="1">
      <alignment horizontal="center" vertical="center"/>
    </xf>
    <xf numFmtId="0" fontId="0" fillId="5" borderId="0" xfId="0" applyFill="1"/>
    <xf numFmtId="0" fontId="15" fillId="0" borderId="0" xfId="0" applyFont="1" applyProtection="1">
      <protection locked="0" hidden="1"/>
    </xf>
    <xf numFmtId="0" fontId="15" fillId="0" borderId="0" xfId="0" applyFont="1"/>
    <xf numFmtId="0" fontId="16" fillId="0" borderId="0" xfId="0" applyFont="1"/>
    <xf numFmtId="0" fontId="15" fillId="5" borderId="0" xfId="0" applyFont="1" applyFill="1"/>
    <xf numFmtId="0" fontId="18" fillId="0" borderId="0" xfId="0" applyFont="1" applyAlignment="1">
      <alignment horizontal="right" vertical="center"/>
    </xf>
    <xf numFmtId="167" fontId="15" fillId="0" borderId="0" xfId="0" applyNumberFormat="1" applyFont="1" applyAlignment="1" applyProtection="1">
      <alignment horizontal="left" vertical="center" shrinkToFit="1"/>
      <protection locked="0"/>
    </xf>
    <xf numFmtId="167" fontId="15" fillId="0" borderId="0" xfId="0" applyNumberFormat="1" applyFont="1" applyAlignment="1">
      <alignment horizontal="left" shrinkToFit="1"/>
    </xf>
    <xf numFmtId="49" fontId="15" fillId="0" borderId="0" xfId="0" applyNumberFormat="1" applyFont="1" applyAlignment="1" applyProtection="1">
      <alignment horizontal="left" vertical="center"/>
      <protection locked="0"/>
    </xf>
    <xf numFmtId="0" fontId="15" fillId="0" borderId="0" xfId="0" applyFont="1" applyAlignment="1">
      <alignment horizontal="left"/>
    </xf>
    <xf numFmtId="0" fontId="18" fillId="0" borderId="0" xfId="0" applyFont="1" applyAlignment="1">
      <alignment horizontal="left"/>
    </xf>
    <xf numFmtId="0" fontId="19" fillId="3" borderId="0" xfId="0" applyFont="1" applyFill="1" applyAlignment="1">
      <alignment horizontal="center"/>
    </xf>
    <xf numFmtId="0" fontId="15" fillId="0" borderId="0" xfId="0" applyFont="1" applyAlignment="1" applyProtection="1">
      <alignment horizontal="right"/>
      <protection locked="0" hidden="1"/>
    </xf>
    <xf numFmtId="0" fontId="18" fillId="0" borderId="0" xfId="0" applyFont="1"/>
    <xf numFmtId="0" fontId="15" fillId="0" borderId="0" xfId="0" applyFont="1" applyAlignment="1" applyProtection="1">
      <alignment vertical="center"/>
      <protection locked="0" hidden="1"/>
    </xf>
    <xf numFmtId="0" fontId="15" fillId="0" borderId="0" xfId="0" applyFont="1" applyAlignment="1">
      <alignment vertical="center"/>
    </xf>
    <xf numFmtId="0" fontId="18" fillId="7" borderId="4" xfId="0" applyFont="1" applyFill="1" applyBorder="1" applyAlignment="1">
      <alignment horizontal="center" vertical="center"/>
    </xf>
    <xf numFmtId="0" fontId="18" fillId="0" borderId="0" xfId="0" applyFont="1" applyAlignment="1">
      <alignment horizontal="center" vertical="center"/>
    </xf>
    <xf numFmtId="0" fontId="15" fillId="5" borderId="0" xfId="0" applyFont="1" applyFill="1" applyAlignment="1">
      <alignment vertical="center"/>
    </xf>
    <xf numFmtId="14" fontId="15" fillId="0" borderId="14" xfId="0" applyNumberFormat="1" applyFont="1" applyBorder="1" applyAlignment="1" applyProtection="1">
      <alignment horizontal="center" vertical="center"/>
      <protection locked="0"/>
    </xf>
    <xf numFmtId="0" fontId="15" fillId="0" borderId="14" xfId="0" applyFont="1" applyBorder="1" applyAlignment="1" applyProtection="1">
      <alignment horizontal="center" vertical="center"/>
      <protection locked="0"/>
    </xf>
    <xf numFmtId="0" fontId="15" fillId="0" borderId="0" xfId="0" applyFont="1" applyAlignment="1">
      <alignment horizontal="center" vertical="center"/>
    </xf>
    <xf numFmtId="0" fontId="17" fillId="3" borderId="0" xfId="0" applyFont="1" applyFill="1" applyAlignment="1">
      <alignment horizontal="center" vertical="center"/>
    </xf>
    <xf numFmtId="0" fontId="18" fillId="7" borderId="6" xfId="0" applyFont="1" applyFill="1" applyBorder="1" applyAlignment="1">
      <alignment horizontal="center" vertical="center"/>
    </xf>
    <xf numFmtId="0" fontId="18" fillId="7" borderId="9" xfId="0" applyFont="1" applyFill="1" applyBorder="1" applyAlignment="1">
      <alignment horizontal="center" vertical="center"/>
    </xf>
    <xf numFmtId="0" fontId="20" fillId="0" borderId="0" xfId="0" applyFont="1" applyAlignment="1" applyProtection="1">
      <alignment vertical="center"/>
      <protection locked="0"/>
    </xf>
    <xf numFmtId="0" fontId="20" fillId="0" borderId="0" xfId="0" applyFont="1" applyAlignment="1">
      <alignment vertical="center"/>
    </xf>
    <xf numFmtId="1" fontId="20" fillId="0" borderId="19" xfId="0" applyNumberFormat="1" applyFont="1" applyBorder="1" applyAlignment="1" applyProtection="1">
      <alignment horizontal="left" vertical="center"/>
      <protection locked="0"/>
    </xf>
    <xf numFmtId="1" fontId="20" fillId="0" borderId="18" xfId="0" applyNumberFormat="1" applyFont="1" applyBorder="1" applyAlignment="1" applyProtection="1">
      <alignment vertical="center"/>
      <protection locked="0"/>
    </xf>
    <xf numFmtId="168" fontId="20" fillId="0" borderId="15" xfId="0" applyNumberFormat="1" applyFont="1" applyBorder="1" applyAlignment="1" applyProtection="1">
      <alignment horizontal="right" vertical="center" indent="1"/>
      <protection locked="0"/>
    </xf>
    <xf numFmtId="170" fontId="20" fillId="0" borderId="15" xfId="0" applyNumberFormat="1" applyFont="1" applyBorder="1" applyAlignment="1" applyProtection="1">
      <alignment horizontal="left" vertical="center"/>
      <protection hidden="1"/>
    </xf>
    <xf numFmtId="44" fontId="20" fillId="0" borderId="0" xfId="0" applyNumberFormat="1" applyFont="1" applyAlignment="1">
      <alignment horizontal="left" vertical="center"/>
    </xf>
    <xf numFmtId="0" fontId="20" fillId="5" borderId="0" xfId="0" applyFont="1" applyFill="1" applyAlignment="1">
      <alignment vertical="center"/>
    </xf>
    <xf numFmtId="1" fontId="20" fillId="0" borderId="10" xfId="0" applyNumberFormat="1" applyFont="1" applyBorder="1" applyAlignment="1" applyProtection="1">
      <alignment horizontal="left" vertical="center"/>
      <protection locked="0"/>
    </xf>
    <xf numFmtId="1" fontId="20" fillId="0" borderId="11" xfId="0" applyNumberFormat="1" applyFont="1" applyBorder="1" applyAlignment="1" applyProtection="1">
      <alignment vertical="center"/>
      <protection locked="0"/>
    </xf>
    <xf numFmtId="168" fontId="20" fillId="0" borderId="16" xfId="0" applyNumberFormat="1" applyFont="1" applyBorder="1" applyAlignment="1" applyProtection="1">
      <alignment horizontal="right" vertical="center" indent="1"/>
      <protection locked="0"/>
    </xf>
    <xf numFmtId="170" fontId="20" fillId="0" borderId="16" xfId="0" applyNumberFormat="1" applyFont="1" applyBorder="1" applyAlignment="1" applyProtection="1">
      <alignment horizontal="left" vertical="center"/>
      <protection hidden="1"/>
    </xf>
    <xf numFmtId="165" fontId="20" fillId="0" borderId="0" xfId="0" applyNumberFormat="1" applyFont="1" applyAlignment="1">
      <alignment horizontal="left" vertical="center"/>
    </xf>
    <xf numFmtId="1" fontId="20" fillId="0" borderId="11" xfId="0" applyNumberFormat="1" applyFont="1" applyBorder="1" applyAlignment="1" applyProtection="1">
      <alignment horizontal="center" vertical="center"/>
      <protection locked="0"/>
    </xf>
    <xf numFmtId="1" fontId="20" fillId="0" borderId="12" xfId="0" applyNumberFormat="1" applyFont="1" applyBorder="1" applyAlignment="1" applyProtection="1">
      <alignment horizontal="left" vertical="center"/>
      <protection locked="0"/>
    </xf>
    <xf numFmtId="1" fontId="20" fillId="0" borderId="13" xfId="0" applyNumberFormat="1" applyFont="1" applyBorder="1" applyAlignment="1" applyProtection="1">
      <alignment vertical="center"/>
      <protection locked="0"/>
    </xf>
    <xf numFmtId="168" fontId="20" fillId="0" borderId="17" xfId="0" applyNumberFormat="1" applyFont="1" applyBorder="1" applyAlignment="1" applyProtection="1">
      <alignment horizontal="right" vertical="center" indent="1"/>
      <protection locked="0"/>
    </xf>
    <xf numFmtId="170" fontId="20" fillId="0" borderId="17" xfId="0" applyNumberFormat="1" applyFont="1" applyBorder="1" applyAlignment="1" applyProtection="1">
      <alignment horizontal="left" vertical="center"/>
      <protection hidden="1"/>
    </xf>
    <xf numFmtId="0" fontId="19" fillId="3" borderId="0" xfId="0" applyFont="1" applyFill="1" applyAlignment="1">
      <alignment horizontal="center" vertical="center"/>
    </xf>
    <xf numFmtId="0" fontId="15" fillId="0" borderId="0" xfId="0" applyFont="1" applyAlignment="1" applyProtection="1">
      <alignment vertical="center"/>
      <protection hidden="1"/>
    </xf>
    <xf numFmtId="0" fontId="18" fillId="0" borderId="0" xfId="0" applyFont="1" applyAlignment="1">
      <alignment horizontal="left" vertical="center"/>
    </xf>
    <xf numFmtId="0" fontId="15" fillId="0" borderId="0" xfId="0" applyFont="1" applyAlignment="1">
      <alignment horizontal="left" vertical="center"/>
    </xf>
    <xf numFmtId="164" fontId="20" fillId="0" borderId="0" xfId="0" applyNumberFormat="1" applyFont="1" applyAlignment="1">
      <alignment horizontal="right" vertical="center"/>
    </xf>
    <xf numFmtId="43" fontId="15" fillId="0" borderId="2" xfId="0" applyNumberFormat="1" applyFont="1" applyBorder="1" applyAlignment="1" applyProtection="1">
      <alignment horizontal="right" vertical="center"/>
      <protection hidden="1"/>
    </xf>
    <xf numFmtId="44" fontId="15" fillId="0" borderId="0" xfId="0" applyNumberFormat="1" applyFont="1" applyAlignment="1">
      <alignment horizontal="left" vertical="center"/>
    </xf>
    <xf numFmtId="0" fontId="15" fillId="0" borderId="0" xfId="0" applyFont="1" applyAlignment="1">
      <alignment vertical="top" wrapText="1"/>
    </xf>
    <xf numFmtId="10" fontId="20" fillId="0" borderId="0" xfId="0" applyNumberFormat="1" applyFont="1" applyAlignment="1" applyProtection="1">
      <alignment horizontal="right" vertical="center" indent="1"/>
      <protection locked="0"/>
    </xf>
    <xf numFmtId="10" fontId="15" fillId="0" borderId="0" xfId="0" applyNumberFormat="1" applyFont="1" applyAlignment="1">
      <alignment horizontal="right" vertical="center"/>
    </xf>
    <xf numFmtId="43" fontId="15" fillId="0" borderId="2" xfId="0" applyNumberFormat="1" applyFont="1" applyBorder="1" applyAlignment="1" applyProtection="1">
      <alignment horizontal="right" vertical="center"/>
      <protection locked="0"/>
    </xf>
    <xf numFmtId="43" fontId="15" fillId="0" borderId="0" xfId="0" applyNumberFormat="1" applyFont="1" applyAlignment="1">
      <alignment horizontal="left" vertical="center"/>
    </xf>
    <xf numFmtId="164" fontId="21" fillId="0" borderId="0" xfId="0" applyNumberFormat="1" applyFont="1" applyAlignment="1">
      <alignment horizontal="right" vertical="center"/>
    </xf>
    <xf numFmtId="43" fontId="15" fillId="0" borderId="1" xfId="0" applyNumberFormat="1" applyFont="1" applyBorder="1" applyAlignment="1" applyProtection="1">
      <alignment horizontal="right" vertical="center"/>
      <protection hidden="1"/>
    </xf>
    <xf numFmtId="0" fontId="20" fillId="0" borderId="0" xfId="0" applyFont="1"/>
    <xf numFmtId="43" fontId="15" fillId="0" borderId="1" xfId="0" applyNumberFormat="1" applyFont="1" applyBorder="1" applyAlignment="1" applyProtection="1">
      <alignment horizontal="right"/>
      <protection locked="0"/>
    </xf>
    <xf numFmtId="43" fontId="15" fillId="0" borderId="1" xfId="0" applyNumberFormat="1" applyFont="1" applyBorder="1" applyAlignment="1" applyProtection="1">
      <alignment horizontal="right"/>
      <protection hidden="1"/>
    </xf>
    <xf numFmtId="0" fontId="15" fillId="7" borderId="0" xfId="0" applyFont="1" applyFill="1" applyAlignment="1">
      <alignment horizontal="center"/>
    </xf>
    <xf numFmtId="0" fontId="15" fillId="0" borderId="3" xfId="0" applyFont="1" applyBorder="1"/>
    <xf numFmtId="0" fontId="19" fillId="9" borderId="0" xfId="0" applyFont="1" applyFill="1" applyAlignment="1">
      <alignment horizontal="center" wrapText="1"/>
    </xf>
    <xf numFmtId="0" fontId="17" fillId="9" borderId="0" xfId="0" applyFont="1" applyFill="1" applyAlignment="1">
      <alignment horizontal="center" vertical="center" wrapText="1"/>
    </xf>
    <xf numFmtId="0" fontId="15" fillId="8" borderId="0" xfId="0" applyFont="1" applyFill="1" applyAlignment="1" applyProtection="1">
      <alignment horizontal="left" vertical="center" wrapText="1"/>
      <protection locked="0"/>
    </xf>
    <xf numFmtId="0" fontId="12" fillId="4" borderId="0" xfId="0" applyFont="1" applyFill="1" applyAlignment="1">
      <alignment horizontal="center" vertical="center"/>
    </xf>
    <xf numFmtId="0" fontId="0" fillId="4" borderId="0" xfId="0" applyFill="1" applyAlignment="1" applyProtection="1">
      <alignment vertical="center"/>
      <protection locked="0" hidden="1"/>
    </xf>
    <xf numFmtId="0" fontId="0" fillId="4" borderId="0" xfId="0" applyFill="1" applyAlignment="1">
      <alignment vertical="center"/>
    </xf>
    <xf numFmtId="0" fontId="0" fillId="10" borderId="0" xfId="0" applyFill="1"/>
    <xf numFmtId="164" fontId="19" fillId="9" borderId="0" xfId="0" applyNumberFormat="1" applyFont="1" applyFill="1" applyAlignment="1">
      <alignment horizontal="center" vertical="center" wrapText="1"/>
    </xf>
    <xf numFmtId="0" fontId="18" fillId="8" borderId="0" xfId="0" applyFont="1" applyFill="1" applyAlignment="1" applyProtection="1">
      <alignment horizontal="left" vertical="center" wrapText="1"/>
      <protection locked="0"/>
    </xf>
    <xf numFmtId="169" fontId="15" fillId="3" borderId="0" xfId="0" applyNumberFormat="1" applyFont="1" applyFill="1" applyAlignment="1" applyProtection="1">
      <alignment horizontal="left" vertical="center" wrapText="1"/>
      <protection locked="0"/>
    </xf>
    <xf numFmtId="164" fontId="19" fillId="9" borderId="0" xfId="0" applyNumberFormat="1" applyFont="1" applyFill="1" applyAlignment="1">
      <alignment horizontal="center" vertical="center"/>
    </xf>
    <xf numFmtId="0" fontId="23" fillId="3" borderId="0" xfId="1" applyFill="1" applyAlignment="1" applyProtection="1">
      <alignment horizontal="center"/>
    </xf>
    <xf numFmtId="0" fontId="23" fillId="4" borderId="0" xfId="1" applyFill="1" applyAlignment="1" applyProtection="1">
      <alignment vertical="center"/>
    </xf>
    <xf numFmtId="0" fontId="20" fillId="0" borderId="0" xfId="0" applyFont="1" applyAlignment="1" applyProtection="1">
      <alignment horizontal="right" vertical="center"/>
      <protection locked="0"/>
    </xf>
    <xf numFmtId="0" fontId="1" fillId="0" borderId="0" xfId="9"/>
    <xf numFmtId="0" fontId="12" fillId="3" borderId="0" xfId="0" applyFont="1" applyFill="1" applyAlignment="1">
      <alignment horizontal="center" vertical="center"/>
    </xf>
    <xf numFmtId="0" fontId="0" fillId="7" borderId="0" xfId="0" applyFill="1" applyAlignment="1">
      <alignment horizontal="left" vertical="center" wrapText="1"/>
    </xf>
    <xf numFmtId="0" fontId="23" fillId="4" borderId="0" xfId="1" applyFill="1" applyAlignment="1" applyProtection="1">
      <alignment horizontal="center" vertical="center" wrapText="1"/>
      <protection locked="0"/>
    </xf>
    <xf numFmtId="0" fontId="0" fillId="7" borderId="0" xfId="0" applyFill="1" applyAlignment="1">
      <alignment horizontal="left"/>
    </xf>
    <xf numFmtId="0" fontId="17" fillId="3" borderId="0" xfId="0" applyFont="1" applyFill="1" applyAlignment="1">
      <alignment horizontal="center" vertical="center" wrapText="1"/>
    </xf>
    <xf numFmtId="0" fontId="19" fillId="9" borderId="0" xfId="0" applyFont="1" applyFill="1" applyAlignment="1">
      <alignment horizontal="center" vertical="center" wrapText="1"/>
    </xf>
    <xf numFmtId="0" fontId="15" fillId="8" borderId="0" xfId="0" applyFont="1" applyFill="1" applyAlignment="1" applyProtection="1">
      <alignment horizontal="left" vertical="center" wrapText="1"/>
      <protection locked="0"/>
    </xf>
    <xf numFmtId="0" fontId="18" fillId="7" borderId="4" xfId="0" applyFont="1" applyFill="1" applyBorder="1" applyAlignment="1">
      <alignment horizontal="center" vertical="center"/>
    </xf>
    <xf numFmtId="0" fontId="15" fillId="0" borderId="0" xfId="0" applyFont="1" applyAlignment="1" applyProtection="1">
      <alignment horizontal="left"/>
      <protection locked="0"/>
    </xf>
    <xf numFmtId="0" fontId="15" fillId="0" borderId="3" xfId="0" applyFont="1" applyBorder="1" applyAlignment="1">
      <alignment horizontal="center"/>
    </xf>
    <xf numFmtId="0" fontId="14" fillId="3" borderId="0" xfId="0" applyFont="1" applyFill="1" applyAlignment="1">
      <alignment horizontal="center" vertical="center"/>
    </xf>
    <xf numFmtId="0" fontId="9" fillId="7" borderId="0" xfId="0" applyFont="1" applyFill="1" applyAlignment="1">
      <alignment horizontal="left" vertical="center" wrapText="1"/>
    </xf>
    <xf numFmtId="14" fontId="15" fillId="0" borderId="14" xfId="0" applyNumberFormat="1" applyFont="1" applyBorder="1" applyAlignment="1" applyProtection="1">
      <alignment horizontal="center" vertical="center"/>
      <protection locked="0"/>
    </xf>
    <xf numFmtId="166" fontId="20" fillId="0" borderId="16" xfId="0" applyNumberFormat="1" applyFont="1" applyBorder="1" applyAlignment="1" applyProtection="1">
      <alignment horizontal="right" vertical="center" indent="1"/>
      <protection locked="0"/>
    </xf>
    <xf numFmtId="0" fontId="18" fillId="7" borderId="7" xfId="0" applyFont="1" applyFill="1" applyBorder="1" applyAlignment="1">
      <alignment horizontal="center" vertical="center"/>
    </xf>
    <xf numFmtId="0" fontId="18" fillId="7" borderId="6" xfId="0" applyFont="1" applyFill="1" applyBorder="1" applyAlignment="1">
      <alignment horizontal="center" vertical="center"/>
    </xf>
    <xf numFmtId="166" fontId="20" fillId="0" borderId="15" xfId="0" applyNumberFormat="1" applyFont="1" applyBorder="1" applyAlignment="1" applyProtection="1">
      <alignment horizontal="right" vertical="center" indent="1"/>
      <protection locked="0"/>
    </xf>
    <xf numFmtId="171" fontId="15" fillId="0" borderId="0" xfId="0" applyNumberFormat="1" applyFont="1" applyAlignment="1" applyProtection="1">
      <alignment horizontal="left"/>
      <protection locked="0"/>
    </xf>
    <xf numFmtId="0" fontId="17" fillId="9" borderId="0" xfId="0" applyFont="1" applyFill="1" applyAlignment="1">
      <alignment horizontal="center" wrapText="1"/>
    </xf>
    <xf numFmtId="0" fontId="20" fillId="0" borderId="16" xfId="0" applyFont="1" applyBorder="1" applyAlignment="1" applyProtection="1">
      <alignment vertical="center"/>
      <protection locked="0"/>
    </xf>
    <xf numFmtId="0" fontId="20" fillId="0" borderId="15" xfId="0" applyFont="1" applyBorder="1" applyAlignment="1" applyProtection="1">
      <alignment vertical="center"/>
      <protection locked="0"/>
    </xf>
    <xf numFmtId="0" fontId="22" fillId="2" borderId="0" xfId="0" applyFont="1" applyFill="1" applyAlignment="1">
      <alignment horizontal="center" vertical="center"/>
    </xf>
    <xf numFmtId="0" fontId="15" fillId="2" borderId="0" xfId="0" applyFont="1" applyFill="1" applyAlignment="1">
      <alignment horizontal="center" vertical="center"/>
    </xf>
    <xf numFmtId="0" fontId="15" fillId="7" borderId="0" xfId="0" applyFont="1" applyFill="1" applyAlignment="1">
      <alignment horizontal="center"/>
    </xf>
    <xf numFmtId="0" fontId="13" fillId="3" borderId="0" xfId="0" applyFont="1" applyFill="1" applyAlignment="1">
      <alignment horizontal="center" vertical="center" wrapText="1"/>
    </xf>
    <xf numFmtId="0" fontId="15" fillId="6" borderId="0" xfId="0" applyFont="1" applyFill="1" applyAlignment="1" applyProtection="1">
      <alignment horizontal="center" vertical="center"/>
      <protection locked="0"/>
    </xf>
    <xf numFmtId="0" fontId="20" fillId="0" borderId="17" xfId="0" applyFont="1" applyBorder="1" applyAlignment="1" applyProtection="1">
      <alignment vertical="center"/>
      <protection locked="0"/>
    </xf>
    <xf numFmtId="166" fontId="20" fillId="0" borderId="17" xfId="0" applyNumberFormat="1" applyFont="1" applyBorder="1" applyAlignment="1" applyProtection="1">
      <alignment horizontal="right" vertical="center" indent="1"/>
      <protection locked="0"/>
    </xf>
    <xf numFmtId="0" fontId="22" fillId="0" borderId="0" xfId="0" applyFont="1" applyAlignment="1">
      <alignment horizontal="center"/>
    </xf>
    <xf numFmtId="0" fontId="15" fillId="0" borderId="14" xfId="0" applyFont="1" applyBorder="1" applyAlignment="1" applyProtection="1">
      <alignment horizontal="center" vertical="center"/>
      <protection locked="0"/>
    </xf>
    <xf numFmtId="0" fontId="18" fillId="7" borderId="5" xfId="0" applyFont="1" applyFill="1" applyBorder="1" applyAlignment="1">
      <alignment horizontal="center" vertical="center"/>
    </xf>
    <xf numFmtId="0" fontId="15" fillId="0" borderId="0" xfId="0" applyFont="1" applyProtection="1">
      <protection locked="0"/>
    </xf>
    <xf numFmtId="0" fontId="18" fillId="7" borderId="8" xfId="0" applyFont="1" applyFill="1" applyBorder="1" applyAlignment="1">
      <alignment horizontal="center" vertical="center"/>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597AB65-7DA1-4333-B8FD-EEAEFA29960E}"/>
    <cellStyle name="Normal 8" xfId="9" xr:uid="{CDF3A8C9-2CE7-4C0C-A35B-76C41DD668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television-service.html" TargetMode="External"/><Relationship Id="rId1" Type="http://schemas.openxmlformats.org/officeDocument/2006/relationships/hyperlink" Target="https://www.boostexcel.com/template/television-serv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1</xdr:col>
      <xdr:colOff>1381124</xdr:colOff>
      <xdr:row>6</xdr:row>
      <xdr:rowOff>28575</xdr:rowOff>
    </xdr:from>
    <xdr:to>
      <xdr:col>13</xdr:col>
      <xdr:colOff>1257300</xdr:colOff>
      <xdr:row>6</xdr:row>
      <xdr:rowOff>37472</xdr:rowOff>
    </xdr:to>
    <xdr:sp macro="" textlink="">
      <xdr:nvSpPr>
        <xdr:cNvPr id="1253" name="oknWidget_1">
          <a:extLst>
            <a:ext uri="{FF2B5EF4-FFF2-40B4-BE49-F238E27FC236}">
              <a16:creationId xmlns:a16="http://schemas.microsoft.com/office/drawing/2014/main" id="{00000000-0008-0000-0000-0000E5040000}"/>
            </a:ext>
          </a:extLst>
        </xdr:cNvPr>
        <xdr:cNvSpPr>
          <a:spLocks noChangeShapeType="1"/>
        </xdr:cNvSpPr>
      </xdr:nvSpPr>
      <xdr:spPr bwMode="auto">
        <a:xfrm>
          <a:off x="2285999" y="1943100"/>
          <a:ext cx="6343651" cy="8897"/>
        </a:xfrm>
        <a:prstGeom prst="line">
          <a:avLst/>
        </a:prstGeom>
        <a:noFill/>
        <a:ln w="76200" cmpd="tri">
          <a:solidFill>
            <a:schemeClr val="accent6">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39</xdr:row>
      <xdr:rowOff>104775</xdr:rowOff>
    </xdr:from>
    <xdr:to>
      <xdr:col>10</xdr:col>
      <xdr:colOff>161925</xdr:colOff>
      <xdr:row>45</xdr:row>
      <xdr:rowOff>142875</xdr:rowOff>
    </xdr:to>
    <xdr:sp macro="" textlink="">
      <xdr:nvSpPr>
        <xdr:cNvPr id="1128" name="oknWidget_msg2">
          <a:extLst>
            <a:ext uri="{FF2B5EF4-FFF2-40B4-BE49-F238E27FC236}">
              <a16:creationId xmlns:a16="http://schemas.microsoft.com/office/drawing/2014/main" id="{00000000-0008-0000-0000-000068040000}"/>
            </a:ext>
          </a:extLst>
        </xdr:cNvPr>
        <xdr:cNvSpPr txBox="1">
          <a:spLocks noChangeArrowheads="1"/>
        </xdr:cNvSpPr>
      </xdr:nvSpPr>
      <xdr:spPr bwMode="auto">
        <a:xfrm>
          <a:off x="1285875" y="8048625"/>
          <a:ext cx="3467100" cy="1504950"/>
        </a:xfrm>
        <a:prstGeom prst="rect">
          <a:avLst/>
        </a:prstGeom>
        <a:noFill/>
        <a:ln>
          <a:noFill/>
        </a:ln>
        <a:effectLst/>
        <a:extLst>
          <a:ext uri="{909E8E84-426E-40DD-AFC4-6F175D3DCCD1}">
            <a14:hiddenFill xmlns:a14="http://schemas.microsoft.com/office/drawing/2010/main">
              <a:solidFill>
                <a:srgbClr val="515179"/>
              </a:solidFill>
            </a14:hiddenFill>
          </a:ex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PLEASE CALL xxxx-xxx-xxxx TO ACTIVATE YOUR REBATE</a:t>
          </a:r>
          <a:endParaRPr lang="en-US" sz="10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TERMS OF AGREEMENT:</a:t>
          </a:r>
        </a:p>
        <a:p>
          <a:pPr algn="l" rtl="0">
            <a:defRPr sz="1000"/>
          </a:pPr>
          <a:r>
            <a:rPr lang="en-US" sz="800" b="0" i="0" u="none" strike="noStrike" baseline="0">
              <a:solidFill>
                <a:srgbClr val="000000"/>
              </a:solidFill>
              <a:latin typeface="Arial"/>
              <a:cs typeface="Arial"/>
            </a:rPr>
            <a:t>xxxxxxx xxxx xxxx xxx</a:t>
          </a:r>
        </a:p>
        <a:p>
          <a:pPr algn="l" rtl="0">
            <a:defRPr sz="1000"/>
          </a:pPr>
          <a:endParaRPr lang="en-US" sz="800" b="0" i="0" u="none" strike="noStrike" baseline="0">
            <a:solidFill>
              <a:srgbClr val="000000"/>
            </a:solidFill>
            <a:latin typeface="Arial"/>
            <a:cs typeface="Arial"/>
          </a:endParaRPr>
        </a:p>
      </xdr:txBody>
    </xdr:sp>
    <xdr:clientData/>
  </xdr:twoCellAnchor>
  <xdr:twoCellAnchor>
    <xdr:from>
      <xdr:col>5</xdr:col>
      <xdr:colOff>9525</xdr:colOff>
      <xdr:row>36</xdr:row>
      <xdr:rowOff>38099</xdr:rowOff>
    </xdr:from>
    <xdr:to>
      <xdr:col>12</xdr:col>
      <xdr:colOff>914400</xdr:colOff>
      <xdr:row>38</xdr:row>
      <xdr:rowOff>200024</xdr:rowOff>
    </xdr:to>
    <xdr:sp macro="" textlink="">
      <xdr:nvSpPr>
        <xdr:cNvPr id="1130" name="oknWidget_msg1">
          <a:extLst>
            <a:ext uri="{FF2B5EF4-FFF2-40B4-BE49-F238E27FC236}">
              <a16:creationId xmlns:a16="http://schemas.microsoft.com/office/drawing/2014/main" id="{00000000-0008-0000-0000-00006A040000}"/>
            </a:ext>
          </a:extLst>
        </xdr:cNvPr>
        <xdr:cNvSpPr txBox="1">
          <a:spLocks noChangeArrowheads="1"/>
        </xdr:cNvSpPr>
      </xdr:nvSpPr>
      <xdr:spPr bwMode="auto">
        <a:xfrm>
          <a:off x="1295400" y="7877174"/>
          <a:ext cx="5010150" cy="58102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NOTICE: By signing below you are confirming that the installation was done to your satisfaction. You also acknowledge all cabling that was installed now belongs to you and is not the responsibility of our company either now or in the future.</a:t>
          </a:r>
        </a:p>
      </xdr:txBody>
    </xdr:sp>
    <xdr:clientData/>
  </xdr:twoCellAnchor>
  <mc:AlternateContent xmlns:mc="http://schemas.openxmlformats.org/markup-compatibility/2006">
    <mc:Choice xmlns:a14="http://schemas.microsoft.com/office/drawing/2010/main" Requires="a14">
      <xdr:twoCellAnchor editAs="oneCell">
        <xdr:from>
          <xdr:col>5</xdr:col>
          <xdr:colOff>571500</xdr:colOff>
          <xdr:row>19</xdr:row>
          <xdr:rowOff>0</xdr:rowOff>
        </xdr:from>
        <xdr:to>
          <xdr:col>6</xdr:col>
          <xdr:colOff>161925</xdr:colOff>
          <xdr:row>20</xdr:row>
          <xdr:rowOff>19050</xdr:rowOff>
        </xdr:to>
        <xdr:sp macro="" textlink="">
          <xdr:nvSpPr>
            <xdr:cNvPr id="1146" name="oknWidget_taxable1"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20</xdr:row>
          <xdr:rowOff>0</xdr:rowOff>
        </xdr:from>
        <xdr:to>
          <xdr:col>6</xdr:col>
          <xdr:colOff>161925</xdr:colOff>
          <xdr:row>21</xdr:row>
          <xdr:rowOff>19050</xdr:rowOff>
        </xdr:to>
        <xdr:sp macro="" textlink="">
          <xdr:nvSpPr>
            <xdr:cNvPr id="1147" name="oknWidget_taxable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21</xdr:row>
          <xdr:rowOff>0</xdr:rowOff>
        </xdr:from>
        <xdr:to>
          <xdr:col>6</xdr:col>
          <xdr:colOff>161925</xdr:colOff>
          <xdr:row>22</xdr:row>
          <xdr:rowOff>19050</xdr:rowOff>
        </xdr:to>
        <xdr:sp macro="" textlink="">
          <xdr:nvSpPr>
            <xdr:cNvPr id="1148" name="oknWidget_taxable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22</xdr:row>
          <xdr:rowOff>0</xdr:rowOff>
        </xdr:from>
        <xdr:to>
          <xdr:col>6</xdr:col>
          <xdr:colOff>161925</xdr:colOff>
          <xdr:row>23</xdr:row>
          <xdr:rowOff>19050</xdr:rowOff>
        </xdr:to>
        <xdr:sp macro="" textlink="">
          <xdr:nvSpPr>
            <xdr:cNvPr id="1149" name="oknWidget_taxable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23</xdr:row>
          <xdr:rowOff>0</xdr:rowOff>
        </xdr:from>
        <xdr:to>
          <xdr:col>6</xdr:col>
          <xdr:colOff>161925</xdr:colOff>
          <xdr:row>24</xdr:row>
          <xdr:rowOff>19050</xdr:rowOff>
        </xdr:to>
        <xdr:sp macro="" textlink="">
          <xdr:nvSpPr>
            <xdr:cNvPr id="1150" name="oknWidget_taxable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24</xdr:row>
          <xdr:rowOff>0</xdr:rowOff>
        </xdr:from>
        <xdr:to>
          <xdr:col>6</xdr:col>
          <xdr:colOff>161925</xdr:colOff>
          <xdr:row>25</xdr:row>
          <xdr:rowOff>19050</xdr:rowOff>
        </xdr:to>
        <xdr:sp macro="" textlink="">
          <xdr:nvSpPr>
            <xdr:cNvPr id="1151" name="oknWidget_taxable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25</xdr:row>
          <xdr:rowOff>0</xdr:rowOff>
        </xdr:from>
        <xdr:to>
          <xdr:col>6</xdr:col>
          <xdr:colOff>161925</xdr:colOff>
          <xdr:row>26</xdr:row>
          <xdr:rowOff>19050</xdr:rowOff>
        </xdr:to>
        <xdr:sp macro="" textlink="">
          <xdr:nvSpPr>
            <xdr:cNvPr id="1152" name="oknWidget_taxable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26</xdr:row>
          <xdr:rowOff>0</xdr:rowOff>
        </xdr:from>
        <xdr:to>
          <xdr:col>6</xdr:col>
          <xdr:colOff>161925</xdr:colOff>
          <xdr:row>27</xdr:row>
          <xdr:rowOff>19050</xdr:rowOff>
        </xdr:to>
        <xdr:sp macro="" textlink="">
          <xdr:nvSpPr>
            <xdr:cNvPr id="1153" name="oknWidget_taxable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27</xdr:row>
          <xdr:rowOff>0</xdr:rowOff>
        </xdr:from>
        <xdr:to>
          <xdr:col>6</xdr:col>
          <xdr:colOff>161925</xdr:colOff>
          <xdr:row>28</xdr:row>
          <xdr:rowOff>19050</xdr:rowOff>
        </xdr:to>
        <xdr:sp macro="" textlink="">
          <xdr:nvSpPr>
            <xdr:cNvPr id="1154" name="oknWidget_taxable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28</xdr:row>
          <xdr:rowOff>0</xdr:rowOff>
        </xdr:from>
        <xdr:to>
          <xdr:col>6</xdr:col>
          <xdr:colOff>161925</xdr:colOff>
          <xdr:row>29</xdr:row>
          <xdr:rowOff>19050</xdr:rowOff>
        </xdr:to>
        <xdr:sp macro="" textlink="">
          <xdr:nvSpPr>
            <xdr:cNvPr id="1155" name="oknWidget_taxable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29</xdr:row>
          <xdr:rowOff>0</xdr:rowOff>
        </xdr:from>
        <xdr:to>
          <xdr:col>6</xdr:col>
          <xdr:colOff>161925</xdr:colOff>
          <xdr:row>30</xdr:row>
          <xdr:rowOff>19050</xdr:rowOff>
        </xdr:to>
        <xdr:sp macro="" textlink="">
          <xdr:nvSpPr>
            <xdr:cNvPr id="1156" name="oknWidget_taxable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30</xdr:row>
          <xdr:rowOff>0</xdr:rowOff>
        </xdr:from>
        <xdr:to>
          <xdr:col>6</xdr:col>
          <xdr:colOff>161925</xdr:colOff>
          <xdr:row>31</xdr:row>
          <xdr:rowOff>19050</xdr:rowOff>
        </xdr:to>
        <xdr:sp macro="" textlink="">
          <xdr:nvSpPr>
            <xdr:cNvPr id="1157" name="oknWidget_taxable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31</xdr:row>
          <xdr:rowOff>0</xdr:rowOff>
        </xdr:from>
        <xdr:to>
          <xdr:col>6</xdr:col>
          <xdr:colOff>161925</xdr:colOff>
          <xdr:row>32</xdr:row>
          <xdr:rowOff>19050</xdr:rowOff>
        </xdr:to>
        <xdr:sp macro="" textlink="">
          <xdr:nvSpPr>
            <xdr:cNvPr id="1158" name="oknWidget_taxable13"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32</xdr:row>
          <xdr:rowOff>0</xdr:rowOff>
        </xdr:from>
        <xdr:to>
          <xdr:col>6</xdr:col>
          <xdr:colOff>161925</xdr:colOff>
          <xdr:row>33</xdr:row>
          <xdr:rowOff>19050</xdr:rowOff>
        </xdr:to>
        <xdr:sp macro="" textlink="">
          <xdr:nvSpPr>
            <xdr:cNvPr id="1159" name="oknWidget_taxable14"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33</xdr:row>
          <xdr:rowOff>0</xdr:rowOff>
        </xdr:from>
        <xdr:to>
          <xdr:col>6</xdr:col>
          <xdr:colOff>161925</xdr:colOff>
          <xdr:row>34</xdr:row>
          <xdr:rowOff>19050</xdr:rowOff>
        </xdr:to>
        <xdr:sp macro="" textlink="">
          <xdr:nvSpPr>
            <xdr:cNvPr id="1160" name="oknWidget_taxable15"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34</xdr:row>
          <xdr:rowOff>0</xdr:rowOff>
        </xdr:from>
        <xdr:to>
          <xdr:col>6</xdr:col>
          <xdr:colOff>161925</xdr:colOff>
          <xdr:row>35</xdr:row>
          <xdr:rowOff>19050</xdr:rowOff>
        </xdr:to>
        <xdr:sp macro="" textlink="">
          <xdr:nvSpPr>
            <xdr:cNvPr id="1161" name="oknWidget_taxable16"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35</xdr:row>
          <xdr:rowOff>0</xdr:rowOff>
        </xdr:from>
        <xdr:to>
          <xdr:col>6</xdr:col>
          <xdr:colOff>161925</xdr:colOff>
          <xdr:row>36</xdr:row>
          <xdr:rowOff>19050</xdr:rowOff>
        </xdr:to>
        <xdr:sp macro="" textlink="">
          <xdr:nvSpPr>
            <xdr:cNvPr id="1162" name="oknWidget_taxable17"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66675</xdr:colOff>
      <xdr:row>9</xdr:row>
      <xdr:rowOff>19050</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2409825" y="2333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2409825" y="2524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2409825"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2409825"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9</xdr:row>
      <xdr:rowOff>9525</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5724525" y="2324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10</xdr:row>
      <xdr:rowOff>19050</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5724525" y="25336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11</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5724525" y="27336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19050</xdr:rowOff>
    </xdr:from>
    <xdr:ext cx="685800"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5724525" y="2933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16</xdr:col>
      <xdr:colOff>3175</xdr:colOff>
      <xdr:row>2</xdr:row>
      <xdr:rowOff>127000</xdr:rowOff>
    </xdr:from>
    <xdr:to>
      <xdr:col>21</xdr:col>
      <xdr:colOff>288925</xdr:colOff>
      <xdr:row>13</xdr:row>
      <xdr:rowOff>15875</xdr:rowOff>
    </xdr:to>
    <xdr:sp macro="" textlink="">
      <xdr:nvSpPr>
        <xdr:cNvPr id="1125" name="oknLiteNote">
          <a:hlinkClick xmlns:r="http://schemas.openxmlformats.org/officeDocument/2006/relationships" r:id="rId1"/>
          <a:extLst>
            <a:ext uri="{FF2B5EF4-FFF2-40B4-BE49-F238E27FC236}">
              <a16:creationId xmlns:a16="http://schemas.microsoft.com/office/drawing/2014/main" id="{00000000-0008-0000-0000-000065040000}"/>
            </a:ext>
          </a:extLst>
        </xdr:cNvPr>
        <xdr:cNvSpPr txBox="1"/>
      </xdr:nvSpPr>
      <xdr:spPr>
        <a:xfrm>
          <a:off x="87661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c5120.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184150</xdr:colOff>
      <xdr:row>2</xdr:row>
      <xdr:rowOff>295275</xdr:rowOff>
    </xdr:from>
    <xdr:to>
      <xdr:col>7</xdr:col>
      <xdr:colOff>565150</xdr:colOff>
      <xdr:row>5</xdr:row>
      <xdr:rowOff>114300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27300" y="10668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television-servic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www.invoicingtemplate.com/television-service.html" TargetMode="External"/><Relationship Id="rId21" Type="http://schemas.openxmlformats.org/officeDocument/2006/relationships/ctrlProp" Target="../ctrlProps/ctrlProp9.xml"/><Relationship Id="rId7" Type="http://schemas.openxmlformats.org/officeDocument/2006/relationships/hyperlink" Target="http://www.invoicingtemplate.com/television-service.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www.invoicingtemplate.com/television-service.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www.invoicingtemplate.com/" TargetMode="External"/><Relationship Id="rId6" Type="http://schemas.openxmlformats.org/officeDocument/2006/relationships/hyperlink" Target="http://www.invoicingtemplate.com/television-service.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television-service.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television-service.html" TargetMode="External"/><Relationship Id="rId9" Type="http://schemas.openxmlformats.org/officeDocument/2006/relationships/hyperlink" Target="http://www.invoicingtemplate.com/television-service.html"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998"/>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1" sqref="H11:J11"/>
    </sheetView>
  </sheetViews>
  <sheetFormatPr defaultRowHeight="12.75"/>
  <cols>
    <col min="1" max="1" width="13.5703125" style="5" customWidth="1"/>
    <col min="2" max="2" width="21" style="5" customWidth="1"/>
    <col min="3" max="3" width="10.28515625" style="2" hidden="1" customWidth="1"/>
    <col min="4" max="4" width="4.140625" style="2" hidden="1" customWidth="1"/>
    <col min="5" max="5" width="0.5703125" customWidth="1"/>
    <col min="6" max="6" width="8.85546875" customWidth="1"/>
    <col min="7" max="7" width="2.5703125" customWidth="1"/>
    <col min="8" max="8" width="11.28515625" customWidth="1"/>
    <col min="9" max="9" width="10.42578125" customWidth="1"/>
    <col min="10" max="10" width="16.42578125" customWidth="1"/>
    <col min="11" max="11" width="2.85546875" customWidth="1"/>
    <col min="13" max="13" width="13.85546875" customWidth="1"/>
    <col min="14" max="14" width="19" customWidth="1"/>
    <col min="15" max="15" width="0.85546875" customWidth="1"/>
    <col min="16" max="16" width="1" style="7" customWidth="1"/>
    <col min="17" max="17" width="11.5703125" customWidth="1"/>
    <col min="18" max="18" width="18.7109375" customWidth="1"/>
    <col min="19" max="19" width="4.28515625" customWidth="1"/>
  </cols>
  <sheetData>
    <row r="1" spans="1:971" s="74" customFormat="1" ht="57" customHeight="1">
      <c r="A1" s="72"/>
      <c r="B1" s="72"/>
      <c r="C1" s="73"/>
      <c r="D1" s="73"/>
      <c r="R1" s="108" t="s">
        <v>17</v>
      </c>
      <c r="S1" s="108"/>
      <c r="T1" s="109" t="s">
        <v>38</v>
      </c>
      <c r="U1" s="109"/>
      <c r="V1" s="88" t="s">
        <v>18</v>
      </c>
      <c r="W1" s="88"/>
      <c r="X1" s="109" t="s">
        <v>55</v>
      </c>
      <c r="Y1" s="109"/>
      <c r="AIE1" s="81" t="s">
        <v>59</v>
      </c>
      <c r="AIV1" s="81" t="s">
        <v>61</v>
      </c>
      <c r="AJK1" s="81" t="s">
        <v>61</v>
      </c>
      <c r="AKI1" s="81" t="s">
        <v>61</v>
      </c>
    </row>
    <row r="2" spans="1:971" ht="3.75" customHeight="1">
      <c r="Q2" s="75"/>
      <c r="R2" s="75"/>
      <c r="S2" s="75"/>
      <c r="T2" s="75"/>
      <c r="U2" s="75"/>
    </row>
    <row r="3" spans="1:971" ht="42.75" customHeight="1">
      <c r="A3" s="88" t="s">
        <v>36</v>
      </c>
      <c r="B3" s="88"/>
      <c r="I3" s="3" t="s">
        <v>39</v>
      </c>
      <c r="N3" s="4" t="s">
        <v>26</v>
      </c>
      <c r="O3" s="1"/>
      <c r="Q3" s="86" t="s">
        <v>46</v>
      </c>
      <c r="R3" s="86"/>
      <c r="S3" s="86"/>
      <c r="T3" s="86"/>
      <c r="U3" s="86"/>
    </row>
    <row r="4" spans="1:971" s="9" customFormat="1" ht="15.75">
      <c r="A4" s="88"/>
      <c r="B4" s="88"/>
      <c r="C4" s="8"/>
      <c r="D4" s="8"/>
      <c r="I4" s="10" t="s">
        <v>40</v>
      </c>
      <c r="P4" s="11"/>
      <c r="Q4" s="86"/>
      <c r="R4" s="86"/>
      <c r="S4" s="86"/>
      <c r="T4" s="86"/>
      <c r="U4" s="86"/>
    </row>
    <row r="5" spans="1:971" s="9" customFormat="1" ht="15.95" customHeight="1">
      <c r="A5" s="76" t="s">
        <v>32</v>
      </c>
      <c r="B5" s="77"/>
      <c r="C5" s="8"/>
      <c r="D5" s="8"/>
      <c r="I5" s="10" t="s">
        <v>41</v>
      </c>
      <c r="M5" s="12" t="s">
        <v>0</v>
      </c>
      <c r="N5" s="13"/>
      <c r="O5" s="14"/>
      <c r="P5" s="11"/>
      <c r="Q5" s="6">
        <v>1</v>
      </c>
      <c r="R5" s="87" t="s">
        <v>47</v>
      </c>
      <c r="S5" s="87"/>
      <c r="T5" s="87"/>
      <c r="U5" s="87"/>
    </row>
    <row r="6" spans="1:971" s="9" customFormat="1" ht="15.95" customHeight="1">
      <c r="A6" s="69" t="s">
        <v>35</v>
      </c>
      <c r="B6" s="71"/>
      <c r="C6" s="8"/>
      <c r="D6" s="8"/>
      <c r="I6" s="10" t="s">
        <v>42</v>
      </c>
      <c r="M6" s="12" t="s">
        <v>23</v>
      </c>
      <c r="N6" s="15"/>
      <c r="O6" s="16"/>
      <c r="P6" s="11"/>
      <c r="Q6" s="84">
        <v>2</v>
      </c>
      <c r="R6" s="85" t="s">
        <v>48</v>
      </c>
      <c r="S6" s="85"/>
      <c r="T6" s="85"/>
      <c r="U6" s="85"/>
    </row>
    <row r="7" spans="1:971" s="9" customFormat="1" ht="15.95" customHeight="1" thickBot="1">
      <c r="A7" s="79" t="s">
        <v>27</v>
      </c>
      <c r="B7" s="71"/>
      <c r="C7" s="8"/>
      <c r="D7" s="8"/>
      <c r="M7" s="17"/>
      <c r="N7" s="16"/>
      <c r="O7" s="16"/>
      <c r="P7" s="11"/>
      <c r="Q7" s="84"/>
      <c r="R7" s="85"/>
      <c r="S7" s="85"/>
      <c r="T7" s="85"/>
      <c r="U7" s="85"/>
    </row>
    <row r="8" spans="1:971" s="9" customFormat="1" ht="15.95" hidden="1" customHeight="1" thickBot="1">
      <c r="A8" s="89" t="s">
        <v>28</v>
      </c>
      <c r="B8" s="90"/>
      <c r="C8" s="8" t="s">
        <v>12</v>
      </c>
      <c r="D8" s="8"/>
      <c r="P8" s="11"/>
      <c r="Q8" s="84"/>
      <c r="R8" s="85"/>
      <c r="S8" s="85"/>
      <c r="T8" s="85"/>
      <c r="U8" s="85"/>
    </row>
    <row r="9" spans="1:971" s="9" customFormat="1" ht="15.95" customHeight="1" thickTop="1">
      <c r="A9" s="89"/>
      <c r="B9" s="90"/>
      <c r="C9" s="8">
        <v>2</v>
      </c>
      <c r="D9" s="19"/>
      <c r="F9" s="91" t="s">
        <v>54</v>
      </c>
      <c r="G9" s="91"/>
      <c r="K9" s="91" t="s">
        <v>44</v>
      </c>
      <c r="L9" s="91"/>
      <c r="P9" s="11"/>
      <c r="Q9" s="84"/>
      <c r="R9" s="85"/>
      <c r="S9" s="85"/>
      <c r="T9" s="85"/>
      <c r="U9" s="85"/>
    </row>
    <row r="10" spans="1:971" s="9" customFormat="1" ht="15.95" customHeight="1">
      <c r="A10" s="70" t="s">
        <v>33</v>
      </c>
      <c r="B10" s="71"/>
      <c r="C10" s="8">
        <v>0</v>
      </c>
      <c r="D10" s="19"/>
      <c r="G10" s="20"/>
      <c r="H10" s="92" t="str">
        <f>CONCATENATE(oknFirstName," ",oknLastName)</f>
        <v xml:space="preserve"> </v>
      </c>
      <c r="I10" s="92"/>
      <c r="J10" s="92"/>
      <c r="M10" s="92"/>
      <c r="N10" s="92"/>
      <c r="P10" s="11"/>
      <c r="Q10" s="84"/>
      <c r="R10" s="85"/>
      <c r="S10" s="85"/>
      <c r="T10" s="85"/>
      <c r="U10" s="85"/>
    </row>
    <row r="11" spans="1:971" s="9" customFormat="1" ht="15.95" customHeight="1">
      <c r="A11" s="70" t="s">
        <v>29</v>
      </c>
      <c r="B11" s="71"/>
      <c r="C11" s="8">
        <v>0</v>
      </c>
      <c r="D11" s="19"/>
      <c r="H11" s="115">
        <f>oknWhoAddress</f>
        <v>0</v>
      </c>
      <c r="I11" s="115"/>
      <c r="J11" s="115"/>
      <c r="M11" s="92"/>
      <c r="N11" s="92"/>
      <c r="P11" s="11"/>
      <c r="Q11" s="84">
        <v>3</v>
      </c>
      <c r="R11" s="85" t="s">
        <v>49</v>
      </c>
      <c r="S11" s="85"/>
      <c r="T11" s="85"/>
      <c r="U11" s="85"/>
    </row>
    <row r="12" spans="1:971" s="9" customFormat="1" ht="15.95" customHeight="1">
      <c r="A12" s="70" t="s">
        <v>30</v>
      </c>
      <c r="B12" s="71"/>
      <c r="C12" s="8">
        <v>0.08</v>
      </c>
      <c r="D12" s="19"/>
      <c r="H12" s="115" t="str">
        <f>CONCATENATE(oknCustcity, ", ", oknCustState, " ",oknCustZip)</f>
        <v xml:space="preserve">,  </v>
      </c>
      <c r="I12" s="115"/>
      <c r="J12" s="115"/>
      <c r="M12" s="92"/>
      <c r="N12" s="92"/>
      <c r="P12" s="11"/>
      <c r="Q12" s="84"/>
      <c r="R12" s="85"/>
      <c r="S12" s="85"/>
      <c r="T12" s="85"/>
      <c r="U12" s="85"/>
    </row>
    <row r="13" spans="1:971" s="9" customFormat="1" ht="15.95" hidden="1" customHeight="1">
      <c r="A13" s="69"/>
      <c r="B13" s="78"/>
      <c r="C13" s="8">
        <v>0.06</v>
      </c>
      <c r="D13" s="19"/>
      <c r="H13" s="115"/>
      <c r="I13" s="115"/>
      <c r="J13" s="115"/>
      <c r="M13" s="92"/>
      <c r="N13" s="92"/>
      <c r="P13" s="11"/>
      <c r="Q13" s="84"/>
      <c r="R13" s="85"/>
      <c r="S13" s="85"/>
      <c r="T13" s="85"/>
      <c r="U13" s="85"/>
    </row>
    <row r="14" spans="1:971" s="9" customFormat="1" ht="15.95" customHeight="1">
      <c r="A14" s="70" t="s">
        <v>31</v>
      </c>
      <c r="B14" s="71"/>
      <c r="C14" s="8"/>
      <c r="D14" s="8"/>
      <c r="H14" s="101">
        <f>oknWhoPhone</f>
        <v>0</v>
      </c>
      <c r="I14" s="101"/>
      <c r="J14" s="101"/>
      <c r="M14" s="101"/>
      <c r="N14" s="101"/>
      <c r="P14" s="11"/>
      <c r="Q14" s="84"/>
      <c r="R14" s="85"/>
      <c r="S14" s="85"/>
      <c r="T14" s="85"/>
      <c r="U14" s="85"/>
    </row>
    <row r="15" spans="1:971" s="9" customFormat="1" ht="2.25" customHeight="1" thickBot="1">
      <c r="A15" s="102" t="s">
        <v>34</v>
      </c>
      <c r="B15" s="90"/>
      <c r="C15" s="8"/>
      <c r="D15" s="8"/>
      <c r="P15" s="11"/>
      <c r="Q15" s="84"/>
      <c r="R15" s="85"/>
      <c r="S15" s="85"/>
      <c r="T15" s="85"/>
      <c r="U15" s="85"/>
    </row>
    <row r="16" spans="1:971" s="22" customFormat="1" ht="15.95" customHeight="1" thickTop="1">
      <c r="A16" s="102"/>
      <c r="B16" s="90"/>
      <c r="C16" s="21"/>
      <c r="D16" s="21"/>
      <c r="F16" s="91" t="s">
        <v>24</v>
      </c>
      <c r="G16" s="91"/>
      <c r="H16" s="91" t="s">
        <v>6</v>
      </c>
      <c r="I16" s="91"/>
      <c r="J16" s="23" t="s">
        <v>7</v>
      </c>
      <c r="K16" s="91" t="s">
        <v>8</v>
      </c>
      <c r="L16" s="91"/>
      <c r="M16" s="23" t="s">
        <v>9</v>
      </c>
      <c r="N16" s="23" t="s">
        <v>25</v>
      </c>
      <c r="O16" s="24"/>
      <c r="P16" s="25"/>
      <c r="Q16" s="94">
        <v>4</v>
      </c>
      <c r="R16" s="95" t="s">
        <v>50</v>
      </c>
      <c r="S16" s="95"/>
      <c r="T16" s="95"/>
      <c r="U16" s="95"/>
    </row>
    <row r="17" spans="1:24" s="22" customFormat="1" ht="18" customHeight="1">
      <c r="A17" s="29"/>
      <c r="B17" s="29"/>
      <c r="C17" s="21"/>
      <c r="D17" s="21"/>
      <c r="F17" s="113"/>
      <c r="G17" s="113"/>
      <c r="H17" s="113" t="s">
        <v>57</v>
      </c>
      <c r="I17" s="113"/>
      <c r="J17" s="26">
        <v>42923</v>
      </c>
      <c r="K17" s="96" t="s">
        <v>37</v>
      </c>
      <c r="L17" s="96"/>
      <c r="M17" s="27" t="s">
        <v>56</v>
      </c>
      <c r="N17" s="26"/>
      <c r="O17" s="28"/>
      <c r="P17" s="25"/>
      <c r="Q17" s="94"/>
      <c r="R17" s="95"/>
      <c r="S17" s="95"/>
      <c r="T17" s="95"/>
      <c r="U17" s="95"/>
    </row>
    <row r="18" spans="1:24" s="9" customFormat="1" ht="3.75" customHeight="1" thickBot="1">
      <c r="A18" s="18"/>
      <c r="B18" s="18"/>
      <c r="C18" s="8"/>
      <c r="D18" s="8"/>
      <c r="P18" s="11"/>
      <c r="Q18" s="94">
        <v>5</v>
      </c>
      <c r="R18" s="95" t="s">
        <v>51</v>
      </c>
      <c r="S18" s="95"/>
      <c r="T18" s="95"/>
      <c r="U18" s="95"/>
    </row>
    <row r="19" spans="1:24" s="22" customFormat="1" ht="20.100000000000001" customHeight="1" thickTop="1">
      <c r="A19" s="29"/>
      <c r="B19" s="29" t="s">
        <v>53</v>
      </c>
      <c r="C19" s="21" t="s">
        <v>11</v>
      </c>
      <c r="D19" s="21" t="s">
        <v>19</v>
      </c>
      <c r="F19" s="114" t="s">
        <v>43</v>
      </c>
      <c r="G19" s="99"/>
      <c r="H19" s="98" t="s">
        <v>10</v>
      </c>
      <c r="I19" s="116"/>
      <c r="J19" s="99"/>
      <c r="K19" s="98" t="s">
        <v>5</v>
      </c>
      <c r="L19" s="99"/>
      <c r="M19" s="30" t="s">
        <v>4</v>
      </c>
      <c r="N19" s="31" t="s">
        <v>3</v>
      </c>
      <c r="O19" s="24"/>
      <c r="P19" s="25"/>
      <c r="Q19" s="94"/>
      <c r="R19" s="95"/>
      <c r="S19" s="95"/>
      <c r="T19" s="95"/>
      <c r="U19" s="95"/>
    </row>
    <row r="20" spans="1:24" s="33" customFormat="1" ht="15" customHeight="1">
      <c r="A20" s="29"/>
      <c r="B20" s="29">
        <v>1</v>
      </c>
      <c r="C20" s="32">
        <v>0</v>
      </c>
      <c r="D20" s="32">
        <v>0</v>
      </c>
      <c r="F20" s="34"/>
      <c r="G20" s="35"/>
      <c r="H20" s="104"/>
      <c r="I20" s="104"/>
      <c r="J20" s="104"/>
      <c r="K20" s="100">
        <v>0</v>
      </c>
      <c r="L20" s="100"/>
      <c r="M20" s="36">
        <v>0</v>
      </c>
      <c r="N20" s="37">
        <f>ROUND(oknQuantity_1*oknPrice_1,2)</f>
        <v>0</v>
      </c>
      <c r="O20" s="38"/>
      <c r="P20" s="39"/>
      <c r="Q20" s="94"/>
      <c r="R20" s="95"/>
      <c r="S20" s="95"/>
      <c r="T20" s="95"/>
      <c r="U20" s="95"/>
    </row>
    <row r="21" spans="1:24" s="33" customFormat="1" ht="15" customHeight="1">
      <c r="A21" s="29"/>
      <c r="B21" s="29">
        <v>2</v>
      </c>
      <c r="C21" s="32">
        <v>0</v>
      </c>
      <c r="D21" s="32">
        <v>0</v>
      </c>
      <c r="F21" s="40"/>
      <c r="G21" s="41"/>
      <c r="H21" s="103"/>
      <c r="I21" s="103"/>
      <c r="J21" s="103"/>
      <c r="K21" s="97">
        <v>0</v>
      </c>
      <c r="L21" s="97"/>
      <c r="M21" s="42">
        <v>0</v>
      </c>
      <c r="N21" s="43">
        <f>ROUND(oknQuantity_2*oknPrice_2,2)</f>
        <v>0</v>
      </c>
      <c r="O21" s="44"/>
      <c r="P21" s="39"/>
      <c r="Q21" s="94"/>
      <c r="R21" s="95"/>
      <c r="S21" s="95"/>
      <c r="T21" s="95"/>
      <c r="U21" s="95"/>
    </row>
    <row r="22" spans="1:24" s="33" customFormat="1" ht="15" customHeight="1">
      <c r="A22" s="50"/>
      <c r="B22" s="29">
        <v>3</v>
      </c>
      <c r="C22" s="32">
        <v>0</v>
      </c>
      <c r="D22" s="32">
        <v>0</v>
      </c>
      <c r="F22" s="40"/>
      <c r="G22" s="41"/>
      <c r="H22" s="103"/>
      <c r="I22" s="103"/>
      <c r="J22" s="103"/>
      <c r="K22" s="97">
        <v>0</v>
      </c>
      <c r="L22" s="97"/>
      <c r="M22" s="42">
        <v>0</v>
      </c>
      <c r="N22" s="43">
        <f>ROUND(oknQuantity_3*oknPrice_3,2)</f>
        <v>0</v>
      </c>
      <c r="O22" s="44"/>
      <c r="P22" s="39"/>
      <c r="Q22" s="94"/>
      <c r="R22" s="95"/>
      <c r="S22" s="95"/>
      <c r="T22" s="95"/>
      <c r="U22" s="95"/>
    </row>
    <row r="23" spans="1:24" s="33" customFormat="1" ht="15" customHeight="1">
      <c r="A23" s="50"/>
      <c r="B23" s="29">
        <v>4</v>
      </c>
      <c r="C23" s="32">
        <v>0</v>
      </c>
      <c r="D23" s="32">
        <v>0</v>
      </c>
      <c r="F23" s="40"/>
      <c r="G23" s="41"/>
      <c r="H23" s="103"/>
      <c r="I23" s="103"/>
      <c r="J23" s="103"/>
      <c r="K23" s="97">
        <v>0</v>
      </c>
      <c r="L23" s="97"/>
      <c r="M23" s="42">
        <v>0</v>
      </c>
      <c r="N23" s="43">
        <f>ROUND(oknQuantity_4*oknPrice_4,2)</f>
        <v>0</v>
      </c>
      <c r="O23" s="44"/>
      <c r="P23" s="39"/>
      <c r="Q23" s="84">
        <v>6</v>
      </c>
      <c r="R23" s="95" t="s">
        <v>52</v>
      </c>
      <c r="S23" s="95"/>
      <c r="T23" s="95"/>
      <c r="U23" s="95"/>
    </row>
    <row r="24" spans="1:24" s="33" customFormat="1" ht="15" customHeight="1">
      <c r="A24" s="50"/>
      <c r="B24" s="29">
        <v>5</v>
      </c>
      <c r="C24" s="32">
        <v>0</v>
      </c>
      <c r="D24" s="32">
        <v>0</v>
      </c>
      <c r="F24" s="40"/>
      <c r="G24" s="41"/>
      <c r="H24" s="103"/>
      <c r="I24" s="103"/>
      <c r="J24" s="103"/>
      <c r="K24" s="97">
        <v>0</v>
      </c>
      <c r="L24" s="97"/>
      <c r="M24" s="42">
        <v>0</v>
      </c>
      <c r="N24" s="43">
        <f>ROUND(oknQuantity_5*oknPrice_5,2)</f>
        <v>0</v>
      </c>
      <c r="O24" s="44"/>
      <c r="P24" s="39"/>
      <c r="Q24" s="84"/>
      <c r="R24" s="95"/>
      <c r="S24" s="95"/>
      <c r="T24" s="95"/>
      <c r="U24" s="95"/>
    </row>
    <row r="25" spans="1:24" s="33" customFormat="1" ht="15" customHeight="1">
      <c r="A25" s="50"/>
      <c r="B25" s="29">
        <v>6</v>
      </c>
      <c r="C25" s="32">
        <v>0</v>
      </c>
      <c r="D25" s="32">
        <v>0</v>
      </c>
      <c r="F25" s="40"/>
      <c r="G25" s="41"/>
      <c r="H25" s="103"/>
      <c r="I25" s="103"/>
      <c r="J25" s="103"/>
      <c r="K25" s="97">
        <v>0</v>
      </c>
      <c r="L25" s="97"/>
      <c r="M25" s="42">
        <v>0</v>
      </c>
      <c r="N25" s="43">
        <f>ROUND(oknQuantity_6*oknPrice_6,2)</f>
        <v>0</v>
      </c>
      <c r="O25" s="44"/>
      <c r="P25" s="39"/>
      <c r="Q25" s="84"/>
      <c r="R25" s="95"/>
      <c r="S25" s="95"/>
      <c r="T25" s="95"/>
      <c r="U25" s="95"/>
    </row>
    <row r="26" spans="1:24" s="33" customFormat="1" ht="15" customHeight="1">
      <c r="A26" s="50"/>
      <c r="B26" s="29">
        <v>7</v>
      </c>
      <c r="C26" s="32">
        <v>0</v>
      </c>
      <c r="D26" s="32">
        <v>0</v>
      </c>
      <c r="F26" s="40"/>
      <c r="G26" s="41"/>
      <c r="H26" s="103"/>
      <c r="I26" s="103"/>
      <c r="J26" s="103"/>
      <c r="K26" s="97">
        <v>0</v>
      </c>
      <c r="L26" s="97"/>
      <c r="M26" s="42">
        <v>0</v>
      </c>
      <c r="N26" s="43">
        <f>ROUND(oknQuantity_7*oknPrice_7,2)</f>
        <v>0</v>
      </c>
      <c r="O26" s="44"/>
      <c r="P26" s="39"/>
      <c r="Q26" s="84"/>
      <c r="R26" s="95"/>
      <c r="S26" s="95"/>
      <c r="T26" s="95"/>
      <c r="U26" s="95"/>
      <c r="V26"/>
    </row>
    <row r="27" spans="1:24" s="33" customFormat="1" ht="15" customHeight="1">
      <c r="A27" s="18"/>
      <c r="B27" s="29">
        <v>8</v>
      </c>
      <c r="C27" s="32">
        <v>0</v>
      </c>
      <c r="D27" s="32">
        <v>0</v>
      </c>
      <c r="F27" s="40"/>
      <c r="G27" s="41"/>
      <c r="H27" s="103"/>
      <c r="I27" s="103"/>
      <c r="J27" s="103"/>
      <c r="K27" s="97">
        <v>0</v>
      </c>
      <c r="L27" s="97"/>
      <c r="M27" s="42">
        <v>0</v>
      </c>
      <c r="N27" s="43">
        <f>ROUND(oknQuantity_8*oknPrice_8,2)</f>
        <v>0</v>
      </c>
      <c r="O27" s="44"/>
      <c r="P27" s="39"/>
      <c r="Q27"/>
      <c r="U27"/>
      <c r="V27"/>
    </row>
    <row r="28" spans="1:24" s="33" customFormat="1" ht="15" customHeight="1">
      <c r="A28" s="18"/>
      <c r="B28" s="29">
        <v>9</v>
      </c>
      <c r="C28" s="32">
        <v>0</v>
      </c>
      <c r="D28" s="32">
        <v>0</v>
      </c>
      <c r="F28" s="40"/>
      <c r="G28" s="45"/>
      <c r="H28" s="103"/>
      <c r="I28" s="103"/>
      <c r="J28" s="103"/>
      <c r="K28" s="97">
        <v>0</v>
      </c>
      <c r="L28" s="97"/>
      <c r="M28" s="42">
        <v>0</v>
      </c>
      <c r="N28" s="43">
        <f>ROUND(oknQuantity_9*oknPrice_9,2)</f>
        <v>0</v>
      </c>
      <c r="O28" s="44"/>
      <c r="P28" s="39"/>
      <c r="Q28"/>
      <c r="R28"/>
      <c r="S28"/>
      <c r="T28"/>
      <c r="U28"/>
      <c r="V28"/>
      <c r="W28"/>
      <c r="X28"/>
    </row>
    <row r="29" spans="1:24" s="33" customFormat="1" ht="15" customHeight="1">
      <c r="A29" s="18"/>
      <c r="B29" s="29">
        <v>10</v>
      </c>
      <c r="C29" s="32">
        <v>0</v>
      </c>
      <c r="D29" s="32">
        <v>0</v>
      </c>
      <c r="F29" s="40"/>
      <c r="G29" s="45"/>
      <c r="H29" s="103"/>
      <c r="I29" s="103"/>
      <c r="J29" s="103"/>
      <c r="K29" s="97">
        <v>0</v>
      </c>
      <c r="L29" s="97"/>
      <c r="M29" s="42">
        <v>0</v>
      </c>
      <c r="N29" s="43">
        <f>ROUND(oknQuantity_10*oknPrice_10,2)</f>
        <v>0</v>
      </c>
      <c r="O29" s="44"/>
      <c r="P29" s="39"/>
      <c r="Q29"/>
      <c r="R29"/>
      <c r="S29"/>
      <c r="T29"/>
      <c r="U29"/>
      <c r="V29"/>
      <c r="W29"/>
      <c r="X29"/>
    </row>
    <row r="30" spans="1:24" s="33" customFormat="1" ht="15" customHeight="1">
      <c r="A30" s="18"/>
      <c r="B30" s="29">
        <v>11</v>
      </c>
      <c r="C30" s="32">
        <v>0</v>
      </c>
      <c r="D30" s="32">
        <v>0</v>
      </c>
      <c r="F30" s="40"/>
      <c r="G30" s="45"/>
      <c r="H30" s="103"/>
      <c r="I30" s="103"/>
      <c r="J30" s="103"/>
      <c r="K30" s="97">
        <v>0</v>
      </c>
      <c r="L30" s="97"/>
      <c r="M30" s="42">
        <v>0</v>
      </c>
      <c r="N30" s="43">
        <f>ROUND(oknQuantity_11*oknPrice_11,2)</f>
        <v>0</v>
      </c>
      <c r="O30" s="44"/>
      <c r="P30" s="39"/>
      <c r="Q30"/>
      <c r="R30"/>
      <c r="S30"/>
      <c r="T30"/>
      <c r="U30"/>
      <c r="V30"/>
      <c r="W30"/>
      <c r="X30"/>
    </row>
    <row r="31" spans="1:24" s="33" customFormat="1" ht="15" customHeight="1">
      <c r="A31" s="18"/>
      <c r="B31" s="29">
        <v>12</v>
      </c>
      <c r="C31" s="32">
        <v>0</v>
      </c>
      <c r="D31" s="32">
        <v>0</v>
      </c>
      <c r="F31" s="40"/>
      <c r="G31" s="45"/>
      <c r="H31" s="103"/>
      <c r="I31" s="103"/>
      <c r="J31" s="103"/>
      <c r="K31" s="97">
        <v>0</v>
      </c>
      <c r="L31" s="97"/>
      <c r="M31" s="42">
        <v>0</v>
      </c>
      <c r="N31" s="43">
        <f>ROUND(oknQuantity_12*oknPrice_12,2)</f>
        <v>0</v>
      </c>
      <c r="O31" s="44"/>
      <c r="P31" s="39"/>
      <c r="Q31"/>
      <c r="R31"/>
      <c r="S31"/>
      <c r="T31"/>
      <c r="U31"/>
      <c r="V31"/>
      <c r="W31"/>
      <c r="X31"/>
    </row>
    <row r="32" spans="1:24" s="33" customFormat="1" ht="15" customHeight="1">
      <c r="A32" s="5"/>
      <c r="B32" s="29">
        <v>13</v>
      </c>
      <c r="C32" s="32">
        <v>0</v>
      </c>
      <c r="D32" s="32">
        <v>0</v>
      </c>
      <c r="F32" s="40"/>
      <c r="G32" s="45"/>
      <c r="H32" s="103"/>
      <c r="I32" s="103"/>
      <c r="J32" s="103"/>
      <c r="K32" s="97">
        <v>0</v>
      </c>
      <c r="L32" s="97"/>
      <c r="M32" s="42">
        <v>0</v>
      </c>
      <c r="N32" s="43">
        <f>ROUND(oknQuantity_13*oknPrice_13,2)</f>
        <v>0</v>
      </c>
      <c r="O32" s="44"/>
      <c r="P32" s="39"/>
      <c r="Q32"/>
      <c r="R32"/>
      <c r="S32"/>
      <c r="T32"/>
      <c r="U32"/>
      <c r="V32"/>
      <c r="W32"/>
      <c r="X32"/>
    </row>
    <row r="33" spans="1:24" s="33" customFormat="1" ht="15" customHeight="1">
      <c r="A33" s="5"/>
      <c r="B33" s="29">
        <v>14</v>
      </c>
      <c r="C33" s="32">
        <v>0</v>
      </c>
      <c r="D33" s="32">
        <v>0</v>
      </c>
      <c r="F33" s="40"/>
      <c r="G33" s="45"/>
      <c r="H33" s="103"/>
      <c r="I33" s="103"/>
      <c r="J33" s="103"/>
      <c r="K33" s="97">
        <v>0</v>
      </c>
      <c r="L33" s="97"/>
      <c r="M33" s="42">
        <v>0</v>
      </c>
      <c r="N33" s="43">
        <f>ROUND(oknQuantity_14*oknPrice_14,2)</f>
        <v>0</v>
      </c>
      <c r="O33" s="44"/>
      <c r="P33" s="39"/>
      <c r="Q33"/>
      <c r="R33"/>
      <c r="S33"/>
      <c r="T33"/>
      <c r="U33"/>
      <c r="V33"/>
      <c r="W33"/>
      <c r="X33"/>
    </row>
    <row r="34" spans="1:24" s="33" customFormat="1" ht="15" customHeight="1">
      <c r="A34" s="29"/>
      <c r="B34" s="29">
        <v>15</v>
      </c>
      <c r="C34" s="32">
        <v>0</v>
      </c>
      <c r="D34" s="32">
        <v>0</v>
      </c>
      <c r="F34" s="40"/>
      <c r="G34" s="41"/>
      <c r="H34" s="103"/>
      <c r="I34" s="103"/>
      <c r="J34" s="103"/>
      <c r="K34" s="97">
        <v>0</v>
      </c>
      <c r="L34" s="97"/>
      <c r="M34" s="42">
        <v>0</v>
      </c>
      <c r="N34" s="43">
        <f>ROUND(oknQuantity_15*oknPrice_15,2)</f>
        <v>0</v>
      </c>
      <c r="O34" s="38"/>
      <c r="P34" s="39"/>
      <c r="Q34"/>
      <c r="R34"/>
      <c r="S34"/>
      <c r="T34"/>
      <c r="U34"/>
      <c r="V34"/>
      <c r="W34"/>
      <c r="X34"/>
    </row>
    <row r="35" spans="1:24" s="33" customFormat="1" ht="15" customHeight="1">
      <c r="A35" s="29"/>
      <c r="B35" s="29">
        <v>16</v>
      </c>
      <c r="C35" s="32">
        <v>0</v>
      </c>
      <c r="D35" s="32">
        <v>0</v>
      </c>
      <c r="F35" s="40"/>
      <c r="G35" s="41"/>
      <c r="H35" s="103"/>
      <c r="I35" s="103"/>
      <c r="J35" s="103"/>
      <c r="K35" s="97">
        <v>0</v>
      </c>
      <c r="L35" s="97"/>
      <c r="M35" s="42">
        <v>0</v>
      </c>
      <c r="N35" s="43">
        <f>ROUND(oknQuantity_16*oknPrice_16,2)</f>
        <v>0</v>
      </c>
      <c r="O35" s="44"/>
      <c r="P35" s="39"/>
      <c r="Q35"/>
      <c r="R35"/>
      <c r="S35"/>
      <c r="T35"/>
      <c r="U35"/>
      <c r="V35"/>
      <c r="W35"/>
      <c r="X35"/>
    </row>
    <row r="36" spans="1:24" s="33" customFormat="1" ht="15" customHeight="1">
      <c r="A36" s="50"/>
      <c r="B36" s="29">
        <v>17</v>
      </c>
      <c r="C36" s="32">
        <v>0</v>
      </c>
      <c r="D36" s="32">
        <v>0</v>
      </c>
      <c r="F36" s="40"/>
      <c r="G36" s="41"/>
      <c r="H36" s="103"/>
      <c r="I36" s="103"/>
      <c r="J36" s="103"/>
      <c r="K36" s="97">
        <v>0</v>
      </c>
      <c r="L36" s="97"/>
      <c r="M36" s="42">
        <v>0</v>
      </c>
      <c r="N36" s="43">
        <f>ROUND(oknQuantity_17*oknPrice_17,2)</f>
        <v>0</v>
      </c>
      <c r="O36" s="38"/>
      <c r="P36" s="39"/>
      <c r="Q36"/>
      <c r="R36"/>
      <c r="S36"/>
      <c r="T36"/>
      <c r="U36"/>
      <c r="V36"/>
      <c r="W36"/>
      <c r="X36"/>
    </row>
    <row r="37" spans="1:24" s="33" customFormat="1" ht="17.100000000000001" customHeight="1">
      <c r="A37" s="50"/>
      <c r="B37" s="50"/>
      <c r="C37" s="32">
        <v>0</v>
      </c>
      <c r="D37" s="32">
        <v>0</v>
      </c>
      <c r="F37" s="40"/>
      <c r="G37" s="41"/>
      <c r="H37" s="103"/>
      <c r="I37" s="103"/>
      <c r="J37" s="103"/>
      <c r="K37" s="97">
        <v>0</v>
      </c>
      <c r="L37" s="97"/>
      <c r="M37" s="42">
        <v>0</v>
      </c>
      <c r="N37" s="43">
        <f>ROUND(oknQuantity_18*oknPrice_18,2)</f>
        <v>0</v>
      </c>
      <c r="O37" s="44"/>
      <c r="P37" s="39"/>
      <c r="Q37"/>
      <c r="R37"/>
      <c r="S37"/>
      <c r="T37"/>
      <c r="U37"/>
      <c r="V37"/>
      <c r="W37"/>
      <c r="X37"/>
    </row>
    <row r="38" spans="1:24" s="33" customFormat="1" ht="17.100000000000001" customHeight="1">
      <c r="A38" s="50"/>
      <c r="B38" s="50"/>
      <c r="C38" s="32">
        <v>0</v>
      </c>
      <c r="D38" s="32">
        <v>0</v>
      </c>
      <c r="F38" s="40"/>
      <c r="G38" s="41"/>
      <c r="H38" s="103"/>
      <c r="I38" s="103"/>
      <c r="J38" s="103"/>
      <c r="K38" s="97">
        <v>0</v>
      </c>
      <c r="L38" s="97"/>
      <c r="M38" s="42">
        <v>0</v>
      </c>
      <c r="N38" s="43">
        <f>ROUND(oknQuantity_19*oknPrice_19,2)</f>
        <v>0</v>
      </c>
      <c r="O38" s="38"/>
      <c r="P38" s="39"/>
      <c r="Q38"/>
      <c r="R38"/>
      <c r="S38"/>
      <c r="T38"/>
      <c r="U38"/>
      <c r="V38"/>
      <c r="W38"/>
      <c r="X38"/>
    </row>
    <row r="39" spans="1:24" s="33" customFormat="1" ht="17.100000000000001" customHeight="1">
      <c r="A39" s="50"/>
      <c r="B39" s="50"/>
      <c r="C39" s="32">
        <v>0</v>
      </c>
      <c r="D39" s="32">
        <v>0</v>
      </c>
      <c r="F39" s="46"/>
      <c r="G39" s="47"/>
      <c r="H39" s="110"/>
      <c r="I39" s="110"/>
      <c r="J39" s="110"/>
      <c r="K39" s="111">
        <v>0</v>
      </c>
      <c r="L39" s="111"/>
      <c r="M39" s="48">
        <v>0</v>
      </c>
      <c r="N39" s="49">
        <f>ROUND(oknQuantity_20*oknPrice_20,2)</f>
        <v>0</v>
      </c>
      <c r="O39" s="44"/>
      <c r="P39" s="39"/>
    </row>
    <row r="40" spans="1:24" s="22" customFormat="1" ht="20.100000000000001" customHeight="1">
      <c r="A40" s="50"/>
      <c r="B40" s="50"/>
      <c r="C40" s="21"/>
      <c r="D40" s="51">
        <f t="array" ref="D40">SUM(oknTaxable_1:oknTaxable_20*oknLineTotal_1:oknLineTotal_20)</f>
        <v>0</v>
      </c>
      <c r="F40" s="52"/>
      <c r="G40" s="53"/>
      <c r="H40" s="53"/>
      <c r="I40" s="53"/>
      <c r="J40" s="53"/>
      <c r="K40" s="53"/>
      <c r="L40" s="33"/>
      <c r="M40" s="54" t="s">
        <v>14</v>
      </c>
      <c r="N40" s="55">
        <f>SUM(oknLineTotal_1:oknLineTotal_20)</f>
        <v>0</v>
      </c>
      <c r="O40" s="56"/>
      <c r="P40" s="25"/>
    </row>
    <row r="41" spans="1:24" s="22" customFormat="1" ht="20.100000000000001" customHeight="1">
      <c r="A41" s="18"/>
      <c r="B41" s="50"/>
      <c r="C41" s="21"/>
      <c r="D41" s="21"/>
      <c r="G41" s="57"/>
      <c r="H41" s="53"/>
      <c r="I41" s="53"/>
      <c r="J41" s="53"/>
      <c r="K41" s="53"/>
      <c r="L41" s="82" t="s">
        <v>21</v>
      </c>
      <c r="M41" s="58">
        <v>0.08</v>
      </c>
      <c r="N41" s="55">
        <f>ROUND(IF(oknTaxType=0,0, oknTax1Rate*(oknLineTotalTaxable+IF(oknTaxTotalIncludingShippingCost=0,0,oknShippingCost))),2)</f>
        <v>0</v>
      </c>
      <c r="O41" s="56"/>
      <c r="P41" s="25"/>
    </row>
    <row r="42" spans="1:24" s="22" customFormat="1" ht="20.100000000000001" customHeight="1">
      <c r="A42" s="18"/>
      <c r="B42" s="50"/>
      <c r="C42" s="21"/>
      <c r="D42" s="21"/>
      <c r="G42" s="57"/>
      <c r="H42" s="57"/>
      <c r="I42" s="57"/>
      <c r="J42" s="57"/>
      <c r="K42" s="53"/>
      <c r="L42" s="82" t="s">
        <v>22</v>
      </c>
      <c r="M42" s="58">
        <v>0.06</v>
      </c>
      <c r="N42" s="55">
        <f>ROUND(IF(oknTaxType&lt;&gt;2,0,oknTax2Rate*(oknLineTotalTaxable+IF(oknTaxTotalIncludingShippingCost=0,0,oknShippingCost)+IF(oknTax2IsAppliedToTax1=0,0,oknTax1))),2)</f>
        <v>0</v>
      </c>
      <c r="O42" s="59"/>
      <c r="P42" s="25"/>
    </row>
    <row r="43" spans="1:24" s="22" customFormat="1" ht="20.100000000000001" customHeight="1">
      <c r="A43" s="18"/>
      <c r="B43" s="50"/>
      <c r="C43" s="21"/>
      <c r="D43" s="21"/>
      <c r="G43" s="57"/>
      <c r="H43" s="57"/>
      <c r="I43" s="57"/>
      <c r="J43" s="57"/>
      <c r="K43" s="53"/>
      <c r="L43" s="33"/>
      <c r="M43" s="54" t="s">
        <v>1</v>
      </c>
      <c r="N43" s="60">
        <v>0</v>
      </c>
      <c r="O43" s="61"/>
      <c r="P43" s="25"/>
    </row>
    <row r="44" spans="1:24" s="22" customFormat="1" ht="18.75" customHeight="1">
      <c r="A44" s="18"/>
      <c r="B44" s="50"/>
      <c r="C44" s="21"/>
      <c r="D44" s="21"/>
      <c r="F44"/>
      <c r="G44"/>
      <c r="H44"/>
      <c r="I44"/>
      <c r="J44"/>
      <c r="K44"/>
      <c r="L44" s="33"/>
      <c r="M44" s="62" t="s">
        <v>2</v>
      </c>
      <c r="N44" s="63">
        <f>ROUND(oknSubTotal + oknShippingCost + IF(oknTaxType=0,0,IF(oknTaxType=1,oknTax1,oknTax1+oknTax2)),2)</f>
        <v>0</v>
      </c>
      <c r="O44" s="56"/>
      <c r="P44" s="25"/>
    </row>
    <row r="45" spans="1:24" s="9" customFormat="1" ht="18.75" customHeight="1">
      <c r="A45" s="18"/>
      <c r="B45" s="18"/>
      <c r="C45" s="8"/>
      <c r="D45" s="8"/>
      <c r="F45"/>
      <c r="G45"/>
      <c r="H45"/>
      <c r="I45"/>
      <c r="J45"/>
      <c r="K45"/>
      <c r="L45" s="64"/>
      <c r="M45" s="62" t="s">
        <v>15</v>
      </c>
      <c r="N45" s="65">
        <v>0</v>
      </c>
      <c r="P45" s="11"/>
    </row>
    <row r="46" spans="1:24" s="9" customFormat="1" ht="18.75" customHeight="1">
      <c r="A46" s="5"/>
      <c r="B46" s="18"/>
      <c r="C46" s="8"/>
      <c r="D46" s="8"/>
      <c r="F46"/>
      <c r="G46"/>
      <c r="H46"/>
      <c r="I46"/>
      <c r="J46"/>
      <c r="K46"/>
      <c r="L46" s="64"/>
      <c r="M46" s="62" t="s">
        <v>16</v>
      </c>
      <c r="N46" s="66">
        <f>ROUND(oknTotal-oknPayments,2)</f>
        <v>0</v>
      </c>
      <c r="P46" s="11"/>
    </row>
    <row r="47" spans="1:24" s="9" customFormat="1" ht="4.5" customHeight="1">
      <c r="A47" s="5"/>
      <c r="B47" s="18"/>
      <c r="C47" s="8"/>
      <c r="D47" s="8"/>
      <c r="P47" s="11"/>
    </row>
    <row r="48" spans="1:24" s="9" customFormat="1" ht="18" customHeight="1">
      <c r="A48" s="18"/>
      <c r="B48" s="18"/>
      <c r="C48" s="8"/>
      <c r="D48" s="8"/>
      <c r="F48" s="107" t="s">
        <v>45</v>
      </c>
      <c r="G48" s="107"/>
      <c r="H48" s="107"/>
      <c r="I48" s="93"/>
      <c r="J48" s="93"/>
      <c r="L48" s="67" t="s">
        <v>20</v>
      </c>
      <c r="M48" s="68"/>
      <c r="P48" s="11"/>
    </row>
    <row r="49" spans="1:16" s="9" customFormat="1">
      <c r="A49" s="18"/>
      <c r="B49" s="18"/>
      <c r="C49" s="8"/>
      <c r="D49" s="8"/>
      <c r="F49" s="112"/>
      <c r="G49" s="112"/>
      <c r="H49" s="112"/>
      <c r="I49" s="112"/>
      <c r="J49" s="112"/>
      <c r="K49" s="112"/>
      <c r="L49" s="112"/>
      <c r="M49" s="112"/>
      <c r="N49" s="112"/>
      <c r="P49" s="11"/>
    </row>
    <row r="50" spans="1:16" ht="5.25" customHeight="1"/>
    <row r="51" spans="1:16" ht="16.5" customHeight="1">
      <c r="F51" s="105" t="s">
        <v>13</v>
      </c>
      <c r="G51" s="106"/>
      <c r="H51" s="106"/>
      <c r="I51" s="106"/>
      <c r="J51" s="106"/>
      <c r="K51" s="106"/>
      <c r="L51" s="106"/>
      <c r="M51" s="106"/>
      <c r="N51" s="106"/>
    </row>
    <row r="926" spans="1:1" hidden="1">
      <c r="A926" s="80" t="s">
        <v>60</v>
      </c>
    </row>
    <row r="954" spans="1:1" hidden="1">
      <c r="A954" s="80" t="s">
        <v>58</v>
      </c>
    </row>
    <row r="986" spans="1:1" hidden="1">
      <c r="A986" s="80" t="s">
        <v>60</v>
      </c>
    </row>
    <row r="998" spans="1:1" hidden="1">
      <c r="A998" s="80" t="s">
        <v>60</v>
      </c>
    </row>
  </sheetData>
  <sheetProtection sheet="1" objects="1" scenarios="1" selectLockedCells="1"/>
  <mergeCells count="86">
    <mergeCell ref="X1:Y1"/>
    <mergeCell ref="H34:J34"/>
    <mergeCell ref="K34:L34"/>
    <mergeCell ref="H35:J35"/>
    <mergeCell ref="K35:L35"/>
    <mergeCell ref="H19:J19"/>
    <mergeCell ref="H17:I17"/>
    <mergeCell ref="K28:L28"/>
    <mergeCell ref="H21:J21"/>
    <mergeCell ref="K22:L22"/>
    <mergeCell ref="H28:J28"/>
    <mergeCell ref="K23:L23"/>
    <mergeCell ref="K24:L24"/>
    <mergeCell ref="K25:L25"/>
    <mergeCell ref="K26:L26"/>
    <mergeCell ref="H30:J30"/>
    <mergeCell ref="V1:W1"/>
    <mergeCell ref="F17:G17"/>
    <mergeCell ref="F19:G19"/>
    <mergeCell ref="H38:J38"/>
    <mergeCell ref="K38:L38"/>
    <mergeCell ref="H36:J36"/>
    <mergeCell ref="K36:L36"/>
    <mergeCell ref="H37:J37"/>
    <mergeCell ref="K37:L37"/>
    <mergeCell ref="H31:J31"/>
    <mergeCell ref="H11:J11"/>
    <mergeCell ref="H12:J12"/>
    <mergeCell ref="H13:J13"/>
    <mergeCell ref="M10:N10"/>
    <mergeCell ref="H16:I16"/>
    <mergeCell ref="H14:J14"/>
    <mergeCell ref="F51:N51"/>
    <mergeCell ref="F48:H48"/>
    <mergeCell ref="R1:S1"/>
    <mergeCell ref="T1:U1"/>
    <mergeCell ref="H39:J39"/>
    <mergeCell ref="K39:L39"/>
    <mergeCell ref="M11:N11"/>
    <mergeCell ref="M12:N12"/>
    <mergeCell ref="M13:N13"/>
    <mergeCell ref="F49:N49"/>
    <mergeCell ref="K29:L29"/>
    <mergeCell ref="K32:L32"/>
    <mergeCell ref="K33:L33"/>
    <mergeCell ref="H33:J33"/>
    <mergeCell ref="H29:J29"/>
    <mergeCell ref="H32:J32"/>
    <mergeCell ref="K30:L30"/>
    <mergeCell ref="K31:L31"/>
    <mergeCell ref="A15:A16"/>
    <mergeCell ref="B15:B16"/>
    <mergeCell ref="F16:G16"/>
    <mergeCell ref="H26:J26"/>
    <mergeCell ref="H24:J24"/>
    <mergeCell ref="H20:J20"/>
    <mergeCell ref="H23:J23"/>
    <mergeCell ref="H22:J22"/>
    <mergeCell ref="H25:J25"/>
    <mergeCell ref="H27:J27"/>
    <mergeCell ref="I48:J48"/>
    <mergeCell ref="Q11:Q15"/>
    <mergeCell ref="R11:U15"/>
    <mergeCell ref="Q16:Q17"/>
    <mergeCell ref="R16:U17"/>
    <mergeCell ref="Q18:Q22"/>
    <mergeCell ref="R18:U22"/>
    <mergeCell ref="Q23:Q26"/>
    <mergeCell ref="R23:U26"/>
    <mergeCell ref="K16:L16"/>
    <mergeCell ref="K17:L17"/>
    <mergeCell ref="K27:L27"/>
    <mergeCell ref="K21:L21"/>
    <mergeCell ref="K19:L19"/>
    <mergeCell ref="K20:L20"/>
    <mergeCell ref="M14:N14"/>
    <mergeCell ref="Q6:Q10"/>
    <mergeCell ref="R6:U10"/>
    <mergeCell ref="Q3:U4"/>
    <mergeCell ref="R5:U5"/>
    <mergeCell ref="A3:B4"/>
    <mergeCell ref="A8:A9"/>
    <mergeCell ref="B8:B9"/>
    <mergeCell ref="F9:G9"/>
    <mergeCell ref="K9:L9"/>
    <mergeCell ref="H10:J10"/>
  </mergeCells>
  <phoneticPr fontId="7" type="noConversion"/>
  <dataValidations count="13">
    <dataValidation type="decimal" operator="lessThanOrEqual" allowBlank="1" showInputMessage="1" showErrorMessage="1" errorTitle="Invalid Input" error="Please enter a valid numeric_x000a_value." sqref="N45 L21:L29 L32:L39 M20:M39 K20:K39 N43 M41:M42" xr:uid="{00000000-0002-0000-0000-000000000000}">
      <formula1>999999999.99</formula1>
    </dataValidation>
    <dataValidation type="textLength" allowBlank="1" showInputMessage="1" showErrorMessage="1" sqref="G41 G42:J43" xr:uid="{00000000-0002-0000-0000-000001000000}">
      <formula1>1</formula1>
      <formula2>255</formula2>
    </dataValidation>
    <dataValidation type="date" allowBlank="1" showErrorMessage="1" errorTitle="Invalid Input" error="Please enter a valid date." sqref="N5 J17" xr:uid="{00000000-0002-0000-0000-000002000000}">
      <formula1>36526</formula1>
      <formula2>402132</formula2>
    </dataValidation>
    <dataValidation type="textLength" allowBlank="1" showInputMessage="1" showErrorMessage="1" errorTitle="Invalid Input" error="Max characters allowed: 10" sqref="N6" xr:uid="{00000000-0002-0000-0000-000003000000}">
      <formula1>0</formula1>
      <formula2>10</formula2>
    </dataValidation>
    <dataValidation type="textLength" allowBlank="1" showInputMessage="1" showErrorMessage="1" errorTitle="Invalid Input" error="Max characters allowed: 60" sqref="M10:N12 H11:J12" xr:uid="{00000000-0002-0000-0000-000004000000}">
      <formula1>0</formula1>
      <formula2>60</formula2>
    </dataValidation>
    <dataValidation type="textLength" allowBlank="1" showInputMessage="1" showErrorMessage="1" errorTitle="Invalid Input" error="Max characters allowed: 20" sqref="M13:N13 H13:J14" xr:uid="{00000000-0002-0000-0000-000005000000}">
      <formula1>0</formula1>
      <formula2>20</formula2>
    </dataValidation>
    <dataValidation type="textLength" allowBlank="1" showInputMessage="1" showErrorMessage="1" errorTitle="Invalid Input" error="Max characters allowed: 30" sqref="M14:N14" xr:uid="{00000000-0002-0000-0000-000006000000}">
      <formula1>0</formula1>
      <formula2>30</formula2>
    </dataValidation>
    <dataValidation type="textLength" operator="lessThan" allowBlank="1" showInputMessage="1" showErrorMessage="1" errorTitle="Invalid Input" error="Max characters allowed: 15" sqref="F17:G17 M17" xr:uid="{00000000-0002-0000-0000-000007000000}">
      <formula1>15</formula1>
    </dataValidation>
    <dataValidation type="textLength" operator="lessThanOrEqual" allowBlank="1" showInputMessage="1" showErrorMessage="1" errorTitle="Invalid Input" error="Max characters allowed: 30" sqref="H17:I17 K17:L17" xr:uid="{00000000-0002-0000-0000-000008000000}">
      <formula1>30</formula1>
    </dataValidation>
    <dataValidation type="textLength" operator="lessThanOrEqual" allowBlank="1" showInputMessage="1" showErrorMessage="1" errorTitle="Invalid Input" error="Max characters allowed: 20" sqref="N17" xr:uid="{00000000-0002-0000-0000-000009000000}">
      <formula1>20</formula1>
    </dataValidation>
    <dataValidation type="textLength" operator="lessThanOrEqual" allowBlank="1" showInputMessage="1" showErrorMessage="1" errorTitle="Invalid Input" error="Max characters allowed: 100" sqref="H20:H39 I32:J39 I20:J29" xr:uid="{00000000-0002-0000-0000-00000A000000}">
      <formula1>100</formula1>
    </dataValidation>
    <dataValidation type="textLength" allowBlank="1" showInputMessage="1" showErrorMessage="1" errorTitle="Invalid Input" error="Max characters allowed: 10" sqref="F20:F39" xr:uid="{00000000-0002-0000-0000-00000B000000}">
      <formula1>0</formula1>
      <formula2>20</formula2>
    </dataValidation>
    <dataValidation type="textLength" allowBlank="1" showInputMessage="1" showErrorMessage="1" errorTitle="Invalid Input" error="Max characters allowed: 60" sqref="H10:J10" xr:uid="{00000000-0002-0000-0000-00000C000000}">
      <formula1>0</formula1>
      <formula2>100</formula2>
    </dataValidation>
  </dataValidations>
  <hyperlinks>
    <hyperlink ref="Q3:U4" r:id="rId1" display="To create an invoice (tutorial Movie)" xr:uid="{00000000-0004-0000-0000-000000000000}"/>
    <hyperlink ref="A954" r:id="rId2" tooltip="Television Service Billing Template" display="http://www.invoicingtemplate.com/television-service.html" xr:uid="{00000000-0004-0000-0000-000001000000}"/>
    <hyperlink ref="AIE1" r:id="rId3" tooltip="Television Service" display="http://www.invoicingtemplate.com/television-service.html" xr:uid="{00000000-0004-0000-0000-000002000000}"/>
    <hyperlink ref="A986" r:id="rId4" tooltip="Television Service Billing Template" display="http://www.invoicingtemplate.com/television-service.html" xr:uid="{00000000-0004-0000-0000-000003000000}"/>
    <hyperlink ref="AKI1" r:id="rId5" tooltip="Television Service" display="http://www.invoicingtemplate.com/television-service.html" xr:uid="{00000000-0004-0000-0000-000004000000}"/>
    <hyperlink ref="A998" r:id="rId6" tooltip="Television Service Billing Template" display="http://www.invoicingtemplate.com/television-service.html" xr:uid="{00000000-0004-0000-0000-000005000000}"/>
    <hyperlink ref="AIV1" r:id="rId7" tooltip="Television Service" display="http://www.invoicingtemplate.com/television-service.html" xr:uid="{00000000-0004-0000-0000-000006000000}"/>
    <hyperlink ref="A926" r:id="rId8" tooltip="Television Service Billing Template" display="http://www.invoicingtemplate.com/television-service.html" xr:uid="{00000000-0004-0000-0000-000007000000}"/>
    <hyperlink ref="AJK1" r:id="rId9" tooltip="Television Service" display="http://www.invoicingtemplate.com/television-service.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46" r:id="rId13" name="oknWidget_taxable1">
              <controlPr defaultSize="0" autoFill="0" autoLine="0" autoPict="0" altText="">
                <anchor moveWithCells="1">
                  <from>
                    <xdr:col>5</xdr:col>
                    <xdr:colOff>571500</xdr:colOff>
                    <xdr:row>19</xdr:row>
                    <xdr:rowOff>0</xdr:rowOff>
                  </from>
                  <to>
                    <xdr:col>6</xdr:col>
                    <xdr:colOff>161925</xdr:colOff>
                    <xdr:row>20</xdr:row>
                    <xdr:rowOff>19050</xdr:rowOff>
                  </to>
                </anchor>
              </controlPr>
            </control>
          </mc:Choice>
        </mc:AlternateContent>
        <mc:AlternateContent xmlns:mc="http://schemas.openxmlformats.org/markup-compatibility/2006">
          <mc:Choice Requires="x14">
            <control shapeId="1147" r:id="rId14" name="oknWidget_taxable2">
              <controlPr defaultSize="0" autoFill="0" autoLine="0" autoPict="0" altText="">
                <anchor moveWithCells="1">
                  <from>
                    <xdr:col>5</xdr:col>
                    <xdr:colOff>571500</xdr:colOff>
                    <xdr:row>20</xdr:row>
                    <xdr:rowOff>0</xdr:rowOff>
                  </from>
                  <to>
                    <xdr:col>6</xdr:col>
                    <xdr:colOff>161925</xdr:colOff>
                    <xdr:row>21</xdr:row>
                    <xdr:rowOff>19050</xdr:rowOff>
                  </to>
                </anchor>
              </controlPr>
            </control>
          </mc:Choice>
        </mc:AlternateContent>
        <mc:AlternateContent xmlns:mc="http://schemas.openxmlformats.org/markup-compatibility/2006">
          <mc:Choice Requires="x14">
            <control shapeId="1148" r:id="rId15" name="oknWidget_taxable3">
              <controlPr defaultSize="0" autoFill="0" autoLine="0" autoPict="0" altText="">
                <anchor moveWithCells="1">
                  <from>
                    <xdr:col>5</xdr:col>
                    <xdr:colOff>571500</xdr:colOff>
                    <xdr:row>21</xdr:row>
                    <xdr:rowOff>0</xdr:rowOff>
                  </from>
                  <to>
                    <xdr:col>6</xdr:col>
                    <xdr:colOff>161925</xdr:colOff>
                    <xdr:row>22</xdr:row>
                    <xdr:rowOff>19050</xdr:rowOff>
                  </to>
                </anchor>
              </controlPr>
            </control>
          </mc:Choice>
        </mc:AlternateContent>
        <mc:AlternateContent xmlns:mc="http://schemas.openxmlformats.org/markup-compatibility/2006">
          <mc:Choice Requires="x14">
            <control shapeId="1149" r:id="rId16" name="oknWidget_taxable4">
              <controlPr defaultSize="0" autoFill="0" autoLine="0" autoPict="0" altText="">
                <anchor moveWithCells="1">
                  <from>
                    <xdr:col>5</xdr:col>
                    <xdr:colOff>571500</xdr:colOff>
                    <xdr:row>22</xdr:row>
                    <xdr:rowOff>0</xdr:rowOff>
                  </from>
                  <to>
                    <xdr:col>6</xdr:col>
                    <xdr:colOff>161925</xdr:colOff>
                    <xdr:row>23</xdr:row>
                    <xdr:rowOff>19050</xdr:rowOff>
                  </to>
                </anchor>
              </controlPr>
            </control>
          </mc:Choice>
        </mc:AlternateContent>
        <mc:AlternateContent xmlns:mc="http://schemas.openxmlformats.org/markup-compatibility/2006">
          <mc:Choice Requires="x14">
            <control shapeId="1150" r:id="rId17" name="oknWidget_taxable5">
              <controlPr defaultSize="0" autoFill="0" autoLine="0" autoPict="0" altText="">
                <anchor moveWithCells="1">
                  <from>
                    <xdr:col>5</xdr:col>
                    <xdr:colOff>571500</xdr:colOff>
                    <xdr:row>23</xdr:row>
                    <xdr:rowOff>0</xdr:rowOff>
                  </from>
                  <to>
                    <xdr:col>6</xdr:col>
                    <xdr:colOff>161925</xdr:colOff>
                    <xdr:row>24</xdr:row>
                    <xdr:rowOff>19050</xdr:rowOff>
                  </to>
                </anchor>
              </controlPr>
            </control>
          </mc:Choice>
        </mc:AlternateContent>
        <mc:AlternateContent xmlns:mc="http://schemas.openxmlformats.org/markup-compatibility/2006">
          <mc:Choice Requires="x14">
            <control shapeId="1151" r:id="rId18" name="oknWidget_taxable6">
              <controlPr defaultSize="0" autoFill="0" autoLine="0" autoPict="0" altText="">
                <anchor moveWithCells="1">
                  <from>
                    <xdr:col>5</xdr:col>
                    <xdr:colOff>571500</xdr:colOff>
                    <xdr:row>24</xdr:row>
                    <xdr:rowOff>0</xdr:rowOff>
                  </from>
                  <to>
                    <xdr:col>6</xdr:col>
                    <xdr:colOff>161925</xdr:colOff>
                    <xdr:row>25</xdr:row>
                    <xdr:rowOff>19050</xdr:rowOff>
                  </to>
                </anchor>
              </controlPr>
            </control>
          </mc:Choice>
        </mc:AlternateContent>
        <mc:AlternateContent xmlns:mc="http://schemas.openxmlformats.org/markup-compatibility/2006">
          <mc:Choice Requires="x14">
            <control shapeId="1152" r:id="rId19" name="oknWidget_taxable7">
              <controlPr defaultSize="0" autoFill="0" autoLine="0" autoPict="0" altText="">
                <anchor moveWithCells="1">
                  <from>
                    <xdr:col>5</xdr:col>
                    <xdr:colOff>571500</xdr:colOff>
                    <xdr:row>25</xdr:row>
                    <xdr:rowOff>0</xdr:rowOff>
                  </from>
                  <to>
                    <xdr:col>6</xdr:col>
                    <xdr:colOff>161925</xdr:colOff>
                    <xdr:row>26</xdr:row>
                    <xdr:rowOff>19050</xdr:rowOff>
                  </to>
                </anchor>
              </controlPr>
            </control>
          </mc:Choice>
        </mc:AlternateContent>
        <mc:AlternateContent xmlns:mc="http://schemas.openxmlformats.org/markup-compatibility/2006">
          <mc:Choice Requires="x14">
            <control shapeId="1153" r:id="rId20" name="oknWidget_taxable8">
              <controlPr defaultSize="0" autoFill="0" autoLine="0" autoPict="0" altText="">
                <anchor moveWithCells="1">
                  <from>
                    <xdr:col>5</xdr:col>
                    <xdr:colOff>571500</xdr:colOff>
                    <xdr:row>26</xdr:row>
                    <xdr:rowOff>0</xdr:rowOff>
                  </from>
                  <to>
                    <xdr:col>6</xdr:col>
                    <xdr:colOff>161925</xdr:colOff>
                    <xdr:row>27</xdr:row>
                    <xdr:rowOff>19050</xdr:rowOff>
                  </to>
                </anchor>
              </controlPr>
            </control>
          </mc:Choice>
        </mc:AlternateContent>
        <mc:AlternateContent xmlns:mc="http://schemas.openxmlformats.org/markup-compatibility/2006">
          <mc:Choice Requires="x14">
            <control shapeId="1154" r:id="rId21" name="oknWidget_taxable9">
              <controlPr defaultSize="0" autoFill="0" autoLine="0" autoPict="0" altText="">
                <anchor moveWithCells="1">
                  <from>
                    <xdr:col>5</xdr:col>
                    <xdr:colOff>571500</xdr:colOff>
                    <xdr:row>27</xdr:row>
                    <xdr:rowOff>0</xdr:rowOff>
                  </from>
                  <to>
                    <xdr:col>6</xdr:col>
                    <xdr:colOff>161925</xdr:colOff>
                    <xdr:row>28</xdr:row>
                    <xdr:rowOff>19050</xdr:rowOff>
                  </to>
                </anchor>
              </controlPr>
            </control>
          </mc:Choice>
        </mc:AlternateContent>
        <mc:AlternateContent xmlns:mc="http://schemas.openxmlformats.org/markup-compatibility/2006">
          <mc:Choice Requires="x14">
            <control shapeId="1155" r:id="rId22" name="oknWidget_taxable10">
              <controlPr defaultSize="0" autoFill="0" autoLine="0" autoPict="0" altText="">
                <anchor moveWithCells="1">
                  <from>
                    <xdr:col>5</xdr:col>
                    <xdr:colOff>571500</xdr:colOff>
                    <xdr:row>28</xdr:row>
                    <xdr:rowOff>0</xdr:rowOff>
                  </from>
                  <to>
                    <xdr:col>6</xdr:col>
                    <xdr:colOff>161925</xdr:colOff>
                    <xdr:row>29</xdr:row>
                    <xdr:rowOff>19050</xdr:rowOff>
                  </to>
                </anchor>
              </controlPr>
            </control>
          </mc:Choice>
        </mc:AlternateContent>
        <mc:AlternateContent xmlns:mc="http://schemas.openxmlformats.org/markup-compatibility/2006">
          <mc:Choice Requires="x14">
            <control shapeId="1156" r:id="rId23" name="oknWidget_taxable11">
              <controlPr defaultSize="0" autoFill="0" autoLine="0" autoPict="0" altText="">
                <anchor moveWithCells="1">
                  <from>
                    <xdr:col>5</xdr:col>
                    <xdr:colOff>571500</xdr:colOff>
                    <xdr:row>29</xdr:row>
                    <xdr:rowOff>0</xdr:rowOff>
                  </from>
                  <to>
                    <xdr:col>6</xdr:col>
                    <xdr:colOff>161925</xdr:colOff>
                    <xdr:row>30</xdr:row>
                    <xdr:rowOff>19050</xdr:rowOff>
                  </to>
                </anchor>
              </controlPr>
            </control>
          </mc:Choice>
        </mc:AlternateContent>
        <mc:AlternateContent xmlns:mc="http://schemas.openxmlformats.org/markup-compatibility/2006">
          <mc:Choice Requires="x14">
            <control shapeId="1157" r:id="rId24" name="oknWidget_taxable12">
              <controlPr defaultSize="0" autoFill="0" autoLine="0" autoPict="0" altText="">
                <anchor moveWithCells="1">
                  <from>
                    <xdr:col>5</xdr:col>
                    <xdr:colOff>571500</xdr:colOff>
                    <xdr:row>30</xdr:row>
                    <xdr:rowOff>0</xdr:rowOff>
                  </from>
                  <to>
                    <xdr:col>6</xdr:col>
                    <xdr:colOff>161925</xdr:colOff>
                    <xdr:row>31</xdr:row>
                    <xdr:rowOff>19050</xdr:rowOff>
                  </to>
                </anchor>
              </controlPr>
            </control>
          </mc:Choice>
        </mc:AlternateContent>
        <mc:AlternateContent xmlns:mc="http://schemas.openxmlformats.org/markup-compatibility/2006">
          <mc:Choice Requires="x14">
            <control shapeId="1158" r:id="rId25" name="oknWidget_taxable13">
              <controlPr defaultSize="0" autoFill="0" autoLine="0" autoPict="0" altText="">
                <anchor moveWithCells="1">
                  <from>
                    <xdr:col>5</xdr:col>
                    <xdr:colOff>571500</xdr:colOff>
                    <xdr:row>31</xdr:row>
                    <xdr:rowOff>0</xdr:rowOff>
                  </from>
                  <to>
                    <xdr:col>6</xdr:col>
                    <xdr:colOff>161925</xdr:colOff>
                    <xdr:row>32</xdr:row>
                    <xdr:rowOff>19050</xdr:rowOff>
                  </to>
                </anchor>
              </controlPr>
            </control>
          </mc:Choice>
        </mc:AlternateContent>
        <mc:AlternateContent xmlns:mc="http://schemas.openxmlformats.org/markup-compatibility/2006">
          <mc:Choice Requires="x14">
            <control shapeId="1159" r:id="rId26" name="oknWidget_taxable14">
              <controlPr defaultSize="0" autoFill="0" autoLine="0" autoPict="0" altText="">
                <anchor moveWithCells="1">
                  <from>
                    <xdr:col>5</xdr:col>
                    <xdr:colOff>571500</xdr:colOff>
                    <xdr:row>32</xdr:row>
                    <xdr:rowOff>0</xdr:rowOff>
                  </from>
                  <to>
                    <xdr:col>6</xdr:col>
                    <xdr:colOff>161925</xdr:colOff>
                    <xdr:row>33</xdr:row>
                    <xdr:rowOff>19050</xdr:rowOff>
                  </to>
                </anchor>
              </controlPr>
            </control>
          </mc:Choice>
        </mc:AlternateContent>
        <mc:AlternateContent xmlns:mc="http://schemas.openxmlformats.org/markup-compatibility/2006">
          <mc:Choice Requires="x14">
            <control shapeId="1160" r:id="rId27" name="oknWidget_taxable15">
              <controlPr defaultSize="0" autoFill="0" autoLine="0" autoPict="0" altText="">
                <anchor moveWithCells="1">
                  <from>
                    <xdr:col>5</xdr:col>
                    <xdr:colOff>571500</xdr:colOff>
                    <xdr:row>33</xdr:row>
                    <xdr:rowOff>0</xdr:rowOff>
                  </from>
                  <to>
                    <xdr:col>6</xdr:col>
                    <xdr:colOff>161925</xdr:colOff>
                    <xdr:row>34</xdr:row>
                    <xdr:rowOff>19050</xdr:rowOff>
                  </to>
                </anchor>
              </controlPr>
            </control>
          </mc:Choice>
        </mc:AlternateContent>
        <mc:AlternateContent xmlns:mc="http://schemas.openxmlformats.org/markup-compatibility/2006">
          <mc:Choice Requires="x14">
            <control shapeId="1161" r:id="rId28" name="oknWidget_taxable16">
              <controlPr defaultSize="0" autoFill="0" autoLine="0" autoPict="0" altText="">
                <anchor moveWithCells="1">
                  <from>
                    <xdr:col>5</xdr:col>
                    <xdr:colOff>571500</xdr:colOff>
                    <xdr:row>34</xdr:row>
                    <xdr:rowOff>0</xdr:rowOff>
                  </from>
                  <to>
                    <xdr:col>6</xdr:col>
                    <xdr:colOff>161925</xdr:colOff>
                    <xdr:row>35</xdr:row>
                    <xdr:rowOff>19050</xdr:rowOff>
                  </to>
                </anchor>
              </controlPr>
            </control>
          </mc:Choice>
        </mc:AlternateContent>
        <mc:AlternateContent xmlns:mc="http://schemas.openxmlformats.org/markup-compatibility/2006">
          <mc:Choice Requires="x14">
            <control shapeId="1162" r:id="rId29" name="oknWidget_taxable17">
              <controlPr defaultSize="0" autoFill="0" autoLine="0" autoPict="0" altText="">
                <anchor moveWithCells="1">
                  <from>
                    <xdr:col>5</xdr:col>
                    <xdr:colOff>571500</xdr:colOff>
                    <xdr:row>35</xdr:row>
                    <xdr:rowOff>0</xdr:rowOff>
                  </from>
                  <to>
                    <xdr:col>6</xdr:col>
                    <xdr:colOff>161925</xdr:colOff>
                    <xdr:row>36</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BF30E-9B11-492E-8E91-6EF389B9B064}">
  <dimension ref="A1"/>
  <sheetViews>
    <sheetView workbookViewId="0">
      <selection activeCell="B32" sqref="B32"/>
    </sheetView>
  </sheetViews>
  <sheetFormatPr defaultRowHeight="15"/>
  <cols>
    <col min="1" max="16384" width="9.140625" style="8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190</vt:i4>
      </vt:variant>
    </vt:vector>
  </HeadingPairs>
  <TitlesOfParts>
    <vt:vector size="192" baseType="lpstr">
      <vt:lpstr>Invoice</vt:lpstr>
      <vt:lpstr>UniformSoftware.com</vt:lpstr>
      <vt:lpstr>oknAccountNumber</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oknCustcity</vt:lpstr>
      <vt:lpstr>oknCustState</vt:lpstr>
      <vt:lpstr>oknCustZip</vt:lpstr>
      <vt:lpstr>oknDatabaseName</vt:lpstr>
      <vt:lpstr>oknFirstName</vt:lpstr>
      <vt:lpstr>oknInstaller</vt:lpstr>
      <vt:lpstr>oknInvoiceDate</vt:lpstr>
      <vt:lpstr>oknInvoiceID</vt:lpstr>
      <vt:lpstr>oknLastName</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oknWhoCategory</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Television Service</dc:title>
  <dc:subject>"Television Service" summary: The invoice template for television service provider is an Excel spreadsheet form. It is suitable for both satellite TV and cable companies. The format features fields like &amp;quot;Installer&amp;quot;, &amp;quot;Account Number&amp;quot;, a customer sign section, etc.</dc:subject>
  <dc:creator>https://www.invoicingtemplate.com/</dc:creator>
  <cp:keywords/>
  <dc:description>https://www.invoicingtemplate.com/television-service.html</dc:description>
  <cp:lastModifiedBy>liangjun yu</cp:lastModifiedBy>
  <cp:lastPrinted>2017-07-06T17:44:17Z</cp:lastPrinted>
  <dcterms:created xsi:type="dcterms:W3CDTF">2000-07-27T22:24:14Z</dcterms:created>
  <dcterms:modified xsi:type="dcterms:W3CDTF">2024-03-08T11:27:50Z</dcterms:modified>
  <cp:category>Television Service, Television Service Billing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290, Burbank, California, 104447, 103340, 7000107122121153470?+1.07%, 17.4 sq mi, 45.1 km2, 6,003/sq mi, 2,318/km2, 34°11′24″N 118°19′35″W? / ?34.1901°N 118.3264°W? / 34.1901; -118.3264? (Burbank)</vt:lpwstr>
  </property>
</Properties>
</file>