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39\"/>
    </mc:Choice>
  </mc:AlternateContent>
  <xr:revisionPtr revIDLastSave="0" documentId="13_ncr:1_{1A5AE42C-C3BF-44FD-96DD-9096D3C803D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Invoice!$M$36</definedName>
    <definedName name="oknCompanyAddress">Invoice!$E$11</definedName>
    <definedName name="oknCompanyCityStateZip">Invoice!$E$12</definedName>
    <definedName name="oknCompanyContact">Invoice!$E$13</definedName>
    <definedName name="oknCompanyName">Invoice!$G$3</definedName>
    <definedName name="oknCost_1">Invoice!$C$26</definedName>
    <definedName name="oknCost_11">Invoice!$C$30</definedName>
    <definedName name="oknCost_12">Invoice!$C$31</definedName>
    <definedName name="oknCost_2">Invoice!$C$27</definedName>
    <definedName name="oknCost_3">Invoice!$C$28</definedName>
    <definedName name="oknCost_4">Invoice!$C$29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Invoice!$Z$1</definedName>
    <definedName name="oknDOB">Invoice!$G$21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PName">Invoice!$L$17</definedName>
    <definedName name="oknInvoiceBodyMaxNumber" hidden="1">'Office-Kit.com.System'!$B$19</definedName>
    <definedName name="oknInvoiceBodyMinNumber" hidden="1">'Office-Kit.com.System'!$B$18</definedName>
    <definedName name="oknInvoiceDate">Invoice!$L$8</definedName>
    <definedName name="oknInvoiceID">Invoice!$L$9</definedName>
    <definedName name="oknLineTotal_1">Invoice!$M$26</definedName>
    <definedName name="oknLineTotal_12">Invoice!#REF!</definedName>
    <definedName name="oknLineTotal_2">Invoice!$M$27</definedName>
    <definedName name="oknLineTotal_3">Invoice!$M$28</definedName>
    <definedName name="oknLineTotal_4">Invoice!$M$29</definedName>
    <definedName name="oknLineTotalTaxable">Invoice!$C$32</definedName>
    <definedName name="oknNotes">Invoice!$E$34</definedName>
    <definedName name="oknPaymentAmount">Invoice!$G$38</definedName>
    <definedName name="oknPaymentCheckNumber">Invoice!$J$38</definedName>
    <definedName name="oknPaymentCreatedDate">Invoice!$E$38</definedName>
    <definedName name="oknPaymentNotes">Invoice!$M$38</definedName>
    <definedName name="oknPaymentPaymentTerm">Invoice!$I$38</definedName>
    <definedName name="oknPayments">Invoice!$M$35</definedName>
    <definedName name="oknPaymentTotalApplied">Invoice!$H$38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Invoice!$L$26</definedName>
    <definedName name="oknPrice_10">Invoice!#REF!</definedName>
    <definedName name="oknPrice_11">Invoice!#REF!</definedName>
    <definedName name="oknPrice_12">Invoice!#REF!</definedName>
    <definedName name="oknPrice_2">Invoice!$L$27</definedName>
    <definedName name="oknPrice_3">Invoice!$L$28</definedName>
    <definedName name="oknPrice_4">Invoice!$L$29</definedName>
    <definedName name="oknPrice_5">Invoice!#REF!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'Payment Report'!$D$14</definedName>
    <definedName name="oknPrNotes">'Payment Report'!$F$14</definedName>
    <definedName name="oknProductID_1">Invoice!$E$26</definedName>
    <definedName name="oknProductID_2">Invoice!$E$27</definedName>
    <definedName name="oknProductID_3">Invoice!$E$28</definedName>
    <definedName name="oknProductID_4">Invoice!$E$29</definedName>
    <definedName name="oknProductName_1">Invoice!$G$26</definedName>
    <definedName name="oknProductName_2">Invoice!$G$27</definedName>
    <definedName name="oknProductName_3">Invoice!$G$28</definedName>
    <definedName name="oknProductName_4">Invoice!$G$29</definedName>
    <definedName name="oknProviderNo">Invoice!$L$18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Invoice!$J$26</definedName>
    <definedName name="oknQuantity_10">Invoice!#REF!</definedName>
    <definedName name="oknQuantity_11">Invoice!#REF!</definedName>
    <definedName name="oknQuantity_12">Invoice!#REF!</definedName>
    <definedName name="oknQuantity_2">Invoice!$J$27</definedName>
    <definedName name="oknQuantity_3">Invoice!$J$28</definedName>
    <definedName name="oknQuantity_4">Invoice!$J$29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ferralDate">Invoice!$L$19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Invoice!$AL$34</definedName>
    <definedName name="oknShipZipPostcode">Invoice!$L$20</definedName>
    <definedName name="oknStatus">Invoice!$U$1</definedName>
    <definedName name="oknSubTotal">Invoice!$M$30</definedName>
    <definedName name="oknTax1">Invoice!$M$31</definedName>
    <definedName name="oknTax1Name">Invoice!$K$31</definedName>
    <definedName name="oknTax1Rate">Invoice!$L$31</definedName>
    <definedName name="oknTax1RateDefault">Invoice!$B$19</definedName>
    <definedName name="oknTax2">Invoice!$M$32</definedName>
    <definedName name="oknTax2IsAppliedToTax1">Invoice!$B$17</definedName>
    <definedName name="oknTax2Name">Invoice!$K$32</definedName>
    <definedName name="oknTax2Rate">Invoice!$L$32</definedName>
    <definedName name="oknTax2RateDefault">Invoice!$B$21</definedName>
    <definedName name="oknTaxable_1">Invoice!$B$26</definedName>
    <definedName name="oknTaxable_10">Invoice!#REF!</definedName>
    <definedName name="oknTaxable_11">Invoice!$B$30</definedName>
    <definedName name="oknTaxable_12">Invoice!$B$31</definedName>
    <definedName name="oknTaxable_2">Invoice!$B$27</definedName>
    <definedName name="oknTaxable_3">Invoice!$B$28</definedName>
    <definedName name="oknTaxable_4">Invoice!$B$29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Invoice!$B$18</definedName>
    <definedName name="oknTaxType">Invoice!$B$16</definedName>
    <definedName name="oknTotal">Invoice!$M$34</definedName>
    <definedName name="oknWhoAddress">Invoice!$G$18</definedName>
    <definedName name="oknWhoCityStateZip">Invoice!$G$19</definedName>
    <definedName name="oknWhoCountry">Invoice!$G$21</definedName>
    <definedName name="oknWhoID">Invoice!$L$10</definedName>
    <definedName name="oknWhoName">Invoice!$G$17</definedName>
    <definedName name="oknWhoPhone">Invoice!$G$22</definedName>
    <definedName name="oknWhoZipPostcode">Invoice!$G$20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Invoice!$E$3:$M$42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Invoice!$3:$27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M32" i="1" l="1"/>
  <c r="M29" i="1" l="1"/>
  <c r="M26" i="1"/>
  <c r="M27" i="1"/>
  <c r="M28" i="1"/>
  <c r="M30" i="1" l="1"/>
  <c r="C32" i="1" a="1"/>
  <c r="C32" i="1" s="1"/>
  <c r="M31" i="1" l="1"/>
  <c r="M34" i="1" s="1"/>
  <c r="M36" i="1" s="1"/>
</calcChain>
</file>

<file path=xl/sharedStrings.xml><?xml version="1.0" encoding="utf-8"?>
<sst xmlns="http://schemas.openxmlformats.org/spreadsheetml/2006/main" count="197" uniqueCount="150">
  <si>
    <t>DATE:</t>
  </si>
  <si>
    <t>Bill To: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</si>
  <si>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</si>
  <si>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</si>
  <si>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</si>
  <si>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</si>
  <si>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</si>
  <si>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</si>
  <si>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</si>
  <si>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</si>
  <si>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</si>
  <si>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</si>
  <si>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</si>
  <si>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</si>
  <si>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</si>
  <si>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</si>
  <si>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</si>
  <si>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</si>
  <si>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</si>
  <si>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</si>
  <si>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</si>
  <si>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</si>
  <si>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</si>
  <si>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</si>
  <si>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</si>
  <si>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</si>
  <si>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</si>
  <si>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</si>
  <si>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</si>
  <si>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</si>
  <si>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</si>
  <si>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</si>
  <si>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</si>
  <si>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</si>
  <si>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</si>
  <si>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</si>
  <si>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</si>
  <si>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</si>
  <si>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</si>
  <si>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</si>
  <si>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</si>
  <si>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</si>
  <si>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</si>
  <si>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</si>
  <si>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</si>
  <si>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</si>
  <si>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</si>
  <si>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</si>
  <si>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</si>
  <si>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</si>
  <si>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</si>
  <si>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</si>
  <si>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</si>
  <si>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</si>
  <si>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</si>
  <si>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</si>
  <si>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</si>
  <si>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</si>
  <si>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</si>
  <si>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</si>
  <si>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</si>
  <si>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</si>
  <si>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</si>
  <si>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</si>
  <si>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</si>
  <si>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</si>
  <si>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</si>
  <si>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</si>
  <si>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</si>
  <si>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</si>
  <si>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</si>
  <si>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</si>
  <si>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</si>
  <si>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</si>
  <si>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</si>
  <si>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NOTES:</t>
  </si>
  <si>
    <t>$C$3</t>
  </si>
  <si>
    <t>Pending</t>
  </si>
  <si>
    <t>Total Applied</t>
  </si>
  <si>
    <t>APPLIED</t>
  </si>
  <si>
    <t>Referrer Details</t>
  </si>
  <si>
    <t>Patient Details</t>
  </si>
  <si>
    <t>ACT Reg No. xxxx . NSW Reg No. PSO xxxxxx</t>
  </si>
  <si>
    <t>Medicare Provider No. xxxxxxxx</t>
  </si>
  <si>
    <t>ABN: xxx xxx xxx xx</t>
  </si>
  <si>
    <t>Address</t>
  </si>
  <si>
    <t>Phone</t>
  </si>
  <si>
    <t>Email</t>
  </si>
  <si>
    <t>Assoc MAPS</t>
  </si>
  <si>
    <t>Patient  #:</t>
  </si>
  <si>
    <t>City, P/Code</t>
  </si>
  <si>
    <t>Date of Birth</t>
  </si>
  <si>
    <t>GP Name</t>
  </si>
  <si>
    <t>Provider No</t>
  </si>
  <si>
    <t>Item #</t>
  </si>
  <si>
    <t>Referral Date</t>
  </si>
  <si>
    <t>Cells not used in this template - don't delete, but you can hide the column</t>
  </si>
  <si>
    <t>c5139</t>
  </si>
  <si>
    <t>c5139.mdb</t>
  </si>
  <si>
    <t>INVOICE</t>
  </si>
  <si>
    <t>Psychology Service</t>
  </si>
  <si>
    <t>PAYMENT HISTORY</t>
  </si>
  <si>
    <t>tax2</t>
  </si>
  <si>
    <t>GST</t>
  </si>
  <si>
    <t>item#1</t>
  </si>
  <si>
    <t>Family Counselling</t>
  </si>
  <si>
    <t>item#2</t>
  </si>
  <si>
    <t>Travelling for treatment</t>
  </si>
  <si>
    <t>item#3</t>
  </si>
  <si>
    <t>Psychologist Standard Report</t>
  </si>
  <si>
    <t>C1006</t>
  </si>
  <si>
    <t>name-test</t>
  </si>
  <si>
    <t>addr-test</t>
  </si>
  <si>
    <t>phone-test</t>
  </si>
  <si>
    <t>country-test</t>
  </si>
  <si>
    <t>citytest, statetest, z12345</t>
  </si>
  <si>
    <t>gpname-1</t>
  </si>
  <si>
    <t>providerno#1</t>
  </si>
  <si>
    <t>referraldate#1</t>
  </si>
  <si>
    <t>INV1002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</si>
  <si>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</si>
  <si>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</si>
  <si>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</si>
  <si>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</si>
  <si>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</si>
  <si>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</si>
  <si>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</si>
  <si>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</si>
  <si>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</si>
  <si>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Tax Invoice Template for Psychology Service - c5139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</si>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</sst>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6"/>
      <name val="Bookman Old Style"/>
      <family val="1"/>
    </font>
    <font>
      <sz val="10"/>
      <color indexed="42"/>
      <name val="Bookman Old Style"/>
      <family val="1"/>
    </font>
    <font>
      <sz val="26"/>
      <color indexed="42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26"/>
      <color theme="6" tint="-0.499984740745262"/>
      <name val="Bodoni MT Black"/>
      <family val="1"/>
    </font>
    <font>
      <u/>
      <sz val="10"/>
      <color theme="10"/>
      <name val="Arial"/>
      <family val="2"/>
    </font>
    <font>
      <b/>
      <sz val="12"/>
      <name val="Bookman Old Style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21" fillId="0" borderId="0"/>
    <xf numFmtId="0" fontId="3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21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5" fillId="0" borderId="12" xfId="0" applyNumberFormat="1" applyFont="1" applyBorder="1" applyProtection="1">
      <protection locked="0"/>
    </xf>
    <xf numFmtId="164" fontId="5" fillId="0" borderId="10" xfId="0" applyNumberFormat="1" applyFont="1" applyBorder="1" applyProtection="1">
      <protection locked="0"/>
    </xf>
    <xf numFmtId="0" fontId="9" fillId="6" borderId="0" xfId="0" applyFont="1" applyFill="1"/>
    <xf numFmtId="0" fontId="9" fillId="4" borderId="0" xfId="0" applyFont="1" applyFill="1" applyAlignment="1" applyProtection="1">
      <alignment vertical="center"/>
      <protection locked="0" hidden="1"/>
    </xf>
    <xf numFmtId="0" fontId="9" fillId="4" borderId="0" xfId="0" applyFont="1" applyFill="1" applyAlignment="1">
      <alignment vertical="center"/>
    </xf>
    <xf numFmtId="0" fontId="9" fillId="0" borderId="0" xfId="0" applyFont="1" applyProtection="1">
      <protection locked="0" hidden="1"/>
    </xf>
    <xf numFmtId="0" fontId="9" fillId="0" borderId="0" xfId="0" applyFont="1"/>
    <xf numFmtId="0" fontId="11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9" fillId="0" borderId="13" xfId="0" applyFont="1" applyBorder="1" applyAlignment="1" applyProtection="1">
      <alignment horizontal="left" vertical="center"/>
      <protection locked="0"/>
    </xf>
    <xf numFmtId="1" fontId="9" fillId="0" borderId="3" xfId="0" applyNumberFormat="1" applyFont="1" applyBorder="1" applyAlignment="1">
      <alignment vertical="center"/>
    </xf>
    <xf numFmtId="168" fontId="9" fillId="0" borderId="4" xfId="0" applyNumberFormat="1" applyFont="1" applyBorder="1" applyAlignment="1" applyProtection="1">
      <alignment horizontal="right" vertical="center" indent="1"/>
      <protection locked="0"/>
    </xf>
    <xf numFmtId="169" fontId="9" fillId="0" borderId="4" xfId="0" applyNumberFormat="1" applyFont="1" applyBorder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/>
      <protection locked="0"/>
    </xf>
    <xf numFmtId="1" fontId="9" fillId="3" borderId="0" xfId="0" applyNumberFormat="1" applyFont="1" applyFill="1" applyAlignment="1">
      <alignment vertical="center"/>
    </xf>
    <xf numFmtId="168" fontId="9" fillId="3" borderId="6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6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Alignment="1" applyProtection="1">
      <alignment vertical="center"/>
      <protection locked="0"/>
    </xf>
    <xf numFmtId="49" fontId="9" fillId="0" borderId="5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8" fontId="9" fillId="0" borderId="6" xfId="0" applyNumberFormat="1" applyFont="1" applyBorder="1" applyAlignment="1" applyProtection="1">
      <alignment horizontal="right" vertical="center" indent="1"/>
      <protection locked="0"/>
    </xf>
    <xf numFmtId="169" fontId="9" fillId="0" borderId="6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indent="1"/>
    </xf>
    <xf numFmtId="43" fontId="9" fillId="0" borderId="10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top" wrapText="1"/>
    </xf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43" fontId="9" fillId="0" borderId="10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vertical="center"/>
    </xf>
    <xf numFmtId="171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2" fillId="6" borderId="0" xfId="0" applyFont="1" applyFill="1" applyAlignment="1">
      <alignment horizontal="right"/>
    </xf>
    <xf numFmtId="167" fontId="9" fillId="6" borderId="0" xfId="0" applyNumberFormat="1" applyFont="1" applyFill="1" applyAlignment="1">
      <alignment horizontal="left" shrinkToFit="1"/>
    </xf>
    <xf numFmtId="0" fontId="9" fillId="6" borderId="0" xfId="0" applyFont="1" applyFill="1" applyAlignment="1">
      <alignment horizontal="left"/>
    </xf>
    <xf numFmtId="0" fontId="10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44" fontId="9" fillId="6" borderId="0" xfId="0" applyNumberFormat="1" applyFont="1" applyFill="1" applyAlignment="1">
      <alignment horizontal="left" vertical="center"/>
    </xf>
    <xf numFmtId="165" fontId="9" fillId="6" borderId="0" xfId="0" applyNumberFormat="1" applyFont="1" applyFill="1" applyAlignment="1">
      <alignment horizontal="left" vertical="center"/>
    </xf>
    <xf numFmtId="10" fontId="9" fillId="6" borderId="0" xfId="0" applyNumberFormat="1" applyFont="1" applyFill="1" applyAlignment="1">
      <alignment horizontal="right" vertical="center"/>
    </xf>
    <xf numFmtId="43" fontId="9" fillId="6" borderId="0" xfId="0" applyNumberFormat="1" applyFont="1" applyFill="1" applyAlignment="1">
      <alignment horizontal="left" vertical="center"/>
    </xf>
    <xf numFmtId="0" fontId="9" fillId="4" borderId="0" xfId="0" applyFont="1" applyFill="1"/>
    <xf numFmtId="0" fontId="19" fillId="0" borderId="0" xfId="0" applyFont="1"/>
    <xf numFmtId="0" fontId="9" fillId="0" borderId="0" xfId="0" applyFont="1" applyAlignment="1">
      <alignment horizontal="right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0" fontId="10" fillId="7" borderId="2" xfId="0" applyFont="1" applyFill="1" applyBorder="1" applyAlignment="1">
      <alignment horizontal="center" vertical="center"/>
    </xf>
    <xf numFmtId="43" fontId="14" fillId="7" borderId="11" xfId="0" applyNumberFormat="1" applyFont="1" applyFill="1" applyBorder="1" applyAlignment="1" applyProtection="1">
      <alignment horizontal="center" vertical="center"/>
      <protection locked="0"/>
    </xf>
    <xf numFmtId="0" fontId="14" fillId="7" borderId="1" xfId="0" applyFont="1" applyFill="1" applyBorder="1" applyAlignment="1" applyProtection="1">
      <alignment horizontal="centerContinuous" vertical="center"/>
      <protection locked="0"/>
    </xf>
    <xf numFmtId="49" fontId="9" fillId="8" borderId="7" xfId="0" applyNumberFormat="1" applyFont="1" applyFill="1" applyBorder="1" applyAlignment="1" applyProtection="1">
      <alignment horizontal="left" vertical="center"/>
      <protection locked="0"/>
    </xf>
    <xf numFmtId="1" fontId="9" fillId="8" borderId="8" xfId="0" applyNumberFormat="1" applyFont="1" applyFill="1" applyBorder="1" applyAlignment="1">
      <alignment vertical="center"/>
    </xf>
    <xf numFmtId="168" fontId="9" fillId="8" borderId="9" xfId="0" applyNumberFormat="1" applyFont="1" applyFill="1" applyBorder="1" applyAlignment="1" applyProtection="1">
      <alignment horizontal="right" vertical="center" indent="1"/>
      <protection locked="0"/>
    </xf>
    <xf numFmtId="169" fontId="9" fillId="8" borderId="9" xfId="0" applyNumberFormat="1" applyFont="1" applyFill="1" applyBorder="1" applyAlignment="1" applyProtection="1">
      <alignment horizontal="left" vertical="center"/>
      <protection hidden="1"/>
    </xf>
    <xf numFmtId="169" fontId="9" fillId="0" borderId="3" xfId="0" applyNumberFormat="1" applyFont="1" applyBorder="1" applyAlignment="1" applyProtection="1">
      <alignment horizontal="left" vertical="center"/>
      <protection locked="0" hidden="1"/>
    </xf>
    <xf numFmtId="169" fontId="9" fillId="0" borderId="0" xfId="0" applyNumberFormat="1" applyFont="1" applyAlignment="1" applyProtection="1">
      <alignment horizontal="left" vertical="center"/>
      <protection locked="0" hidden="1"/>
    </xf>
    <xf numFmtId="0" fontId="20" fillId="0" borderId="33" xfId="2" applyFont="1" applyBorder="1"/>
    <xf numFmtId="0" fontId="21" fillId="0" borderId="33" xfId="2" applyBorder="1"/>
    <xf numFmtId="0" fontId="21" fillId="0" borderId="0" xfId="2"/>
    <xf numFmtId="0" fontId="23" fillId="0" borderId="35" xfId="2" applyFont="1" applyBorder="1" applyAlignment="1">
      <alignment horizontal="left" wrapText="1" indent="1"/>
    </xf>
    <xf numFmtId="0" fontId="23" fillId="0" borderId="33" xfId="2" applyFont="1" applyBorder="1"/>
    <xf numFmtId="0" fontId="23" fillId="0" borderId="33" xfId="2" applyFont="1" applyBorder="1" applyAlignment="1">
      <alignment horizontal="left" wrapText="1"/>
    </xf>
    <xf numFmtId="0" fontId="24" fillId="0" borderId="33" xfId="2" applyFont="1" applyBorder="1" applyAlignment="1">
      <alignment horizontal="left" wrapText="1"/>
    </xf>
    <xf numFmtId="0" fontId="25" fillId="0" borderId="33" xfId="4" applyBorder="1" applyAlignment="1" applyProtection="1">
      <alignment horizontal="left" wrapText="1"/>
    </xf>
    <xf numFmtId="0" fontId="23" fillId="0" borderId="33" xfId="2" applyFont="1" applyBorder="1" applyAlignment="1">
      <alignment horizontal="left"/>
    </xf>
    <xf numFmtId="0" fontId="20" fillId="0" borderId="0" xfId="2" applyFont="1"/>
    <xf numFmtId="0" fontId="18" fillId="0" borderId="0" xfId="1"/>
    <xf numFmtId="0" fontId="5" fillId="9" borderId="0" xfId="0" applyFont="1" applyFill="1"/>
    <xf numFmtId="14" fontId="5" fillId="9" borderId="0" xfId="0" applyNumberFormat="1" applyFont="1" applyFill="1"/>
    <xf numFmtId="4" fontId="5" fillId="9" borderId="0" xfId="0" applyNumberFormat="1" applyFont="1" applyFill="1"/>
    <xf numFmtId="0" fontId="5" fillId="9" borderId="0" xfId="0" applyFont="1" applyFill="1" applyAlignment="1">
      <alignment horizontal="center"/>
    </xf>
    <xf numFmtId="0" fontId="5" fillId="11" borderId="0" xfId="0" applyFont="1" applyFill="1"/>
    <xf numFmtId="14" fontId="5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14" fontId="29" fillId="0" borderId="0" xfId="0" applyNumberFormat="1" applyFont="1"/>
    <xf numFmtId="4" fontId="27" fillId="0" borderId="0" xfId="0" applyNumberFormat="1" applyFont="1"/>
    <xf numFmtId="0" fontId="27" fillId="0" borderId="0" xfId="0" applyFont="1" applyAlignment="1">
      <alignment horizontal="center"/>
    </xf>
    <xf numFmtId="4" fontId="30" fillId="0" borderId="0" xfId="0" applyNumberFormat="1" applyFont="1"/>
    <xf numFmtId="0" fontId="31" fillId="0" borderId="0" xfId="0" applyFont="1" applyAlignment="1">
      <alignment horizontal="left" vertical="center"/>
    </xf>
    <xf numFmtId="4" fontId="5" fillId="0" borderId="0" xfId="0" applyNumberFormat="1" applyFont="1" applyAlignment="1">
      <alignment shrinkToFit="1"/>
    </xf>
    <xf numFmtId="4" fontId="7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right" indent="1"/>
    </xf>
    <xf numFmtId="14" fontId="8" fillId="0" borderId="0" xfId="0" applyNumberFormat="1" applyFont="1"/>
    <xf numFmtId="0" fontId="7" fillId="12" borderId="1" xfId="0" applyFont="1" applyFill="1" applyBorder="1"/>
    <xf numFmtId="14" fontId="7" fillId="12" borderId="1" xfId="0" applyNumberFormat="1" applyFont="1" applyFill="1" applyBorder="1" applyAlignment="1">
      <alignment horizontal="center"/>
    </xf>
    <xf numFmtId="4" fontId="7" fillId="12" borderId="1" xfId="0" applyNumberFormat="1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17" fontId="5" fillId="0" borderId="0" xfId="0" applyNumberFormat="1" applyFont="1"/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7" fillId="13" borderId="1" xfId="0" applyFont="1" applyFill="1" applyBorder="1" applyAlignment="1">
      <alignment horizontal="center"/>
    </xf>
    <xf numFmtId="14" fontId="7" fillId="13" borderId="1" xfId="0" applyNumberFormat="1" applyFont="1" applyFill="1" applyBorder="1" applyAlignment="1">
      <alignment horizontal="center"/>
    </xf>
    <xf numFmtId="4" fontId="7" fillId="13" borderId="1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shrinkToFit="1"/>
    </xf>
    <xf numFmtId="164" fontId="7" fillId="12" borderId="1" xfId="0" applyNumberFormat="1" applyFont="1" applyFill="1" applyBorder="1" applyAlignment="1">
      <alignment horizontal="center"/>
    </xf>
    <xf numFmtId="49" fontId="5" fillId="0" borderId="0" xfId="0" applyNumberFormat="1" applyFont="1"/>
    <xf numFmtId="0" fontId="32" fillId="0" borderId="0" xfId="0" applyFont="1"/>
    <xf numFmtId="14" fontId="28" fillId="0" borderId="0" xfId="0" applyNumberFormat="1" applyFont="1"/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5" fillId="0" borderId="36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14" fontId="7" fillId="12" borderId="7" xfId="0" applyNumberFormat="1" applyFont="1" applyFill="1" applyBorder="1" applyAlignment="1">
      <alignment horizontal="left" indent="1"/>
    </xf>
    <xf numFmtId="164" fontId="7" fillId="12" borderId="9" xfId="0" applyNumberFormat="1" applyFont="1" applyFill="1" applyBorder="1" applyAlignment="1">
      <alignment horizontal="left" indent="1"/>
    </xf>
    <xf numFmtId="49" fontId="7" fillId="12" borderId="1" xfId="0" applyNumberFormat="1" applyFont="1" applyFill="1" applyBorder="1" applyAlignment="1">
      <alignment horizontal="center"/>
    </xf>
    <xf numFmtId="0" fontId="22" fillId="0" borderId="34" xfId="2" applyFont="1" applyBorder="1" applyAlignment="1">
      <alignment horizontal="left" vertical="center"/>
    </xf>
    <xf numFmtId="0" fontId="2" fillId="0" borderId="0" xfId="5"/>
    <xf numFmtId="0" fontId="1" fillId="0" borderId="0" xfId="6"/>
    <xf numFmtId="166" fontId="9" fillId="0" borderId="13" xfId="0" applyNumberFormat="1" applyFont="1" applyBorder="1" applyAlignment="1" applyProtection="1">
      <alignment horizontal="right" vertical="center" indent="1"/>
      <protection locked="0"/>
    </xf>
    <xf numFmtId="166" fontId="9" fillId="0" borderId="4" xfId="0" applyNumberFormat="1" applyFont="1" applyBorder="1" applyAlignment="1" applyProtection="1">
      <alignment horizontal="right" vertical="center" indent="1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7" borderId="29" xfId="0" applyFont="1" applyFill="1" applyBorder="1" applyAlignment="1" applyProtection="1">
      <alignment horizontal="left" vertical="center"/>
      <protection locked="0"/>
    </xf>
    <xf numFmtId="0" fontId="9" fillId="7" borderId="0" xfId="0" applyFont="1" applyFill="1" applyAlignment="1" applyProtection="1">
      <alignment horizontal="left" vertical="center"/>
      <protection locked="0"/>
    </xf>
    <xf numFmtId="0" fontId="9" fillId="7" borderId="30" xfId="0" applyFont="1" applyFill="1" applyBorder="1" applyAlignment="1" applyProtection="1">
      <alignment horizontal="left" vertical="center"/>
      <protection locked="0"/>
    </xf>
    <xf numFmtId="0" fontId="9" fillId="7" borderId="23" xfId="0" applyFont="1" applyFill="1" applyBorder="1" applyAlignment="1" applyProtection="1">
      <alignment horizontal="left" vertical="center"/>
      <protection locked="0"/>
    </xf>
    <xf numFmtId="0" fontId="9" fillId="7" borderId="31" xfId="0" applyFont="1" applyFill="1" applyBorder="1" applyAlignment="1" applyProtection="1">
      <alignment horizontal="left" vertical="center"/>
      <protection locked="0"/>
    </xf>
    <xf numFmtId="0" fontId="9" fillId="7" borderId="24" xfId="0" applyFont="1" applyFill="1" applyBorder="1" applyAlignment="1" applyProtection="1">
      <alignment horizontal="left" vertical="center"/>
      <protection locked="0"/>
    </xf>
    <xf numFmtId="0" fontId="9" fillId="7" borderId="25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/>
      <protection locked="0"/>
    </xf>
    <xf numFmtId="0" fontId="9" fillId="7" borderId="26" xfId="0" applyFont="1" applyFill="1" applyBorder="1" applyAlignment="1" applyProtection="1">
      <alignment horizontal="left" vertical="top" wrapText="1"/>
      <protection locked="0"/>
    </xf>
    <xf numFmtId="0" fontId="9" fillId="7" borderId="25" xfId="0" applyFont="1" applyFill="1" applyBorder="1" applyAlignment="1" applyProtection="1">
      <alignment horizontal="left" vertical="center"/>
      <protection locked="0"/>
    </xf>
    <xf numFmtId="0" fontId="9" fillId="7" borderId="22" xfId="0" applyFont="1" applyFill="1" applyBorder="1" applyAlignment="1" applyProtection="1">
      <alignment horizontal="left" vertical="center"/>
      <protection locked="0"/>
    </xf>
    <xf numFmtId="0" fontId="9" fillId="7" borderId="26" xfId="0" applyFont="1" applyFill="1" applyBorder="1" applyAlignment="1" applyProtection="1">
      <alignment horizontal="left" vertical="center"/>
      <protection locked="0"/>
    </xf>
    <xf numFmtId="14" fontId="9" fillId="7" borderId="27" xfId="0" applyNumberFormat="1" applyFont="1" applyFill="1" applyBorder="1" applyAlignment="1" applyProtection="1">
      <alignment horizontal="left" vertical="center"/>
      <protection locked="0"/>
    </xf>
    <xf numFmtId="14" fontId="9" fillId="7" borderId="32" xfId="0" applyNumberFormat="1" applyFont="1" applyFill="1" applyBorder="1" applyAlignment="1" applyProtection="1">
      <alignment horizontal="left" vertical="center"/>
      <protection locked="0"/>
    </xf>
    <xf numFmtId="14" fontId="9" fillId="7" borderId="28" xfId="0" applyNumberFormat="1" applyFont="1" applyFill="1" applyBorder="1" applyAlignment="1" applyProtection="1">
      <alignment horizontal="left" vertical="center"/>
      <protection locked="0"/>
    </xf>
    <xf numFmtId="0" fontId="10" fillId="4" borderId="0" xfId="0" applyFont="1" applyFill="1" applyAlignment="1">
      <alignment horizontal="center"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0" fontId="10" fillId="7" borderId="1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167" fontId="9" fillId="0" borderId="0" xfId="0" applyNumberFormat="1" applyFont="1" applyAlignment="1" applyProtection="1">
      <alignment horizontal="center" shrinkToFi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right"/>
    </xf>
    <xf numFmtId="0" fontId="9" fillId="0" borderId="3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7" borderId="28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66" fontId="9" fillId="3" borderId="5" xfId="0" applyNumberFormat="1" applyFont="1" applyFill="1" applyBorder="1" applyAlignment="1" applyProtection="1">
      <alignment horizontal="right" vertical="center" indent="1"/>
      <protection locked="0"/>
    </xf>
    <xf numFmtId="166" fontId="9" fillId="3" borderId="6" xfId="0" applyNumberFormat="1" applyFont="1" applyFill="1" applyBorder="1" applyAlignment="1" applyProtection="1">
      <alignment horizontal="right" vertical="center" indent="1"/>
      <protection locked="0"/>
    </xf>
    <xf numFmtId="166" fontId="9" fillId="0" borderId="5" xfId="0" applyNumberFormat="1" applyFont="1" applyBorder="1" applyAlignment="1" applyProtection="1">
      <alignment horizontal="right" vertical="center" indent="1"/>
      <protection locked="0"/>
    </xf>
    <xf numFmtId="166" fontId="9" fillId="0" borderId="6" xfId="0" applyNumberFormat="1" applyFont="1" applyBorder="1" applyAlignment="1" applyProtection="1">
      <alignment horizontal="right" vertical="center" indent="1"/>
      <protection locked="0"/>
    </xf>
    <xf numFmtId="166" fontId="9" fillId="8" borderId="7" xfId="0" applyNumberFormat="1" applyFont="1" applyFill="1" applyBorder="1" applyAlignment="1" applyProtection="1">
      <alignment horizontal="right" vertical="center" indent="1"/>
      <protection locked="0"/>
    </xf>
    <xf numFmtId="166" fontId="9" fillId="8" borderId="9" xfId="0" applyNumberFormat="1" applyFont="1" applyFill="1" applyBorder="1" applyAlignment="1" applyProtection="1">
      <alignment horizontal="right" vertical="center" indent="1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9" fillId="0" borderId="19" xfId="0" applyFont="1" applyBorder="1" applyAlignment="1" applyProtection="1">
      <alignment horizontal="left" vertical="top" wrapText="1"/>
      <protection locked="0"/>
    </xf>
    <xf numFmtId="0" fontId="9" fillId="0" borderId="20" xfId="0" applyFont="1" applyBorder="1" applyAlignment="1" applyProtection="1">
      <alignment horizontal="left" vertical="top" wrapText="1"/>
      <protection locked="0"/>
    </xf>
    <xf numFmtId="0" fontId="9" fillId="0" borderId="21" xfId="0" applyFont="1" applyBorder="1" applyAlignment="1" applyProtection="1">
      <alignment horizontal="left" vertical="top" wrapText="1"/>
      <protection locked="0"/>
    </xf>
    <xf numFmtId="170" fontId="14" fillId="7" borderId="11" xfId="0" applyNumberFormat="1" applyFont="1" applyFill="1" applyBorder="1" applyAlignment="1" applyProtection="1">
      <alignment horizontal="center" vertical="center"/>
      <protection locked="0"/>
    </xf>
    <xf numFmtId="170" fontId="14" fillId="7" borderId="2" xfId="0" applyNumberFormat="1" applyFont="1" applyFill="1" applyBorder="1" applyAlignment="1" applyProtection="1">
      <alignment horizontal="center" vertical="center"/>
      <protection locked="0"/>
    </xf>
    <xf numFmtId="0" fontId="14" fillId="7" borderId="11" xfId="0" applyFont="1" applyFill="1" applyBorder="1" applyAlignment="1" applyProtection="1">
      <alignment horizontal="center" vertical="center"/>
      <protection locked="0"/>
    </xf>
    <xf numFmtId="0" fontId="14" fillId="7" borderId="22" xfId="0" applyFont="1" applyFill="1" applyBorder="1" applyAlignment="1" applyProtection="1">
      <alignment horizontal="center" vertical="center"/>
      <protection locked="0"/>
    </xf>
    <xf numFmtId="0" fontId="14" fillId="7" borderId="2" xfId="0" applyFont="1" applyFill="1" applyBorder="1" applyAlignment="1" applyProtection="1">
      <alignment horizontal="center" vertical="center"/>
      <protection locked="0"/>
    </xf>
    <xf numFmtId="0" fontId="9" fillId="8" borderId="7" xfId="0" applyFont="1" applyFill="1" applyBorder="1" applyAlignment="1" applyProtection="1">
      <alignment horizontal="left" vertical="center"/>
      <protection locked="0"/>
    </xf>
    <xf numFmtId="0" fontId="9" fillId="8" borderId="8" xfId="0" applyFont="1" applyFill="1" applyBorder="1" applyAlignment="1" applyProtection="1">
      <alignment horizontal="left" vertical="center"/>
      <protection locked="0"/>
    </xf>
    <xf numFmtId="0" fontId="9" fillId="8" borderId="9" xfId="0" applyFont="1" applyFill="1" applyBorder="1" applyAlignment="1" applyProtection="1">
      <alignment horizontal="left" vertical="center"/>
      <protection locked="0"/>
    </xf>
    <xf numFmtId="0" fontId="9" fillId="3" borderId="5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6" xfId="0" applyFont="1" applyFill="1" applyBorder="1" applyAlignment="1" applyProtection="1">
      <alignment horizontal="left" vertical="center"/>
      <protection locked="0"/>
    </xf>
    <xf numFmtId="0" fontId="5" fillId="10" borderId="0" xfId="0" applyFont="1" applyFill="1" applyAlignment="1">
      <alignment horizontal="center"/>
    </xf>
    <xf numFmtId="0" fontId="31" fillId="0" borderId="0" xfId="0" applyFont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4" fontId="7" fillId="12" borderId="13" xfId="0" applyNumberFormat="1" applyFont="1" applyFill="1" applyBorder="1" applyAlignment="1">
      <alignment horizontal="left" indent="1"/>
    </xf>
    <xf numFmtId="14" fontId="7" fillId="12" borderId="4" xfId="0" applyNumberFormat="1" applyFont="1" applyFill="1" applyBorder="1" applyAlignment="1">
      <alignment horizontal="left" indent="1"/>
    </xf>
    <xf numFmtId="14" fontId="7" fillId="12" borderId="5" xfId="0" applyNumberFormat="1" applyFont="1" applyFill="1" applyBorder="1" applyAlignment="1">
      <alignment horizontal="left" indent="1"/>
    </xf>
    <xf numFmtId="14" fontId="7" fillId="12" borderId="6" xfId="0" applyNumberFormat="1" applyFont="1" applyFill="1" applyBorder="1" applyAlignment="1">
      <alignment horizontal="left" indent="1"/>
    </xf>
    <xf numFmtId="14" fontId="7" fillId="12" borderId="7" xfId="0" applyNumberFormat="1" applyFont="1" applyFill="1" applyBorder="1" applyAlignment="1">
      <alignment horizontal="left" indent="1"/>
    </xf>
    <xf numFmtId="14" fontId="7" fillId="12" borderId="9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428F2C6E-BD42-44AD-A859-8E9435B8BF0E}"/>
    <cellStyle name="Normal 5" xfId="6" xr:uid="{87F1DA31-D037-4A63-80FF-6C0278DB68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tax-invoice-template-for-psychology-servic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13335</xdr:colOff>
      <xdr:row>4</xdr:row>
      <xdr:rowOff>40005</xdr:rowOff>
    </xdr:from>
    <xdr:to>
      <xdr:col>12</xdr:col>
      <xdr:colOff>889635</xdr:colOff>
      <xdr:row>4</xdr:row>
      <xdr:rowOff>49530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56210" y="1535430"/>
          <a:ext cx="6324600" cy="952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en-US"/>
        </a:p>
      </xdr:txBody>
    </xdr:sp>
    <xdr:clientData/>
  </xdr:twoCellAnchor>
  <xdr:oneCellAnchor>
    <xdr:from>
      <xdr:col>4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476250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0674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476250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0674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3</xdr:col>
      <xdr:colOff>19050</xdr:colOff>
      <xdr:row>21</xdr:row>
      <xdr:rowOff>85725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1925" y="5057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942975</xdr:colOff>
      <xdr:row>21</xdr:row>
      <xdr:rowOff>76200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990725" y="5048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152400</xdr:colOff>
      <xdr:row>14</xdr:row>
      <xdr:rowOff>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143250" y="42386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27</xdr:col>
      <xdr:colOff>581025</xdr:colOff>
      <xdr:row>0</xdr:row>
      <xdr:rowOff>238125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182725" y="2381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9525</xdr:colOff>
      <xdr:row>25</xdr:row>
      <xdr:rowOff>19050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866900" y="6315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9525</xdr:colOff>
      <xdr:row>26</xdr:row>
      <xdr:rowOff>38100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66900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9525</xdr:colOff>
      <xdr:row>27</xdr:row>
      <xdr:rowOff>19050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866900" y="6734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5</xdr:col>
      <xdr:colOff>9525</xdr:colOff>
      <xdr:row>28</xdr:row>
      <xdr:rowOff>0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66900" y="6962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14</xdr:col>
      <xdr:colOff>19050</xdr:colOff>
      <xdr:row>1</xdr:row>
      <xdr:rowOff>38100</xdr:rowOff>
    </xdr:from>
    <xdr:to>
      <xdr:col>20</xdr:col>
      <xdr:colOff>515023</xdr:colOff>
      <xdr:row>11</xdr:row>
      <xdr:rowOff>38432</xdr:rowOff>
    </xdr:to>
    <xdr:pic>
      <xdr:nvPicPr>
        <xdr:cNvPr id="27" name="oknQuickStart">
          <a:extLst>
            <a:ext uri="{FF2B5EF4-FFF2-40B4-BE49-F238E27FC236}">
              <a16:creationId xmlns:a16="http://schemas.microsoft.com/office/drawing/2014/main" id="{18C10E1D-0D23-4840-BA41-7769DBC03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8925" y="762000"/>
          <a:ext cx="4820323" cy="2381582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</xdr:colOff>
      <xdr:row>2</xdr:row>
      <xdr:rowOff>3175</xdr:rowOff>
    </xdr:from>
    <xdr:to>
      <xdr:col>5</xdr:col>
      <xdr:colOff>88900</xdr:colOff>
      <xdr:row>4</xdr:row>
      <xdr:rowOff>41275</xdr:rowOff>
    </xdr:to>
    <xdr:pic>
      <xdr:nvPicPr>
        <xdr:cNvPr id="2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55C772-92F2-5E1D-8AA2-36C4D762F9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774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A50C8AF-ED5F-4FDD-8CC4-81CD6E2E8914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8AABF9E-66A2-4DDE-B2E0-4A9B14410471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8F388A2E-946D-427A-9D58-23136F882DB8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B70F955E-FFDF-4289-A666-27C436595772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1900762-DDFA-4BC6-ACCF-CDCFCF5ECBF8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B663529-A462-4455-A763-E52F9BB5F239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DF0A2471-B11D-4E30-BA8E-7424C9F29A77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4C18DA7E-33F2-4DE5-915B-1DD8989F862F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26D3FDBB-BB04-4FBB-8D6A-11EDE3A105CD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7BCD5184-0D2C-4C04-8A7C-606334FDAE1C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92BE8D1A-4BD1-46E3-9C96-9DD99D51F70F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50C0AD4E-8EDA-48E9-A3CF-1805768B4EDD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E8DB532-6D1B-4D97-87AB-CACC5694496E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120C590-AFEE-4E18-BA20-EF2C768E6A66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1A45FE10-E62A-4F0A-A8FD-6452643943E1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77784A85-8E59-4F99-B08B-A7047FFC8C25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F7402C0F-F18D-492D-9B2B-BEB77375F523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EA761C1-484E-446E-9E54-499C0819CB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7FEE6F00-BE81-4E8F-B502-B589406DACDE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971B978-B23A-49E4-9446-E48F53BE157E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BFBE10E6-9EF8-4D6B-8D2F-E22DFDE202CA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E9954CC0-C678-47D7-81F3-EC6353A9B6F2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595FBECC-C5FD-4960-B16D-666679805958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DACD92A-5A84-4FF0-AA5C-BF0AF9749D4F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3AC1848C-0A18-4F8C-B81E-AA0EDCB51CC5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706ABB6-165C-4324-A411-EA7D22E16EAC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18AE4C90-666A-48CF-8063-9231FAB38512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DBEB4071-9265-4B0C-AD9B-5DDE34AFA2BF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2E61EF68-BDCF-413B-A853-3301117B663F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14D569F-7930-4D73-887C-6BEBD94BF682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EA224F5F-3697-4E5A-841C-909B537C3FA1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89E08223-81C2-40DF-ACFD-B849944C916D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711E95C3-434E-4C37-BDB0-22B3392A2B2E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B617CF25-48D5-4147-AFBD-59D08043A99E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DCF0F3E-1E11-4CC2-A219-FB2A97D581F9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BCB24EF7-B47A-4A2F-A7D1-4AF1861D8ADB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978103-5300-43B1-95C1-54FE918674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ADBEEB-A3AB-4F14-BF21-D8E34679B5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4275880-BB31-43AE-938E-B76387311A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22771D8-AD7A-4783-AD20-0E99337521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DFE20D9-2EC5-426B-B625-4B02495F6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E7346FF-7FE3-4513-805E-BE0175A8D8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A028E91-F955-43E1-A32E-837A1A67A7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D9C1C7-9798-43CE-9D24-B009F8ADFF5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2C2B1FD-FA72-F89B-8EEF-355B124D748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1A7CAD2-AACB-631A-2A2A-7AE8A6F1326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E6BE6BC-D94A-1249-AA5E-237462A8CD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ax-invoice-template-for-psychology-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O44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L10" sqref="L10:M10"/>
    </sheetView>
  </sheetViews>
  <sheetFormatPr defaultRowHeight="15" x14ac:dyDescent="0.3"/>
  <cols>
    <col min="1" max="1" width="2.140625" style="20" customWidth="1"/>
    <col min="2" max="2" width="10.28515625" style="23" hidden="1" customWidth="1"/>
    <col min="3" max="3" width="16" style="23" hidden="1" customWidth="1"/>
    <col min="4" max="4" width="0.5703125" style="24" customWidth="1"/>
    <col min="5" max="5" width="10.42578125" style="24" customWidth="1"/>
    <col min="6" max="6" width="2.5703125" style="24" customWidth="1"/>
    <col min="7" max="8" width="14.42578125" style="24" customWidth="1"/>
    <col min="9" max="9" width="12.28515625" style="24" customWidth="1"/>
    <col min="10" max="10" width="2.85546875" style="24" customWidth="1"/>
    <col min="11" max="11" width="12.42578125" style="24" customWidth="1"/>
    <col min="12" max="12" width="11.7109375" style="24" customWidth="1"/>
    <col min="13" max="13" width="13.5703125" style="24" customWidth="1"/>
    <col min="14" max="14" width="1.85546875" style="20" customWidth="1"/>
    <col min="15" max="15" width="7.7109375" style="24" customWidth="1"/>
    <col min="16" max="19" width="12" style="24" customWidth="1"/>
    <col min="20" max="40" width="9.140625" style="24" customWidth="1"/>
    <col min="41" max="16384" width="9.140625" style="24"/>
  </cols>
  <sheetData>
    <row r="1" spans="1:27" s="22" customFormat="1" ht="57" customHeight="1" x14ac:dyDescent="0.3">
      <c r="A1" s="71"/>
      <c r="B1" s="21"/>
      <c r="C1" s="21"/>
      <c r="S1" s="165" t="s">
        <v>26</v>
      </c>
      <c r="T1" s="165"/>
      <c r="U1" s="166" t="s">
        <v>77</v>
      </c>
      <c r="V1" s="166"/>
      <c r="X1" s="165" t="s">
        <v>25</v>
      </c>
      <c r="Y1" s="165"/>
      <c r="Z1" s="166" t="s">
        <v>97</v>
      </c>
      <c r="AA1" s="166"/>
    </row>
    <row r="2" spans="1:27" ht="3.75" customHeight="1" x14ac:dyDescent="0.3">
      <c r="O2"/>
      <c r="P2"/>
      <c r="Q2"/>
      <c r="R2"/>
      <c r="S2"/>
      <c r="T2"/>
      <c r="U2"/>
    </row>
    <row r="3" spans="1:27" ht="41.25" customHeight="1" x14ac:dyDescent="0.5">
      <c r="G3" s="25"/>
      <c r="H3" s="26"/>
      <c r="M3" s="61" t="s">
        <v>99</v>
      </c>
      <c r="N3" s="62"/>
      <c r="O3"/>
      <c r="P3"/>
      <c r="Q3"/>
      <c r="R3"/>
      <c r="S3"/>
      <c r="T3"/>
      <c r="U3"/>
    </row>
    <row r="4" spans="1:27" ht="15.75" customHeight="1" x14ac:dyDescent="0.45">
      <c r="G4" s="25"/>
      <c r="H4" s="26"/>
      <c r="M4" s="27"/>
      <c r="N4" s="62"/>
      <c r="O4"/>
      <c r="P4"/>
      <c r="Q4"/>
      <c r="R4"/>
      <c r="S4"/>
      <c r="T4"/>
      <c r="U4"/>
    </row>
    <row r="5" spans="1:27" ht="13.5" customHeight="1" x14ac:dyDescent="0.45">
      <c r="G5" s="25"/>
      <c r="H5" s="26"/>
      <c r="M5" s="27"/>
      <c r="N5" s="62"/>
      <c r="O5"/>
      <c r="P5"/>
      <c r="Q5"/>
      <c r="R5"/>
      <c r="S5"/>
      <c r="T5"/>
      <c r="U5"/>
    </row>
    <row r="6" spans="1:27" ht="23.25" customHeight="1" x14ac:dyDescent="0.45">
      <c r="E6" s="72" t="s">
        <v>100</v>
      </c>
      <c r="F6" s="25"/>
      <c r="H6" s="26"/>
      <c r="M6" s="27"/>
      <c r="N6" s="62"/>
      <c r="O6"/>
      <c r="P6"/>
      <c r="Q6"/>
      <c r="R6"/>
      <c r="S6"/>
      <c r="T6"/>
      <c r="U6"/>
    </row>
    <row r="7" spans="1:27" ht="18" customHeight="1" x14ac:dyDescent="0.3">
      <c r="E7" s="24" t="s">
        <v>88</v>
      </c>
      <c r="I7" s="26"/>
      <c r="N7" s="62"/>
      <c r="O7"/>
      <c r="P7"/>
      <c r="Q7"/>
      <c r="R7"/>
      <c r="S7"/>
      <c r="T7"/>
      <c r="U7"/>
    </row>
    <row r="8" spans="1:27" ht="18" customHeight="1" x14ac:dyDescent="0.3">
      <c r="E8" s="24" t="s">
        <v>82</v>
      </c>
      <c r="K8" s="31" t="s">
        <v>0</v>
      </c>
      <c r="L8" s="170">
        <v>43387</v>
      </c>
      <c r="M8" s="170"/>
      <c r="N8" s="62"/>
      <c r="O8"/>
      <c r="P8"/>
      <c r="Q8"/>
      <c r="R8"/>
      <c r="S8"/>
      <c r="T8"/>
      <c r="U8"/>
    </row>
    <row r="9" spans="1:27" ht="18" customHeight="1" x14ac:dyDescent="0.3">
      <c r="E9" s="24" t="s">
        <v>83</v>
      </c>
      <c r="K9" s="31" t="s">
        <v>58</v>
      </c>
      <c r="L9" s="171" t="s">
        <v>119</v>
      </c>
      <c r="M9" s="171"/>
      <c r="N9" s="62"/>
      <c r="O9"/>
      <c r="P9"/>
      <c r="Q9"/>
      <c r="R9"/>
      <c r="S9"/>
      <c r="T9"/>
      <c r="U9"/>
    </row>
    <row r="10" spans="1:27" ht="18" customHeight="1" x14ac:dyDescent="0.3">
      <c r="E10" s="24" t="s">
        <v>84</v>
      </c>
      <c r="F10" s="25"/>
      <c r="H10" s="26"/>
      <c r="K10" s="31" t="s">
        <v>89</v>
      </c>
      <c r="L10" s="172" t="s">
        <v>110</v>
      </c>
      <c r="M10" s="172"/>
      <c r="N10" s="62"/>
      <c r="O10"/>
      <c r="P10"/>
      <c r="Q10"/>
      <c r="R10"/>
      <c r="S10"/>
      <c r="T10"/>
      <c r="U10"/>
    </row>
    <row r="11" spans="1:27" ht="18" customHeight="1" x14ac:dyDescent="0.3">
      <c r="E11" s="24" t="s">
        <v>85</v>
      </c>
      <c r="O11"/>
      <c r="P11"/>
      <c r="Q11"/>
      <c r="R11"/>
      <c r="S11"/>
      <c r="T11"/>
      <c r="U11"/>
    </row>
    <row r="12" spans="1:27" ht="18" customHeight="1" x14ac:dyDescent="0.3">
      <c r="E12" s="24" t="s">
        <v>86</v>
      </c>
      <c r="N12" s="63"/>
      <c r="O12"/>
      <c r="P12"/>
      <c r="Q12"/>
      <c r="R12"/>
      <c r="S12"/>
      <c r="T12"/>
      <c r="U12"/>
    </row>
    <row r="13" spans="1:27" ht="18" customHeight="1" x14ac:dyDescent="0.3">
      <c r="E13" s="24" t="s">
        <v>87</v>
      </c>
      <c r="N13" s="64"/>
      <c r="O13"/>
      <c r="P13"/>
      <c r="Q13"/>
      <c r="R13"/>
      <c r="S13"/>
      <c r="T13"/>
      <c r="U13"/>
    </row>
    <row r="14" spans="1:27" ht="16.5" customHeight="1" x14ac:dyDescent="0.3">
      <c r="L14" s="28"/>
      <c r="M14" s="29"/>
      <c r="N14" s="64"/>
      <c r="O14"/>
      <c r="P14"/>
      <c r="Q14"/>
      <c r="R14"/>
      <c r="S14"/>
      <c r="T14"/>
      <c r="U14"/>
    </row>
    <row r="15" spans="1:27" ht="21.75" customHeight="1" x14ac:dyDescent="0.3">
      <c r="B15" s="23" t="s">
        <v>69</v>
      </c>
      <c r="E15" s="26" t="s">
        <v>81</v>
      </c>
      <c r="J15" s="26" t="s">
        <v>80</v>
      </c>
      <c r="O15"/>
      <c r="P15"/>
      <c r="Q15"/>
      <c r="R15"/>
      <c r="S15"/>
      <c r="T15"/>
      <c r="U15"/>
    </row>
    <row r="16" spans="1:27" ht="18" customHeight="1" thickBot="1" x14ac:dyDescent="0.35">
      <c r="B16" s="23">
        <v>1</v>
      </c>
      <c r="C16" s="30"/>
      <c r="E16" s="31"/>
      <c r="O16"/>
      <c r="P16"/>
      <c r="Q16"/>
      <c r="R16"/>
      <c r="S16"/>
      <c r="T16"/>
      <c r="U16"/>
    </row>
    <row r="17" spans="1:41" ht="18" customHeight="1" x14ac:dyDescent="0.3">
      <c r="B17" s="23">
        <v>0</v>
      </c>
      <c r="C17" s="30"/>
      <c r="E17" s="175" t="s">
        <v>51</v>
      </c>
      <c r="F17" s="174"/>
      <c r="G17" s="153" t="s">
        <v>111</v>
      </c>
      <c r="H17" s="154"/>
      <c r="I17" s="155"/>
      <c r="J17" s="173" t="s">
        <v>92</v>
      </c>
      <c r="K17" s="174"/>
      <c r="L17" s="153" t="s">
        <v>116</v>
      </c>
      <c r="M17" s="155"/>
      <c r="O17"/>
      <c r="P17"/>
      <c r="Q17"/>
      <c r="R17"/>
      <c r="S17"/>
      <c r="T17"/>
      <c r="U17"/>
    </row>
    <row r="18" spans="1:41" ht="18" customHeight="1" x14ac:dyDescent="0.3">
      <c r="B18" s="23">
        <v>0</v>
      </c>
      <c r="C18" s="30"/>
      <c r="E18" s="175" t="s">
        <v>85</v>
      </c>
      <c r="F18" s="174"/>
      <c r="G18" s="156" t="s">
        <v>112</v>
      </c>
      <c r="H18" s="157"/>
      <c r="I18" s="158"/>
      <c r="J18" s="173" t="s">
        <v>93</v>
      </c>
      <c r="K18" s="174"/>
      <c r="L18" s="156" t="s">
        <v>117</v>
      </c>
      <c r="M18" s="158"/>
    </row>
    <row r="19" spans="1:41" ht="18" customHeight="1" thickBot="1" x14ac:dyDescent="0.35">
      <c r="B19" s="23">
        <v>0.17499999999999999</v>
      </c>
      <c r="C19" s="30"/>
      <c r="E19" s="175" t="s">
        <v>90</v>
      </c>
      <c r="F19" s="174"/>
      <c r="G19" s="159" t="s">
        <v>115</v>
      </c>
      <c r="H19" s="160"/>
      <c r="I19" s="161"/>
      <c r="J19" s="173" t="s">
        <v>95</v>
      </c>
      <c r="K19" s="174"/>
      <c r="L19" s="162" t="s">
        <v>118</v>
      </c>
      <c r="M19" s="176"/>
    </row>
    <row r="20" spans="1:41" ht="18" hidden="1" customHeight="1" x14ac:dyDescent="0.3">
      <c r="C20" s="30"/>
      <c r="E20" s="73"/>
      <c r="F20" s="73"/>
      <c r="G20" s="150"/>
      <c r="H20" s="151"/>
      <c r="I20" s="152"/>
      <c r="L20" s="149"/>
      <c r="M20" s="149"/>
    </row>
    <row r="21" spans="1:41" ht="18" customHeight="1" thickBot="1" x14ac:dyDescent="0.35">
      <c r="B21" s="23">
        <v>0.06</v>
      </c>
      <c r="C21" s="30"/>
      <c r="E21" s="175" t="s">
        <v>91</v>
      </c>
      <c r="F21" s="174"/>
      <c r="G21" s="162" t="s">
        <v>114</v>
      </c>
      <c r="H21" s="163"/>
      <c r="I21" s="164"/>
      <c r="L21" s="149"/>
      <c r="M21" s="149"/>
    </row>
    <row r="22" spans="1:41" ht="18" customHeight="1" x14ac:dyDescent="0.3">
      <c r="G22" s="149" t="s">
        <v>113</v>
      </c>
      <c r="H22" s="149"/>
      <c r="I22" s="149"/>
      <c r="L22" s="149"/>
      <c r="M22" s="149"/>
    </row>
    <row r="23" spans="1:41" ht="19.5" customHeight="1" x14ac:dyDescent="0.3"/>
    <row r="24" spans="1:41" s="33" customFormat="1" ht="20.100000000000001" hidden="1" customHeight="1" x14ac:dyDescent="0.3">
      <c r="A24" s="20"/>
      <c r="B24" s="32"/>
      <c r="C24" s="32"/>
      <c r="E24" s="24"/>
      <c r="F24" s="24"/>
      <c r="G24" s="24"/>
      <c r="H24" s="24"/>
      <c r="I24" s="24"/>
      <c r="J24" s="24"/>
      <c r="K24" s="24"/>
      <c r="L24" s="24"/>
      <c r="M24" s="24"/>
      <c r="N24" s="65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</row>
    <row r="25" spans="1:41" s="33" customFormat="1" ht="20.100000000000001" customHeight="1" x14ac:dyDescent="0.3">
      <c r="A25" s="20"/>
      <c r="B25" s="32" t="s">
        <v>27</v>
      </c>
      <c r="C25" s="32" t="s">
        <v>68</v>
      </c>
      <c r="E25" s="167" t="s">
        <v>94</v>
      </c>
      <c r="F25" s="169"/>
      <c r="G25" s="167" t="s">
        <v>54</v>
      </c>
      <c r="H25" s="168"/>
      <c r="I25" s="169"/>
      <c r="J25" s="167" t="s">
        <v>6</v>
      </c>
      <c r="K25" s="169"/>
      <c r="L25" s="75" t="s">
        <v>67</v>
      </c>
      <c r="M25" s="75" t="s">
        <v>55</v>
      </c>
      <c r="N25" s="66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spans="1:41" ht="18" customHeight="1" x14ac:dyDescent="0.3">
      <c r="B26" s="23">
        <v>0</v>
      </c>
      <c r="C26" s="23">
        <v>0</v>
      </c>
      <c r="E26" s="34" t="s">
        <v>104</v>
      </c>
      <c r="F26" s="35"/>
      <c r="G26" s="146" t="s">
        <v>105</v>
      </c>
      <c r="H26" s="147"/>
      <c r="I26" s="148"/>
      <c r="J26" s="144">
        <v>1</v>
      </c>
      <c r="K26" s="145"/>
      <c r="L26" s="36">
        <v>1000</v>
      </c>
      <c r="M26" s="37">
        <f>ROUND(oknQuantity_1*oknPrice_1,2)</f>
        <v>1000</v>
      </c>
    </row>
    <row r="27" spans="1:41" s="33" customFormat="1" ht="18" customHeight="1" x14ac:dyDescent="0.3">
      <c r="A27" s="20"/>
      <c r="B27" s="42">
        <v>0</v>
      </c>
      <c r="C27" s="42">
        <v>0</v>
      </c>
      <c r="E27" s="38" t="s">
        <v>106</v>
      </c>
      <c r="F27" s="39"/>
      <c r="G27" s="204" t="s">
        <v>107</v>
      </c>
      <c r="H27" s="205"/>
      <c r="I27" s="206"/>
      <c r="J27" s="179">
        <v>2</v>
      </c>
      <c r="K27" s="180"/>
      <c r="L27" s="40">
        <v>200</v>
      </c>
      <c r="M27" s="41">
        <f>ROUND(oknQuantity_2*oknPrice_2,2)</f>
        <v>400</v>
      </c>
      <c r="N27" s="6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spans="1:41" s="33" customFormat="1" ht="18" customHeight="1" x14ac:dyDescent="0.3">
      <c r="A28" s="20"/>
      <c r="B28" s="42">
        <v>0</v>
      </c>
      <c r="C28" s="42">
        <v>0</v>
      </c>
      <c r="E28" s="43" t="s">
        <v>108</v>
      </c>
      <c r="F28" s="44"/>
      <c r="G28" s="185" t="s">
        <v>109</v>
      </c>
      <c r="H28" s="149"/>
      <c r="I28" s="186"/>
      <c r="J28" s="181">
        <v>500</v>
      </c>
      <c r="K28" s="182"/>
      <c r="L28" s="45">
        <v>100</v>
      </c>
      <c r="M28" s="46">
        <f>ROUND(oknQuantity_3*oknPrice_3,2)</f>
        <v>50000</v>
      </c>
      <c r="N28" s="67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</row>
    <row r="29" spans="1:41" s="33" customFormat="1" ht="18" customHeight="1" x14ac:dyDescent="0.3">
      <c r="A29" s="20"/>
      <c r="B29" s="42">
        <v>0</v>
      </c>
      <c r="C29" s="42">
        <v>0</v>
      </c>
      <c r="E29" s="78"/>
      <c r="F29" s="79"/>
      <c r="G29" s="201"/>
      <c r="H29" s="202"/>
      <c r="I29" s="203"/>
      <c r="J29" s="183">
        <v>0</v>
      </c>
      <c r="K29" s="184"/>
      <c r="L29" s="80">
        <v>0</v>
      </c>
      <c r="M29" s="81">
        <f>ROUND(oknQuantity_4*oknPrice_4,2)</f>
        <v>0</v>
      </c>
      <c r="N29" s="68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</row>
    <row r="30" spans="1:41" s="33" customFormat="1" ht="20.100000000000001" customHeight="1" x14ac:dyDescent="0.3">
      <c r="A30" s="20"/>
      <c r="B30" s="42">
        <v>0</v>
      </c>
      <c r="C30" s="42">
        <v>0</v>
      </c>
      <c r="E30" s="47"/>
      <c r="F30" s="47"/>
      <c r="G30" s="47"/>
      <c r="H30" s="47"/>
      <c r="I30" s="47"/>
      <c r="J30" s="47"/>
      <c r="L30" s="48" t="s">
        <v>22</v>
      </c>
      <c r="M30" s="49">
        <f>SUM(oknLineTotal_1:oknLineTotal_4)</f>
        <v>51400</v>
      </c>
      <c r="N30" s="68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</row>
    <row r="31" spans="1:41" s="33" customFormat="1" ht="20.100000000000001" customHeight="1" x14ac:dyDescent="0.3">
      <c r="A31" s="20"/>
      <c r="B31" s="42">
        <v>0</v>
      </c>
      <c r="C31" s="42">
        <v>0</v>
      </c>
      <c r="F31" s="50"/>
      <c r="G31" s="47"/>
      <c r="H31" s="47"/>
      <c r="I31" s="47"/>
      <c r="J31" s="47"/>
      <c r="K31" s="51" t="s">
        <v>103</v>
      </c>
      <c r="L31" s="52">
        <v>0.17499999999999999</v>
      </c>
      <c r="M31" s="49">
        <f>ROUND(IF(oknTaxType=0,0, oknTax1Rate*oknSubTotal),2)</f>
        <v>8995</v>
      </c>
      <c r="N31" s="68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</row>
    <row r="32" spans="1:41" s="33" customFormat="1" ht="18.75" hidden="1" customHeight="1" x14ac:dyDescent="0.3">
      <c r="A32" s="20"/>
      <c r="B32" s="32"/>
      <c r="C32" s="53">
        <f t="array" ref="C32">SUM(oknTaxable_1:oknTaxable_4*oknLineTotal_1:oknLineTotal_4)</f>
        <v>0</v>
      </c>
      <c r="F32" s="50"/>
      <c r="G32" s="50"/>
      <c r="H32" s="50"/>
      <c r="I32" s="50"/>
      <c r="J32" s="47"/>
      <c r="K32" s="51" t="s">
        <v>102</v>
      </c>
      <c r="L32" s="52">
        <v>0</v>
      </c>
      <c r="M32" s="49">
        <f>ROUND(IF(oknTaxType&lt;&gt;2,0,oknTax2Rate*(oknSubTotal+IF(oknTax2IsAppliedToTax1=0,0,oknTax1))),2)</f>
        <v>0</v>
      </c>
      <c r="N32" s="67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</row>
    <row r="33" spans="1:41" s="33" customFormat="1" ht="18.75" customHeight="1" x14ac:dyDescent="0.3">
      <c r="A33" s="20"/>
      <c r="B33" s="32"/>
      <c r="C33" s="32"/>
      <c r="E33" s="54" t="s">
        <v>75</v>
      </c>
      <c r="F33" s="50"/>
      <c r="G33" s="50"/>
      <c r="H33" s="50"/>
      <c r="I33" s="50"/>
      <c r="J33" s="47"/>
      <c r="L33" s="48"/>
      <c r="N33" s="67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 t="s">
        <v>96</v>
      </c>
      <c r="AM33" s="24"/>
      <c r="AN33" s="24"/>
      <c r="AO33" s="24"/>
    </row>
    <row r="34" spans="1:41" s="33" customFormat="1" ht="18.75" customHeight="1" x14ac:dyDescent="0.3">
      <c r="A34" s="20"/>
      <c r="B34" s="32"/>
      <c r="C34" s="32"/>
      <c r="E34" s="187"/>
      <c r="F34" s="188"/>
      <c r="G34" s="188"/>
      <c r="H34" s="188"/>
      <c r="I34" s="188"/>
      <c r="J34" s="189"/>
      <c r="L34" s="56" t="s">
        <v>2</v>
      </c>
      <c r="M34" s="74">
        <f>ROUND(oknSubTotal +  IF(oknTaxType=0,0,IF(oknTaxType=1,oknTax1,oknTax1+oknTax2)),2)</f>
        <v>60395</v>
      </c>
      <c r="N34" s="69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55">
        <v>0</v>
      </c>
      <c r="AM34" s="24"/>
      <c r="AN34" s="24"/>
      <c r="AO34" s="24"/>
    </row>
    <row r="35" spans="1:41" s="33" customFormat="1" ht="18.75" customHeight="1" x14ac:dyDescent="0.3">
      <c r="A35" s="20"/>
      <c r="B35" s="32"/>
      <c r="C35" s="32"/>
      <c r="E35" s="190"/>
      <c r="F35" s="191"/>
      <c r="G35" s="191"/>
      <c r="H35" s="191"/>
      <c r="I35" s="191"/>
      <c r="J35" s="192"/>
      <c r="K35" s="24"/>
      <c r="L35" s="56" t="s">
        <v>23</v>
      </c>
      <c r="M35" s="55">
        <v>95</v>
      </c>
      <c r="N35" s="70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</row>
    <row r="36" spans="1:41" s="33" customFormat="1" ht="18.75" customHeight="1" x14ac:dyDescent="0.3">
      <c r="A36" s="20"/>
      <c r="B36" s="32"/>
      <c r="C36" s="32"/>
      <c r="E36" s="193"/>
      <c r="F36" s="194"/>
      <c r="G36" s="194"/>
      <c r="H36" s="194"/>
      <c r="I36" s="194"/>
      <c r="J36" s="195"/>
      <c r="K36" s="24"/>
      <c r="L36" s="56" t="s">
        <v>24</v>
      </c>
      <c r="M36" s="49">
        <f>ROUND(oknTotal-oknPayments,2)</f>
        <v>60300</v>
      </c>
      <c r="N36" s="67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</row>
    <row r="37" spans="1:41" ht="18.75" customHeight="1" x14ac:dyDescent="0.3">
      <c r="E37" s="57" t="s">
        <v>101</v>
      </c>
    </row>
    <row r="38" spans="1:41" ht="18.75" customHeight="1" x14ac:dyDescent="0.3">
      <c r="E38" s="196" t="s">
        <v>71</v>
      </c>
      <c r="F38" s="197"/>
      <c r="G38" s="76" t="s">
        <v>2</v>
      </c>
      <c r="H38" s="76" t="s">
        <v>79</v>
      </c>
      <c r="I38" s="76" t="s">
        <v>74</v>
      </c>
      <c r="J38" s="198" t="s">
        <v>73</v>
      </c>
      <c r="K38" s="199"/>
      <c r="L38" s="200"/>
      <c r="M38" s="77" t="s">
        <v>72</v>
      </c>
    </row>
    <row r="39" spans="1:41" ht="18.75" customHeight="1" x14ac:dyDescent="0.3">
      <c r="E39" s="58">
        <v>43387</v>
      </c>
      <c r="F39" s="58"/>
      <c r="G39" s="82">
        <v>95</v>
      </c>
      <c r="H39" s="82">
        <v>95</v>
      </c>
      <c r="I39" s="59"/>
      <c r="J39" s="59"/>
      <c r="K39" s="59"/>
      <c r="L39" s="59"/>
      <c r="M39" s="59"/>
    </row>
    <row r="40" spans="1:41" ht="18.75" customHeight="1" x14ac:dyDescent="0.3">
      <c r="E40" s="58"/>
      <c r="F40" s="58"/>
      <c r="G40" s="83"/>
      <c r="H40" s="83"/>
      <c r="I40" s="59"/>
      <c r="J40" s="59"/>
      <c r="K40" s="59"/>
      <c r="L40" s="59"/>
      <c r="M40" s="59"/>
    </row>
    <row r="41" spans="1:41" ht="18.75" customHeight="1" x14ac:dyDescent="0.3">
      <c r="E41" s="58"/>
      <c r="F41" s="58"/>
      <c r="G41" s="83"/>
      <c r="H41" s="83"/>
      <c r="I41" s="59"/>
      <c r="J41" s="59"/>
      <c r="K41" s="59"/>
      <c r="L41" s="59"/>
      <c r="M41" s="59"/>
    </row>
    <row r="42" spans="1:41" ht="18.75" customHeight="1" x14ac:dyDescent="0.3">
      <c r="E42" s="177" t="s">
        <v>70</v>
      </c>
      <c r="F42" s="178"/>
      <c r="G42" s="178"/>
      <c r="H42" s="178"/>
      <c r="I42" s="178"/>
      <c r="J42" s="178"/>
      <c r="K42" s="178"/>
      <c r="L42" s="178"/>
      <c r="M42" s="178"/>
    </row>
    <row r="43" spans="1:41" ht="18.75" customHeight="1" x14ac:dyDescent="0.3"/>
    <row r="44" spans="1:41" ht="22.5" customHeight="1" x14ac:dyDescent="0.3">
      <c r="E44" s="60"/>
      <c r="F44" s="60"/>
      <c r="G44" s="60"/>
      <c r="H44" s="60"/>
      <c r="I44" s="60"/>
      <c r="J44" s="60"/>
    </row>
  </sheetData>
  <sheetProtection sheet="1" objects="1" scenarios="1" selectLockedCells="1"/>
  <dataConsolidate/>
  <mergeCells count="41">
    <mergeCell ref="E42:M42"/>
    <mergeCell ref="J27:K27"/>
    <mergeCell ref="J28:K28"/>
    <mergeCell ref="J29:K29"/>
    <mergeCell ref="G28:I28"/>
    <mergeCell ref="E34:J36"/>
    <mergeCell ref="E38:F38"/>
    <mergeCell ref="J38:L38"/>
    <mergeCell ref="G29:I29"/>
    <mergeCell ref="G27:I27"/>
    <mergeCell ref="E25:F25"/>
    <mergeCell ref="L8:M8"/>
    <mergeCell ref="L9:M9"/>
    <mergeCell ref="L10:M10"/>
    <mergeCell ref="J17:K17"/>
    <mergeCell ref="J18:K18"/>
    <mergeCell ref="J19:K19"/>
    <mergeCell ref="E17:F17"/>
    <mergeCell ref="E18:F18"/>
    <mergeCell ref="E19:F19"/>
    <mergeCell ref="E21:F21"/>
    <mergeCell ref="L17:M17"/>
    <mergeCell ref="L18:M18"/>
    <mergeCell ref="L19:M19"/>
    <mergeCell ref="L21:M21"/>
    <mergeCell ref="L20:M20"/>
    <mergeCell ref="X1:Y1"/>
    <mergeCell ref="Z1:AA1"/>
    <mergeCell ref="S1:T1"/>
    <mergeCell ref="U1:V1"/>
    <mergeCell ref="G25:I25"/>
    <mergeCell ref="L22:M22"/>
    <mergeCell ref="J25:K25"/>
    <mergeCell ref="J26:K26"/>
    <mergeCell ref="G26:I26"/>
    <mergeCell ref="G22:I22"/>
    <mergeCell ref="G20:I20"/>
    <mergeCell ref="G17:I17"/>
    <mergeCell ref="G18:I18"/>
    <mergeCell ref="G19:I19"/>
    <mergeCell ref="G21:I21"/>
  </mergeCells>
  <phoneticPr fontId="4" type="noConversion"/>
  <dataValidations count="8">
    <dataValidation type="textLength" allowBlank="1" showInputMessage="1" showErrorMessage="1" sqref="F31 E34:J36 F32:I33" xr:uid="{00000000-0002-0000-0000-000000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G26:G29 H26:I28" xr:uid="{00000000-0002-0000-0000-000001000000}">
      <formula1>100</formula1>
    </dataValidation>
    <dataValidation type="decimal" operator="lessThanOrEqual" allowBlank="1" showInputMessage="1" showErrorMessage="1" errorTitle="Invalid Input" error="Please enter a valid numeric_x000a_value." sqref="M35 K26:K28 L26:L29 J26:J29 L31:L32 AL34" xr:uid="{00000000-0002-0000-0000-000002000000}">
      <formula1>999999999.99</formula1>
    </dataValidation>
    <dataValidation type="textLength" allowBlank="1" showInputMessage="1" showErrorMessage="1" sqref="E26:E29 L21:M22 G21:I22 L9:L10" xr:uid="{00000000-0002-0000-0000-000003000000}">
      <formula1>1</formula1>
      <formula2>30</formula2>
    </dataValidation>
    <dataValidation type="date" allowBlank="1" showErrorMessage="1" errorTitle="Invalid Input" error="Please enter a valid date." sqref="L8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L19:M20 G19:I20 G17:I17 L17:M17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L18:M18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8:I18" xr:uid="{00000000-0002-0000-0000-000007000000}">
      <formula1>0</formula1>
      <formula2>255</formula2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6184A-EEB4-4308-A0D3-D9E729DB42F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00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6.75" customHeight="1" x14ac:dyDescent="0.2"/>
    <row r="4" spans="1:31" s="101" customFormat="1" ht="33" customHeight="1" x14ac:dyDescent="0.45">
      <c r="B4" s="102">
        <f>oknCompanyName</f>
        <v>0</v>
      </c>
      <c r="C4" s="103"/>
      <c r="D4" s="104"/>
      <c r="E4" s="105"/>
      <c r="H4" s="104"/>
      <c r="I4" s="104"/>
      <c r="J4" s="106"/>
      <c r="K4" s="104"/>
      <c r="L4" s="107"/>
      <c r="M4" s="208" t="s">
        <v>131</v>
      </c>
      <c r="N4" s="208"/>
      <c r="O4" s="105"/>
      <c r="P4" s="105"/>
    </row>
    <row r="5" spans="1:31" ht="18" customHeight="1" x14ac:dyDescent="0.2">
      <c r="B5" s="1" t="str">
        <f>oknCompanyAddress</f>
        <v>Address</v>
      </c>
    </row>
    <row r="6" spans="1:31" ht="18" customHeight="1" x14ac:dyDescent="0.2">
      <c r="B6" s="1" t="str">
        <f>oknCompanyCityStateZip</f>
        <v>Phone</v>
      </c>
      <c r="M6" s="108"/>
    </row>
    <row r="7" spans="1:31" ht="18" customHeight="1" x14ac:dyDescent="0.2">
      <c r="B7" s="1" t="str">
        <f>oknCompanyContact</f>
        <v>Email</v>
      </c>
    </row>
    <row r="8" spans="1:31" ht="18" customHeight="1" x14ac:dyDescent="0.2">
      <c r="K8" s="109"/>
    </row>
    <row r="9" spans="1:31" ht="18" customHeight="1" x14ac:dyDescent="0.2">
      <c r="B9" s="110" t="s">
        <v>31</v>
      </c>
    </row>
    <row r="10" spans="1:31" ht="18" customHeight="1" x14ac:dyDescent="0.2">
      <c r="B10" s="111" t="s">
        <v>29</v>
      </c>
      <c r="C10" s="112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1" t="s">
        <v>30</v>
      </c>
      <c r="C11" s="112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13" t="s">
        <v>48</v>
      </c>
      <c r="C13" s="114" t="s">
        <v>28</v>
      </c>
      <c r="D13" s="115" t="s">
        <v>47</v>
      </c>
      <c r="E13" s="116" t="s">
        <v>32</v>
      </c>
      <c r="F13" s="116" t="s">
        <v>39</v>
      </c>
      <c r="G13" s="116" t="s">
        <v>40</v>
      </c>
      <c r="H13" s="115" t="s">
        <v>33</v>
      </c>
      <c r="I13" s="115" t="s">
        <v>34</v>
      </c>
      <c r="J13" s="115" t="str">
        <f>oknTax1Name</f>
        <v>GST</v>
      </c>
      <c r="K13" s="115" t="str">
        <f>oknTax2Name</f>
        <v>tax2</v>
      </c>
      <c r="L13" s="115" t="s">
        <v>35</v>
      </c>
      <c r="M13" s="115" t="s">
        <v>36</v>
      </c>
      <c r="N13" s="115" t="s">
        <v>37</v>
      </c>
      <c r="O13" s="6" t="s">
        <v>38</v>
      </c>
      <c r="P13" s="6" t="s">
        <v>49</v>
      </c>
      <c r="Q13" s="7" t="s">
        <v>132</v>
      </c>
    </row>
    <row r="14" spans="1:31" x14ac:dyDescent="0.2">
      <c r="B14" s="117"/>
    </row>
    <row r="15" spans="1:31" x14ac:dyDescent="0.2">
      <c r="B15" s="117"/>
    </row>
    <row r="16" spans="1:31" x14ac:dyDescent="0.2">
      <c r="B16" s="117"/>
    </row>
    <row r="17" spans="2:2" x14ac:dyDescent="0.2">
      <c r="B17" s="117"/>
    </row>
    <row r="18" spans="2:2" x14ac:dyDescent="0.2">
      <c r="B18" s="117"/>
    </row>
    <row r="19" spans="2:2" x14ac:dyDescent="0.2">
      <c r="B19" s="117"/>
    </row>
    <row r="20" spans="2:2" x14ac:dyDescent="0.2">
      <c r="B20" s="117"/>
    </row>
    <row r="21" spans="2:2" x14ac:dyDescent="0.2">
      <c r="B21" s="117"/>
    </row>
    <row r="22" spans="2:2" x14ac:dyDescent="0.2">
      <c r="B22" s="117"/>
    </row>
    <row r="23" spans="2:2" x14ac:dyDescent="0.2">
      <c r="B23" s="117"/>
    </row>
    <row r="24" spans="2:2" x14ac:dyDescent="0.2">
      <c r="B24" s="117"/>
    </row>
    <row r="25" spans="2:2" x14ac:dyDescent="0.2">
      <c r="B25" s="117"/>
    </row>
    <row r="26" spans="2:2" x14ac:dyDescent="0.2">
      <c r="B26" s="117"/>
    </row>
    <row r="27" spans="2:2" x14ac:dyDescent="0.2">
      <c r="B27" s="117"/>
    </row>
    <row r="28" spans="2:2" x14ac:dyDescent="0.2">
      <c r="B28" s="117"/>
    </row>
    <row r="29" spans="2:2" x14ac:dyDescent="0.2">
      <c r="B29" s="117"/>
    </row>
    <row r="30" spans="2:2" x14ac:dyDescent="0.2">
      <c r="B30" s="117"/>
    </row>
    <row r="31" spans="2:2" x14ac:dyDescent="0.2">
      <c r="B31" s="117"/>
    </row>
    <row r="32" spans="2:2" x14ac:dyDescent="0.2">
      <c r="B32" s="117"/>
    </row>
    <row r="33" spans="2:2" x14ac:dyDescent="0.2">
      <c r="B33" s="117"/>
    </row>
    <row r="34" spans="2:2" x14ac:dyDescent="0.2">
      <c r="B34" s="117"/>
    </row>
    <row r="35" spans="2:2" x14ac:dyDescent="0.2">
      <c r="B35" s="117"/>
    </row>
    <row r="36" spans="2:2" x14ac:dyDescent="0.2">
      <c r="B36" s="117"/>
    </row>
    <row r="37" spans="2:2" x14ac:dyDescent="0.2">
      <c r="B37" s="117"/>
    </row>
    <row r="38" spans="2:2" x14ac:dyDescent="0.2">
      <c r="B38" s="117"/>
    </row>
    <row r="39" spans="2:2" x14ac:dyDescent="0.2">
      <c r="B39" s="117"/>
    </row>
    <row r="40" spans="2:2" x14ac:dyDescent="0.2">
      <c r="B40" s="117"/>
    </row>
    <row r="41" spans="2:2" x14ac:dyDescent="0.2">
      <c r="B41" s="117"/>
    </row>
    <row r="42" spans="2:2" x14ac:dyDescent="0.2">
      <c r="B42" s="117"/>
    </row>
    <row r="43" spans="2:2" x14ac:dyDescent="0.2">
      <c r="B43" s="117"/>
    </row>
    <row r="44" spans="2:2" x14ac:dyDescent="0.2">
      <c r="B44" s="117"/>
    </row>
    <row r="45" spans="2:2" x14ac:dyDescent="0.2">
      <c r="B45" s="117"/>
    </row>
    <row r="46" spans="2:2" x14ac:dyDescent="0.2">
      <c r="B46" s="117"/>
    </row>
    <row r="47" spans="2:2" x14ac:dyDescent="0.2">
      <c r="B47" s="117"/>
    </row>
    <row r="48" spans="2:2" x14ac:dyDescent="0.2">
      <c r="B48" s="117"/>
    </row>
    <row r="49" spans="2:2" x14ac:dyDescent="0.2">
      <c r="B49" s="117"/>
    </row>
    <row r="50" spans="2:2" x14ac:dyDescent="0.2">
      <c r="B50" s="117"/>
    </row>
    <row r="51" spans="2:2" x14ac:dyDescent="0.2">
      <c r="B51" s="117"/>
    </row>
    <row r="52" spans="2:2" x14ac:dyDescent="0.2">
      <c r="B52" s="117"/>
    </row>
    <row r="53" spans="2:2" x14ac:dyDescent="0.2">
      <c r="B53" s="117"/>
    </row>
    <row r="54" spans="2:2" x14ac:dyDescent="0.2">
      <c r="B54" s="117"/>
    </row>
    <row r="55" spans="2:2" x14ac:dyDescent="0.2">
      <c r="B55" s="117"/>
    </row>
    <row r="56" spans="2:2" x14ac:dyDescent="0.2">
      <c r="B56" s="117"/>
    </row>
    <row r="57" spans="2:2" x14ac:dyDescent="0.2">
      <c r="B57" s="117"/>
    </row>
    <row r="58" spans="2:2" x14ac:dyDescent="0.2">
      <c r="B58" s="117"/>
    </row>
    <row r="59" spans="2:2" x14ac:dyDescent="0.2">
      <c r="B59" s="117"/>
    </row>
    <row r="60" spans="2:2" x14ac:dyDescent="0.2">
      <c r="B60" s="117"/>
    </row>
    <row r="61" spans="2:2" x14ac:dyDescent="0.2">
      <c r="B61" s="117"/>
    </row>
    <row r="62" spans="2:2" x14ac:dyDescent="0.2">
      <c r="B62" s="117"/>
    </row>
    <row r="63" spans="2:2" x14ac:dyDescent="0.2">
      <c r="B63" s="117"/>
    </row>
    <row r="64" spans="2:2" x14ac:dyDescent="0.2">
      <c r="B64" s="117"/>
    </row>
    <row r="65" spans="2:2" x14ac:dyDescent="0.2">
      <c r="B65" s="117"/>
    </row>
    <row r="66" spans="2:2" x14ac:dyDescent="0.2">
      <c r="B66" s="117"/>
    </row>
    <row r="67" spans="2:2" x14ac:dyDescent="0.2">
      <c r="B67" s="117"/>
    </row>
    <row r="68" spans="2:2" x14ac:dyDescent="0.2">
      <c r="B68" s="117"/>
    </row>
    <row r="69" spans="2:2" x14ac:dyDescent="0.2">
      <c r="B69" s="117"/>
    </row>
    <row r="70" spans="2:2" x14ac:dyDescent="0.2">
      <c r="B70" s="117"/>
    </row>
    <row r="71" spans="2:2" x14ac:dyDescent="0.2">
      <c r="B71" s="117"/>
    </row>
    <row r="72" spans="2:2" x14ac:dyDescent="0.2">
      <c r="B72" s="117"/>
    </row>
    <row r="73" spans="2:2" x14ac:dyDescent="0.2">
      <c r="B73" s="117"/>
    </row>
    <row r="74" spans="2:2" x14ac:dyDescent="0.2">
      <c r="B74" s="117"/>
    </row>
    <row r="75" spans="2:2" x14ac:dyDescent="0.2">
      <c r="B75" s="117"/>
    </row>
    <row r="76" spans="2:2" x14ac:dyDescent="0.2">
      <c r="B76" s="117"/>
    </row>
    <row r="77" spans="2:2" x14ac:dyDescent="0.2">
      <c r="B77" s="117"/>
    </row>
    <row r="78" spans="2:2" x14ac:dyDescent="0.2">
      <c r="B78" s="117"/>
    </row>
    <row r="79" spans="2:2" x14ac:dyDescent="0.2">
      <c r="B79" s="117"/>
    </row>
    <row r="80" spans="2:2" x14ac:dyDescent="0.2">
      <c r="B80" s="117"/>
    </row>
    <row r="81" spans="2:2" x14ac:dyDescent="0.2">
      <c r="B81" s="117"/>
    </row>
    <row r="82" spans="2:2" x14ac:dyDescent="0.2">
      <c r="B82" s="117"/>
    </row>
    <row r="83" spans="2:2" x14ac:dyDescent="0.2">
      <c r="B83" s="117"/>
    </row>
    <row r="84" spans="2:2" x14ac:dyDescent="0.2">
      <c r="B84" s="117"/>
    </row>
    <row r="85" spans="2:2" x14ac:dyDescent="0.2">
      <c r="B85" s="117"/>
    </row>
    <row r="86" spans="2:2" x14ac:dyDescent="0.2">
      <c r="B86" s="117"/>
    </row>
    <row r="87" spans="2:2" x14ac:dyDescent="0.2">
      <c r="B87" s="117"/>
    </row>
    <row r="88" spans="2:2" x14ac:dyDescent="0.2">
      <c r="B88" s="117"/>
    </row>
    <row r="89" spans="2:2" x14ac:dyDescent="0.2">
      <c r="B89" s="117"/>
    </row>
    <row r="90" spans="2:2" x14ac:dyDescent="0.2">
      <c r="B90" s="117"/>
    </row>
    <row r="91" spans="2:2" x14ac:dyDescent="0.2">
      <c r="B91" s="117"/>
    </row>
    <row r="92" spans="2:2" x14ac:dyDescent="0.2">
      <c r="B92" s="117"/>
    </row>
    <row r="93" spans="2:2" x14ac:dyDescent="0.2">
      <c r="B93" s="117"/>
    </row>
    <row r="94" spans="2:2" x14ac:dyDescent="0.2">
      <c r="B94" s="117"/>
    </row>
    <row r="95" spans="2:2" x14ac:dyDescent="0.2">
      <c r="B95" s="117"/>
    </row>
    <row r="96" spans="2:2" x14ac:dyDescent="0.2">
      <c r="B96" s="117"/>
    </row>
    <row r="97" spans="2:2" x14ac:dyDescent="0.2">
      <c r="B97" s="117"/>
    </row>
    <row r="98" spans="2:2" x14ac:dyDescent="0.2">
      <c r="B98" s="117"/>
    </row>
    <row r="99" spans="2:2" x14ac:dyDescent="0.2">
      <c r="B99" s="117"/>
    </row>
    <row r="100" spans="2:2" x14ac:dyDescent="0.2">
      <c r="B100" s="117"/>
    </row>
    <row r="101" spans="2:2" x14ac:dyDescent="0.2">
      <c r="B101" s="117"/>
    </row>
    <row r="102" spans="2:2" x14ac:dyDescent="0.2">
      <c r="B102" s="117"/>
    </row>
    <row r="103" spans="2:2" x14ac:dyDescent="0.2">
      <c r="B103" s="117"/>
    </row>
    <row r="104" spans="2:2" x14ac:dyDescent="0.2">
      <c r="B104" s="117"/>
    </row>
    <row r="105" spans="2:2" x14ac:dyDescent="0.2">
      <c r="B105" s="117"/>
    </row>
    <row r="106" spans="2:2" x14ac:dyDescent="0.2">
      <c r="B106" s="117"/>
    </row>
    <row r="107" spans="2:2" x14ac:dyDescent="0.2">
      <c r="B107" s="117"/>
    </row>
    <row r="108" spans="2:2" x14ac:dyDescent="0.2">
      <c r="B108" s="117"/>
    </row>
    <row r="109" spans="2:2" x14ac:dyDescent="0.2">
      <c r="B109" s="117"/>
    </row>
    <row r="110" spans="2:2" x14ac:dyDescent="0.2">
      <c r="B110" s="117"/>
    </row>
    <row r="111" spans="2:2" x14ac:dyDescent="0.2">
      <c r="B111" s="117"/>
    </row>
    <row r="112" spans="2:2" x14ac:dyDescent="0.2">
      <c r="B112" s="117"/>
    </row>
    <row r="113" spans="2:2" x14ac:dyDescent="0.2">
      <c r="B113" s="117"/>
    </row>
    <row r="114" spans="2:2" x14ac:dyDescent="0.2">
      <c r="B114" s="117"/>
    </row>
    <row r="115" spans="2:2" x14ac:dyDescent="0.2">
      <c r="B115" s="117"/>
    </row>
    <row r="116" spans="2:2" x14ac:dyDescent="0.2">
      <c r="B116" s="117"/>
    </row>
    <row r="117" spans="2:2" x14ac:dyDescent="0.2">
      <c r="B117" s="117"/>
    </row>
    <row r="118" spans="2:2" x14ac:dyDescent="0.2">
      <c r="B118" s="117"/>
    </row>
    <row r="119" spans="2:2" x14ac:dyDescent="0.2">
      <c r="B119" s="117"/>
    </row>
    <row r="120" spans="2:2" x14ac:dyDescent="0.2">
      <c r="B120" s="117"/>
    </row>
    <row r="121" spans="2:2" x14ac:dyDescent="0.2">
      <c r="B121" s="117"/>
    </row>
    <row r="122" spans="2:2" x14ac:dyDescent="0.2">
      <c r="B122" s="117"/>
    </row>
    <row r="123" spans="2:2" x14ac:dyDescent="0.2">
      <c r="B123" s="117"/>
    </row>
    <row r="124" spans="2:2" x14ac:dyDescent="0.2">
      <c r="B124" s="117"/>
    </row>
    <row r="125" spans="2:2" x14ac:dyDescent="0.2">
      <c r="B125" s="117"/>
    </row>
    <row r="126" spans="2:2" x14ac:dyDescent="0.2">
      <c r="B126" s="117"/>
    </row>
    <row r="127" spans="2:2" x14ac:dyDescent="0.2">
      <c r="B127" s="117"/>
    </row>
    <row r="128" spans="2:2" x14ac:dyDescent="0.2">
      <c r="B128" s="117"/>
    </row>
    <row r="129" spans="2:2" x14ac:dyDescent="0.2">
      <c r="B129" s="117"/>
    </row>
    <row r="130" spans="2:2" x14ac:dyDescent="0.2">
      <c r="B130" s="117"/>
    </row>
    <row r="131" spans="2:2" x14ac:dyDescent="0.2">
      <c r="B131" s="117"/>
    </row>
    <row r="132" spans="2:2" x14ac:dyDescent="0.2">
      <c r="B132" s="117"/>
    </row>
    <row r="133" spans="2:2" x14ac:dyDescent="0.2">
      <c r="B133" s="117"/>
    </row>
    <row r="134" spans="2:2" x14ac:dyDescent="0.2">
      <c r="B134" s="117"/>
    </row>
    <row r="135" spans="2:2" x14ac:dyDescent="0.2">
      <c r="B135" s="117"/>
    </row>
    <row r="136" spans="2:2" x14ac:dyDescent="0.2">
      <c r="B136" s="117"/>
    </row>
    <row r="137" spans="2:2" x14ac:dyDescent="0.2">
      <c r="B137" s="117"/>
    </row>
    <row r="138" spans="2:2" x14ac:dyDescent="0.2">
      <c r="B138" s="117"/>
    </row>
    <row r="139" spans="2:2" x14ac:dyDescent="0.2">
      <c r="B139" s="117"/>
    </row>
    <row r="140" spans="2:2" x14ac:dyDescent="0.2">
      <c r="B140" s="117"/>
    </row>
    <row r="141" spans="2:2" x14ac:dyDescent="0.2">
      <c r="B141" s="117"/>
    </row>
    <row r="142" spans="2:2" x14ac:dyDescent="0.2">
      <c r="B142" s="117"/>
    </row>
    <row r="143" spans="2:2" x14ac:dyDescent="0.2">
      <c r="B143" s="117"/>
    </row>
    <row r="144" spans="2:2" x14ac:dyDescent="0.2">
      <c r="B144" s="117"/>
    </row>
    <row r="145" spans="2:2" x14ac:dyDescent="0.2">
      <c r="B145" s="117"/>
    </row>
    <row r="146" spans="2:2" x14ac:dyDescent="0.2">
      <c r="B146" s="117"/>
    </row>
    <row r="147" spans="2:2" x14ac:dyDescent="0.2">
      <c r="B147" s="117"/>
    </row>
    <row r="148" spans="2:2" x14ac:dyDescent="0.2">
      <c r="B148" s="117"/>
    </row>
    <row r="149" spans="2:2" x14ac:dyDescent="0.2">
      <c r="B149" s="117"/>
    </row>
    <row r="150" spans="2:2" x14ac:dyDescent="0.2">
      <c r="B150" s="117"/>
    </row>
    <row r="151" spans="2:2" x14ac:dyDescent="0.2">
      <c r="B151" s="117"/>
    </row>
    <row r="152" spans="2:2" x14ac:dyDescent="0.2">
      <c r="B152" s="117"/>
    </row>
    <row r="153" spans="2:2" x14ac:dyDescent="0.2">
      <c r="B153" s="117"/>
    </row>
    <row r="154" spans="2:2" x14ac:dyDescent="0.2">
      <c r="B154" s="117"/>
    </row>
    <row r="155" spans="2:2" x14ac:dyDescent="0.2">
      <c r="B155" s="117"/>
    </row>
    <row r="156" spans="2:2" x14ac:dyDescent="0.2">
      <c r="B156" s="117"/>
    </row>
    <row r="157" spans="2:2" x14ac:dyDescent="0.2">
      <c r="B157" s="117"/>
    </row>
    <row r="158" spans="2:2" x14ac:dyDescent="0.2">
      <c r="B158" s="117"/>
    </row>
    <row r="159" spans="2:2" x14ac:dyDescent="0.2">
      <c r="B159" s="117"/>
    </row>
    <row r="160" spans="2:2" x14ac:dyDescent="0.2">
      <c r="B160" s="117"/>
    </row>
    <row r="161" spans="2:2" x14ac:dyDescent="0.2">
      <c r="B161" s="117"/>
    </row>
    <row r="162" spans="2:2" x14ac:dyDescent="0.2">
      <c r="B162" s="117"/>
    </row>
    <row r="163" spans="2:2" x14ac:dyDescent="0.2">
      <c r="B163" s="117"/>
    </row>
    <row r="164" spans="2:2" x14ac:dyDescent="0.2">
      <c r="B164" s="117"/>
    </row>
    <row r="165" spans="2:2" x14ac:dyDescent="0.2">
      <c r="B165" s="117"/>
    </row>
    <row r="166" spans="2:2" x14ac:dyDescent="0.2">
      <c r="B166" s="117"/>
    </row>
    <row r="167" spans="2:2" x14ac:dyDescent="0.2">
      <c r="B167" s="117"/>
    </row>
    <row r="168" spans="2:2" x14ac:dyDescent="0.2">
      <c r="B168" s="117"/>
    </row>
    <row r="169" spans="2:2" x14ac:dyDescent="0.2">
      <c r="B169" s="117"/>
    </row>
    <row r="170" spans="2:2" x14ac:dyDescent="0.2">
      <c r="B170" s="117"/>
    </row>
    <row r="171" spans="2:2" x14ac:dyDescent="0.2">
      <c r="B171" s="117"/>
    </row>
    <row r="172" spans="2:2" x14ac:dyDescent="0.2">
      <c r="B172" s="117"/>
    </row>
    <row r="173" spans="2:2" x14ac:dyDescent="0.2">
      <c r="B173" s="117"/>
    </row>
    <row r="174" spans="2:2" x14ac:dyDescent="0.2">
      <c r="B174" s="117"/>
    </row>
    <row r="175" spans="2:2" x14ac:dyDescent="0.2">
      <c r="B175" s="117"/>
    </row>
    <row r="176" spans="2:2" x14ac:dyDescent="0.2">
      <c r="B176" s="117"/>
    </row>
    <row r="177" spans="2:2" x14ac:dyDescent="0.2">
      <c r="B177" s="117"/>
    </row>
    <row r="178" spans="2:2" x14ac:dyDescent="0.2">
      <c r="B178" s="117"/>
    </row>
    <row r="179" spans="2:2" x14ac:dyDescent="0.2">
      <c r="B179" s="117"/>
    </row>
    <row r="180" spans="2:2" x14ac:dyDescent="0.2">
      <c r="B180" s="117"/>
    </row>
    <row r="181" spans="2:2" x14ac:dyDescent="0.2">
      <c r="B181" s="117"/>
    </row>
    <row r="182" spans="2:2" x14ac:dyDescent="0.2">
      <c r="B182" s="117"/>
    </row>
    <row r="183" spans="2:2" x14ac:dyDescent="0.2">
      <c r="B183" s="117"/>
    </row>
    <row r="184" spans="2:2" x14ac:dyDescent="0.2">
      <c r="B184" s="117"/>
    </row>
    <row r="185" spans="2:2" x14ac:dyDescent="0.2">
      <c r="B185" s="117"/>
    </row>
    <row r="186" spans="2:2" x14ac:dyDescent="0.2">
      <c r="B186" s="117"/>
    </row>
    <row r="187" spans="2:2" x14ac:dyDescent="0.2">
      <c r="B187" s="117"/>
    </row>
    <row r="188" spans="2:2" x14ac:dyDescent="0.2">
      <c r="B188" s="117"/>
    </row>
    <row r="189" spans="2:2" x14ac:dyDescent="0.2">
      <c r="B189" s="117"/>
    </row>
    <row r="190" spans="2:2" x14ac:dyDescent="0.2">
      <c r="B190" s="117"/>
    </row>
    <row r="191" spans="2:2" x14ac:dyDescent="0.2">
      <c r="B191" s="117"/>
    </row>
    <row r="192" spans="2:2" x14ac:dyDescent="0.2">
      <c r="B192" s="117"/>
    </row>
    <row r="193" spans="2:2" x14ac:dyDescent="0.2">
      <c r="B193" s="117"/>
    </row>
    <row r="194" spans="2:2" x14ac:dyDescent="0.2">
      <c r="B194" s="117"/>
    </row>
    <row r="195" spans="2:2" x14ac:dyDescent="0.2">
      <c r="B195" s="117"/>
    </row>
    <row r="196" spans="2:2" x14ac:dyDescent="0.2">
      <c r="B196" s="117"/>
    </row>
    <row r="197" spans="2:2" x14ac:dyDescent="0.2">
      <c r="B197" s="117"/>
    </row>
    <row r="198" spans="2:2" x14ac:dyDescent="0.2">
      <c r="B198" s="117"/>
    </row>
    <row r="199" spans="2:2" x14ac:dyDescent="0.2">
      <c r="B199" s="117"/>
    </row>
    <row r="200" spans="2:2" x14ac:dyDescent="0.2">
      <c r="B200" s="117"/>
    </row>
    <row r="201" spans="2:2" x14ac:dyDescent="0.2">
      <c r="B201" s="117"/>
    </row>
    <row r="202" spans="2:2" x14ac:dyDescent="0.2">
      <c r="B202" s="117"/>
    </row>
    <row r="203" spans="2:2" x14ac:dyDescent="0.2">
      <c r="B203" s="117"/>
    </row>
    <row r="204" spans="2:2" x14ac:dyDescent="0.2">
      <c r="B204" s="117"/>
    </row>
    <row r="205" spans="2:2" x14ac:dyDescent="0.2">
      <c r="B205" s="117"/>
    </row>
    <row r="206" spans="2:2" x14ac:dyDescent="0.2">
      <c r="B206" s="117"/>
    </row>
    <row r="207" spans="2:2" x14ac:dyDescent="0.2">
      <c r="B207" s="117"/>
    </row>
    <row r="208" spans="2:2" x14ac:dyDescent="0.2">
      <c r="B208" s="117"/>
    </row>
    <row r="209" spans="2:2" x14ac:dyDescent="0.2">
      <c r="B209" s="117"/>
    </row>
    <row r="210" spans="2:2" x14ac:dyDescent="0.2">
      <c r="B210" s="117"/>
    </row>
    <row r="211" spans="2:2" x14ac:dyDescent="0.2">
      <c r="B211" s="117"/>
    </row>
    <row r="212" spans="2:2" x14ac:dyDescent="0.2">
      <c r="B212" s="117"/>
    </row>
    <row r="213" spans="2:2" x14ac:dyDescent="0.2">
      <c r="B213" s="117"/>
    </row>
    <row r="214" spans="2:2" x14ac:dyDescent="0.2">
      <c r="B214" s="117"/>
    </row>
    <row r="215" spans="2:2" x14ac:dyDescent="0.2">
      <c r="B215" s="117"/>
    </row>
    <row r="216" spans="2:2" x14ac:dyDescent="0.2">
      <c r="B216" s="117"/>
    </row>
    <row r="217" spans="2:2" x14ac:dyDescent="0.2">
      <c r="B217" s="117"/>
    </row>
    <row r="218" spans="2:2" x14ac:dyDescent="0.2">
      <c r="B218" s="117"/>
    </row>
    <row r="219" spans="2:2" x14ac:dyDescent="0.2">
      <c r="B219" s="117"/>
    </row>
    <row r="220" spans="2:2" x14ac:dyDescent="0.2">
      <c r="B220" s="117"/>
    </row>
    <row r="221" spans="2:2" x14ac:dyDescent="0.2">
      <c r="B221" s="117"/>
    </row>
    <row r="222" spans="2:2" x14ac:dyDescent="0.2">
      <c r="B222" s="117"/>
    </row>
    <row r="223" spans="2:2" x14ac:dyDescent="0.2">
      <c r="B223" s="117"/>
    </row>
    <row r="224" spans="2:2" x14ac:dyDescent="0.2">
      <c r="B224" s="117"/>
    </row>
    <row r="225" spans="2:2" x14ac:dyDescent="0.2">
      <c r="B225" s="117"/>
    </row>
    <row r="226" spans="2:2" x14ac:dyDescent="0.2">
      <c r="B226" s="117"/>
    </row>
    <row r="227" spans="2:2" x14ac:dyDescent="0.2">
      <c r="B227" s="117"/>
    </row>
    <row r="228" spans="2:2" x14ac:dyDescent="0.2">
      <c r="B228" s="117"/>
    </row>
    <row r="229" spans="2:2" x14ac:dyDescent="0.2">
      <c r="B229" s="117"/>
    </row>
    <row r="230" spans="2:2" x14ac:dyDescent="0.2">
      <c r="B230" s="117"/>
    </row>
    <row r="231" spans="2:2" x14ac:dyDescent="0.2">
      <c r="B231" s="117"/>
    </row>
    <row r="232" spans="2:2" x14ac:dyDescent="0.2">
      <c r="B232" s="117"/>
    </row>
    <row r="233" spans="2:2" x14ac:dyDescent="0.2">
      <c r="B233" s="117"/>
    </row>
    <row r="234" spans="2:2" x14ac:dyDescent="0.2">
      <c r="B234" s="117"/>
    </row>
    <row r="235" spans="2:2" x14ac:dyDescent="0.2">
      <c r="B235" s="117"/>
    </row>
    <row r="236" spans="2:2" x14ac:dyDescent="0.2">
      <c r="B236" s="117"/>
    </row>
    <row r="237" spans="2:2" x14ac:dyDescent="0.2">
      <c r="B237" s="117"/>
    </row>
    <row r="238" spans="2:2" x14ac:dyDescent="0.2">
      <c r="B238" s="117"/>
    </row>
    <row r="239" spans="2:2" x14ac:dyDescent="0.2">
      <c r="B239" s="117"/>
    </row>
    <row r="240" spans="2:2" x14ac:dyDescent="0.2">
      <c r="B240" s="117"/>
    </row>
    <row r="241" spans="2:2" x14ac:dyDescent="0.2">
      <c r="B241" s="117"/>
    </row>
    <row r="242" spans="2:2" x14ac:dyDescent="0.2">
      <c r="B242" s="117"/>
    </row>
    <row r="243" spans="2:2" x14ac:dyDescent="0.2">
      <c r="B243" s="117"/>
    </row>
    <row r="244" spans="2:2" x14ac:dyDescent="0.2">
      <c r="B244" s="117"/>
    </row>
    <row r="245" spans="2:2" x14ac:dyDescent="0.2">
      <c r="B245" s="117"/>
    </row>
    <row r="246" spans="2:2" x14ac:dyDescent="0.2">
      <c r="B246" s="117"/>
    </row>
    <row r="247" spans="2:2" x14ac:dyDescent="0.2">
      <c r="B247" s="117"/>
    </row>
    <row r="248" spans="2:2" x14ac:dyDescent="0.2">
      <c r="B248" s="117"/>
    </row>
    <row r="249" spans="2:2" x14ac:dyDescent="0.2">
      <c r="B249" s="117"/>
    </row>
    <row r="250" spans="2:2" x14ac:dyDescent="0.2">
      <c r="B250" s="117"/>
    </row>
    <row r="251" spans="2:2" x14ac:dyDescent="0.2">
      <c r="B251" s="117"/>
    </row>
    <row r="252" spans="2:2" x14ac:dyDescent="0.2">
      <c r="B252" s="117"/>
    </row>
    <row r="253" spans="2:2" x14ac:dyDescent="0.2">
      <c r="B253" s="117"/>
    </row>
    <row r="254" spans="2:2" x14ac:dyDescent="0.2">
      <c r="B254" s="117"/>
    </row>
    <row r="255" spans="2:2" x14ac:dyDescent="0.2">
      <c r="B255" s="117"/>
    </row>
    <row r="256" spans="2:2" x14ac:dyDescent="0.2">
      <c r="B256" s="117"/>
    </row>
    <row r="257" spans="2:2" x14ac:dyDescent="0.2">
      <c r="B257" s="117"/>
    </row>
    <row r="258" spans="2:2" x14ac:dyDescent="0.2">
      <c r="B258" s="117"/>
    </row>
    <row r="259" spans="2:2" x14ac:dyDescent="0.2">
      <c r="B259" s="117"/>
    </row>
    <row r="260" spans="2:2" x14ac:dyDescent="0.2">
      <c r="B260" s="117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47B2-4C7B-46F4-B563-77E5B380983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00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18" customFormat="1" ht="33" customHeight="1" x14ac:dyDescent="0.2">
      <c r="B4" s="119">
        <f>oknCompanyName</f>
        <v>0</v>
      </c>
      <c r="C4" s="120"/>
      <c r="D4" s="121"/>
      <c r="E4" s="122"/>
      <c r="F4" s="123"/>
      <c r="G4" s="123"/>
      <c r="H4" s="123"/>
      <c r="I4" s="123"/>
      <c r="J4" s="209" t="s">
        <v>133</v>
      </c>
      <c r="K4" s="209"/>
      <c r="L4" s="209"/>
      <c r="M4" s="209"/>
      <c r="N4" s="122"/>
      <c r="O4" s="122"/>
      <c r="P4" s="122"/>
      <c r="Q4" s="122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Phone</v>
      </c>
      <c r="M6" s="108"/>
    </row>
    <row r="7" spans="1:31" x14ac:dyDescent="0.2">
      <c r="B7" s="1" t="str">
        <f>oknCompanyContact</f>
        <v>Email</v>
      </c>
    </row>
    <row r="8" spans="1:31" ht="21" customHeight="1" x14ac:dyDescent="0.2">
      <c r="B8" s="110" t="s">
        <v>31</v>
      </c>
      <c r="K8" s="109"/>
    </row>
    <row r="9" spans="1:31" ht="11.25" customHeight="1" x14ac:dyDescent="0.2">
      <c r="B9" s="111" t="s">
        <v>29</v>
      </c>
      <c r="C9" s="112"/>
    </row>
    <row r="10" spans="1:31" x14ac:dyDescent="0.2">
      <c r="B10" s="111" t="s">
        <v>30</v>
      </c>
      <c r="C10" s="112"/>
    </row>
    <row r="11" spans="1:31" ht="4.5" customHeight="1" x14ac:dyDescent="0.2"/>
    <row r="12" spans="1:31" s="3" customFormat="1" ht="15.75" customHeight="1" x14ac:dyDescent="0.2">
      <c r="B12" s="124" t="s">
        <v>50</v>
      </c>
      <c r="C12" s="125" t="s">
        <v>28</v>
      </c>
      <c r="D12" s="124" t="s">
        <v>51</v>
      </c>
      <c r="E12" s="124" t="s">
        <v>32</v>
      </c>
      <c r="F12" s="126" t="s">
        <v>47</v>
      </c>
      <c r="G12" s="126" t="str">
        <f>oknTax1Name</f>
        <v>GST</v>
      </c>
      <c r="H12" s="126" t="str">
        <f>oknTax2Name</f>
        <v>tax2</v>
      </c>
      <c r="I12" s="126" t="s">
        <v>52</v>
      </c>
      <c r="J12" s="126" t="s">
        <v>36</v>
      </c>
      <c r="K12" s="126" t="s">
        <v>37</v>
      </c>
      <c r="L12" s="126" t="s">
        <v>33</v>
      </c>
      <c r="M12" s="126" t="s">
        <v>35</v>
      </c>
      <c r="N12" s="6" t="s">
        <v>38</v>
      </c>
      <c r="O12" s="6" t="s">
        <v>39</v>
      </c>
      <c r="P12" s="6" t="s">
        <v>40</v>
      </c>
      <c r="Q12" s="6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D377-084E-4BDD-A744-44B27CDFD82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00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4.5" customHeight="1" x14ac:dyDescent="0.2"/>
    <row r="4" spans="1:31" s="118" customFormat="1" ht="33" customHeight="1" x14ac:dyDescent="0.2">
      <c r="B4" s="118">
        <f>oknCompanyName</f>
        <v>0</v>
      </c>
      <c r="C4" s="120"/>
      <c r="D4" s="121"/>
      <c r="E4" s="121"/>
      <c r="G4" s="210" t="s">
        <v>134</v>
      </c>
      <c r="H4" s="210"/>
      <c r="I4" s="210"/>
      <c r="L4" s="127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Phone</v>
      </c>
      <c r="L6" s="128"/>
    </row>
    <row r="7" spans="1:31" x14ac:dyDescent="0.2">
      <c r="B7" s="1" t="str">
        <f>oknCompanyContact</f>
        <v>Email</v>
      </c>
      <c r="L7" s="9"/>
    </row>
    <row r="8" spans="1:31" ht="21" customHeight="1" x14ac:dyDescent="0.2">
      <c r="B8" s="110" t="s">
        <v>31</v>
      </c>
      <c r="J8" s="11"/>
      <c r="K8" s="9"/>
      <c r="L8" s="9"/>
    </row>
    <row r="9" spans="1:31" ht="13.5" customHeight="1" x14ac:dyDescent="0.2">
      <c r="B9" s="111" t="s">
        <v>29</v>
      </c>
      <c r="C9" s="10"/>
    </row>
    <row r="10" spans="1:31" x14ac:dyDescent="0.2">
      <c r="B10" s="111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16" t="s">
        <v>53</v>
      </c>
      <c r="C12" s="114" t="s">
        <v>28</v>
      </c>
      <c r="D12" s="116" t="s">
        <v>32</v>
      </c>
      <c r="E12" s="116" t="s">
        <v>54</v>
      </c>
      <c r="F12" s="116" t="s">
        <v>6</v>
      </c>
      <c r="G12" s="129" t="s">
        <v>5</v>
      </c>
      <c r="H12" s="129" t="s">
        <v>55</v>
      </c>
      <c r="I12" s="129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3B22-BACE-4D78-AE61-39AE17F6D0B4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00" customWidth="1"/>
    <col min="4" max="4" width="10" style="130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31" customFormat="1" ht="33" customHeight="1" x14ac:dyDescent="0.3">
      <c r="B4" s="118">
        <f>oknCompanyName</f>
        <v>0</v>
      </c>
      <c r="C4" s="132"/>
      <c r="D4" s="133"/>
      <c r="E4" s="134"/>
      <c r="F4" s="209" t="s">
        <v>135</v>
      </c>
      <c r="G4" s="209"/>
      <c r="H4" s="209"/>
    </row>
    <row r="5" spans="1:31" x14ac:dyDescent="0.2">
      <c r="B5" s="1" t="str">
        <f>oknCompanyAddress</f>
        <v>Address</v>
      </c>
      <c r="D5" s="135"/>
      <c r="E5" s="13"/>
    </row>
    <row r="6" spans="1:31" x14ac:dyDescent="0.2">
      <c r="B6" s="1" t="str">
        <f>oknCompanyCityStateZip</f>
        <v>Phone</v>
      </c>
      <c r="D6" s="135"/>
      <c r="E6" s="13"/>
    </row>
    <row r="7" spans="1:31" x14ac:dyDescent="0.2">
      <c r="B7" s="1" t="str">
        <f>oknCompanyContact</f>
        <v>Email</v>
      </c>
      <c r="D7" s="135"/>
      <c r="E7" s="13"/>
    </row>
    <row r="8" spans="1:31" ht="27.75" customHeight="1" x14ac:dyDescent="0.2"/>
    <row r="9" spans="1:31" ht="15.75" customHeight="1" x14ac:dyDescent="0.2">
      <c r="B9" s="17" t="s">
        <v>1</v>
      </c>
    </row>
    <row r="10" spans="1:31" ht="15.75" customHeight="1" x14ac:dyDescent="0.2">
      <c r="B10" s="2" t="s">
        <v>41</v>
      </c>
      <c r="C10" s="1"/>
      <c r="F10" s="211" t="s">
        <v>136</v>
      </c>
      <c r="G10" s="212"/>
      <c r="H10" s="18">
        <v>0</v>
      </c>
    </row>
    <row r="11" spans="1:31" ht="15.75" customHeight="1" x14ac:dyDescent="0.2">
      <c r="B11" s="2" t="s">
        <v>42</v>
      </c>
      <c r="C11" s="1"/>
      <c r="F11" s="213" t="s">
        <v>137</v>
      </c>
      <c r="G11" s="214"/>
      <c r="H11" s="136">
        <v>0</v>
      </c>
    </row>
    <row r="12" spans="1:31" ht="15.75" customHeight="1" x14ac:dyDescent="0.2">
      <c r="B12" s="2" t="s">
        <v>43</v>
      </c>
      <c r="C12" s="137"/>
      <c r="F12" s="215" t="s">
        <v>138</v>
      </c>
      <c r="G12" s="216"/>
      <c r="H12" s="19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11" t="s">
        <v>139</v>
      </c>
      <c r="G14" s="212"/>
      <c r="H14" s="18">
        <v>0</v>
      </c>
    </row>
    <row r="15" spans="1:31" ht="15.75" customHeight="1" x14ac:dyDescent="0.2">
      <c r="B15" s="2" t="s">
        <v>45</v>
      </c>
      <c r="C15" s="1"/>
      <c r="F15" s="138" t="s">
        <v>140</v>
      </c>
      <c r="G15" s="139"/>
      <c r="H15" s="19">
        <v>0</v>
      </c>
    </row>
    <row r="16" spans="1:31" ht="3" customHeight="1" x14ac:dyDescent="0.2"/>
    <row r="17" spans="2:8" ht="15.75" customHeight="1" x14ac:dyDescent="0.2">
      <c r="B17" s="16" t="s">
        <v>66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14" t="s">
        <v>141</v>
      </c>
      <c r="C21" s="114" t="s">
        <v>142</v>
      </c>
      <c r="D21" s="140" t="s">
        <v>143</v>
      </c>
      <c r="E21" s="114" t="s">
        <v>144</v>
      </c>
      <c r="F21" s="114" t="s">
        <v>145</v>
      </c>
      <c r="G21" s="129" t="s">
        <v>146</v>
      </c>
      <c r="H21" s="129" t="s">
        <v>147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2FC9-86A1-4DAE-863F-6C4A2ACD316D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00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18" customFormat="1" ht="33" customHeight="1" x14ac:dyDescent="0.2">
      <c r="B4" s="119">
        <f>oknCompanyName</f>
        <v>0</v>
      </c>
      <c r="C4" s="120"/>
      <c r="D4" s="122"/>
      <c r="E4" s="122"/>
      <c r="F4" s="123"/>
      <c r="G4" s="123"/>
      <c r="H4" s="123"/>
      <c r="I4" s="123"/>
      <c r="J4" s="209" t="s">
        <v>148</v>
      </c>
      <c r="K4" s="209"/>
      <c r="L4" s="209"/>
      <c r="M4" s="209"/>
      <c r="N4" s="122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Phone</v>
      </c>
      <c r="M6" s="108"/>
    </row>
    <row r="7" spans="1:31" x14ac:dyDescent="0.2">
      <c r="B7" s="1" t="str">
        <f>oknCompanyContact</f>
        <v>Email</v>
      </c>
    </row>
    <row r="8" spans="1:31" ht="12.75" customHeight="1" x14ac:dyDescent="0.2">
      <c r="K8" s="109"/>
    </row>
    <row r="9" spans="1:31" ht="12.75" customHeight="1" x14ac:dyDescent="0.2">
      <c r="B9" s="110" t="s">
        <v>31</v>
      </c>
    </row>
    <row r="10" spans="1:31" ht="12.75" customHeight="1" x14ac:dyDescent="0.2">
      <c r="B10" s="111" t="s">
        <v>29</v>
      </c>
      <c r="C10" s="10"/>
    </row>
    <row r="11" spans="1:31" ht="12.75" customHeight="1" x14ac:dyDescent="0.2">
      <c r="B11" s="111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6" t="s">
        <v>40</v>
      </c>
      <c r="C14" s="114" t="s">
        <v>28</v>
      </c>
      <c r="D14" s="116" t="s">
        <v>39</v>
      </c>
      <c r="E14" s="116" t="s">
        <v>32</v>
      </c>
      <c r="F14" s="115" t="s">
        <v>47</v>
      </c>
      <c r="G14" s="115" t="str">
        <f>oknTax1Name</f>
        <v>GST</v>
      </c>
      <c r="H14" s="115" t="str">
        <f>oknTax2Name</f>
        <v>tax2</v>
      </c>
      <c r="I14" s="115" t="s">
        <v>34</v>
      </c>
      <c r="J14" s="115" t="s">
        <v>35</v>
      </c>
      <c r="K14" s="115" t="s">
        <v>36</v>
      </c>
      <c r="L14" s="115" t="s">
        <v>33</v>
      </c>
      <c r="M14" s="115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87B8-87F3-42E6-811F-B568448B837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00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95" customFormat="1" ht="3.75" customHeight="1" x14ac:dyDescent="0.2">
      <c r="C1" s="96"/>
      <c r="D1" s="97"/>
      <c r="E1" s="98"/>
      <c r="H1" s="97"/>
      <c r="I1" s="97"/>
      <c r="J1" s="97"/>
      <c r="K1" s="97"/>
      <c r="L1" s="97"/>
      <c r="M1" s="97"/>
      <c r="N1" s="97"/>
      <c r="O1" s="98"/>
      <c r="P1" s="98"/>
    </row>
    <row r="2" spans="1:31" s="99" customFormat="1" ht="57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 ht="3.75" customHeight="1" x14ac:dyDescent="0.2"/>
    <row r="4" spans="1:31" s="118" customFormat="1" ht="33" customHeight="1" x14ac:dyDescent="0.2">
      <c r="B4" s="119">
        <f>oknCompanyName</f>
        <v>0</v>
      </c>
      <c r="C4" s="120"/>
      <c r="D4" s="122"/>
      <c r="E4" s="123"/>
      <c r="F4" s="123"/>
      <c r="G4" s="209" t="s">
        <v>149</v>
      </c>
      <c r="H4" s="209"/>
      <c r="I4" s="209"/>
      <c r="J4" s="209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Phone</v>
      </c>
      <c r="G6" s="108"/>
      <c r="H6" s="108"/>
    </row>
    <row r="7" spans="1:31" x14ac:dyDescent="0.2">
      <c r="B7" s="1" t="str">
        <f>oknCompanyContact</f>
        <v>Email</v>
      </c>
    </row>
    <row r="8" spans="1:31" ht="12.75" customHeight="1" x14ac:dyDescent="0.2">
      <c r="E8" s="109"/>
    </row>
    <row r="9" spans="1:31" ht="12.75" customHeight="1" x14ac:dyDescent="0.2">
      <c r="B9" s="110" t="s">
        <v>31</v>
      </c>
    </row>
    <row r="10" spans="1:31" ht="12.75" customHeight="1" x14ac:dyDescent="0.2">
      <c r="B10" s="111" t="s">
        <v>29</v>
      </c>
      <c r="C10" s="10"/>
    </row>
    <row r="11" spans="1:31" ht="12.75" customHeight="1" x14ac:dyDescent="0.2">
      <c r="B11" s="111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16" t="s">
        <v>61</v>
      </c>
      <c r="C14" s="114" t="s">
        <v>28</v>
      </c>
      <c r="D14" s="116" t="s">
        <v>32</v>
      </c>
      <c r="E14" s="115" t="s">
        <v>65</v>
      </c>
      <c r="F14" s="115" t="s">
        <v>62</v>
      </c>
      <c r="G14" s="115" t="s">
        <v>63</v>
      </c>
      <c r="H14" s="115" t="s">
        <v>78</v>
      </c>
      <c r="I14" s="116" t="s">
        <v>50</v>
      </c>
      <c r="J14" s="116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D55D-9E66-4D48-ABDF-7DDAD8D27A09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3" customWidth="1"/>
    <col min="2" max="2" width="76" style="93" customWidth="1"/>
    <col min="3" max="256" width="9.140625" style="86"/>
    <col min="257" max="257" width="3" style="86" customWidth="1"/>
    <col min="258" max="258" width="76" style="86" customWidth="1"/>
    <col min="259" max="512" width="9.140625" style="86"/>
    <col min="513" max="513" width="3" style="86" customWidth="1"/>
    <col min="514" max="514" width="76" style="86" customWidth="1"/>
    <col min="515" max="768" width="9.140625" style="86"/>
    <col min="769" max="769" width="3" style="86" customWidth="1"/>
    <col min="770" max="770" width="76" style="86" customWidth="1"/>
    <col min="771" max="1024" width="9.140625" style="86"/>
    <col min="1025" max="1025" width="3" style="86" customWidth="1"/>
    <col min="1026" max="1026" width="76" style="86" customWidth="1"/>
    <col min="1027" max="1280" width="9.140625" style="86"/>
    <col min="1281" max="1281" width="3" style="86" customWidth="1"/>
    <col min="1282" max="1282" width="76" style="86" customWidth="1"/>
    <col min="1283" max="1536" width="9.140625" style="86"/>
    <col min="1537" max="1537" width="3" style="86" customWidth="1"/>
    <col min="1538" max="1538" width="76" style="86" customWidth="1"/>
    <col min="1539" max="1792" width="9.140625" style="86"/>
    <col min="1793" max="1793" width="3" style="86" customWidth="1"/>
    <col min="1794" max="1794" width="76" style="86" customWidth="1"/>
    <col min="1795" max="2048" width="9.140625" style="86"/>
    <col min="2049" max="2049" width="3" style="86" customWidth="1"/>
    <col min="2050" max="2050" width="76" style="86" customWidth="1"/>
    <col min="2051" max="2304" width="9.140625" style="86"/>
    <col min="2305" max="2305" width="3" style="86" customWidth="1"/>
    <col min="2306" max="2306" width="76" style="86" customWidth="1"/>
    <col min="2307" max="2560" width="9.140625" style="86"/>
    <col min="2561" max="2561" width="3" style="86" customWidth="1"/>
    <col min="2562" max="2562" width="76" style="86" customWidth="1"/>
    <col min="2563" max="2816" width="9.140625" style="86"/>
    <col min="2817" max="2817" width="3" style="86" customWidth="1"/>
    <col min="2818" max="2818" width="76" style="86" customWidth="1"/>
    <col min="2819" max="3072" width="9.140625" style="86"/>
    <col min="3073" max="3073" width="3" style="86" customWidth="1"/>
    <col min="3074" max="3074" width="76" style="86" customWidth="1"/>
    <col min="3075" max="3328" width="9.140625" style="86"/>
    <col min="3329" max="3329" width="3" style="86" customWidth="1"/>
    <col min="3330" max="3330" width="76" style="86" customWidth="1"/>
    <col min="3331" max="3584" width="9.140625" style="86"/>
    <col min="3585" max="3585" width="3" style="86" customWidth="1"/>
    <col min="3586" max="3586" width="76" style="86" customWidth="1"/>
    <col min="3587" max="3840" width="9.140625" style="86"/>
    <col min="3841" max="3841" width="3" style="86" customWidth="1"/>
    <col min="3842" max="3842" width="76" style="86" customWidth="1"/>
    <col min="3843" max="4096" width="9.140625" style="86"/>
    <col min="4097" max="4097" width="3" style="86" customWidth="1"/>
    <col min="4098" max="4098" width="76" style="86" customWidth="1"/>
    <col min="4099" max="4352" width="9.140625" style="86"/>
    <col min="4353" max="4353" width="3" style="86" customWidth="1"/>
    <col min="4354" max="4354" width="76" style="86" customWidth="1"/>
    <col min="4355" max="4608" width="9.140625" style="86"/>
    <col min="4609" max="4609" width="3" style="86" customWidth="1"/>
    <col min="4610" max="4610" width="76" style="86" customWidth="1"/>
    <col min="4611" max="4864" width="9.140625" style="86"/>
    <col min="4865" max="4865" width="3" style="86" customWidth="1"/>
    <col min="4866" max="4866" width="76" style="86" customWidth="1"/>
    <col min="4867" max="5120" width="9.140625" style="86"/>
    <col min="5121" max="5121" width="3" style="86" customWidth="1"/>
    <col min="5122" max="5122" width="76" style="86" customWidth="1"/>
    <col min="5123" max="5376" width="9.140625" style="86"/>
    <col min="5377" max="5377" width="3" style="86" customWidth="1"/>
    <col min="5378" max="5378" width="76" style="86" customWidth="1"/>
    <col min="5379" max="5632" width="9.140625" style="86"/>
    <col min="5633" max="5633" width="3" style="86" customWidth="1"/>
    <col min="5634" max="5634" width="76" style="86" customWidth="1"/>
    <col min="5635" max="5888" width="9.140625" style="86"/>
    <col min="5889" max="5889" width="3" style="86" customWidth="1"/>
    <col min="5890" max="5890" width="76" style="86" customWidth="1"/>
    <col min="5891" max="6144" width="9.140625" style="86"/>
    <col min="6145" max="6145" width="3" style="86" customWidth="1"/>
    <col min="6146" max="6146" width="76" style="86" customWidth="1"/>
    <col min="6147" max="6400" width="9.140625" style="86"/>
    <col min="6401" max="6401" width="3" style="86" customWidth="1"/>
    <col min="6402" max="6402" width="76" style="86" customWidth="1"/>
    <col min="6403" max="6656" width="9.140625" style="86"/>
    <col min="6657" max="6657" width="3" style="86" customWidth="1"/>
    <col min="6658" max="6658" width="76" style="86" customWidth="1"/>
    <col min="6659" max="6912" width="9.140625" style="86"/>
    <col min="6913" max="6913" width="3" style="86" customWidth="1"/>
    <col min="6914" max="6914" width="76" style="86" customWidth="1"/>
    <col min="6915" max="7168" width="9.140625" style="86"/>
    <col min="7169" max="7169" width="3" style="86" customWidth="1"/>
    <col min="7170" max="7170" width="76" style="86" customWidth="1"/>
    <col min="7171" max="7424" width="9.140625" style="86"/>
    <col min="7425" max="7425" width="3" style="86" customWidth="1"/>
    <col min="7426" max="7426" width="76" style="86" customWidth="1"/>
    <col min="7427" max="7680" width="9.140625" style="86"/>
    <col min="7681" max="7681" width="3" style="86" customWidth="1"/>
    <col min="7682" max="7682" width="76" style="86" customWidth="1"/>
    <col min="7683" max="7936" width="9.140625" style="86"/>
    <col min="7937" max="7937" width="3" style="86" customWidth="1"/>
    <col min="7938" max="7938" width="76" style="86" customWidth="1"/>
    <col min="7939" max="8192" width="9.140625" style="86"/>
    <col min="8193" max="8193" width="3" style="86" customWidth="1"/>
    <col min="8194" max="8194" width="76" style="86" customWidth="1"/>
    <col min="8195" max="8448" width="9.140625" style="86"/>
    <col min="8449" max="8449" width="3" style="86" customWidth="1"/>
    <col min="8450" max="8450" width="76" style="86" customWidth="1"/>
    <col min="8451" max="8704" width="9.140625" style="86"/>
    <col min="8705" max="8705" width="3" style="86" customWidth="1"/>
    <col min="8706" max="8706" width="76" style="86" customWidth="1"/>
    <col min="8707" max="8960" width="9.140625" style="86"/>
    <col min="8961" max="8961" width="3" style="86" customWidth="1"/>
    <col min="8962" max="8962" width="76" style="86" customWidth="1"/>
    <col min="8963" max="9216" width="9.140625" style="86"/>
    <col min="9217" max="9217" width="3" style="86" customWidth="1"/>
    <col min="9218" max="9218" width="76" style="86" customWidth="1"/>
    <col min="9219" max="9472" width="9.140625" style="86"/>
    <col min="9473" max="9473" width="3" style="86" customWidth="1"/>
    <col min="9474" max="9474" width="76" style="86" customWidth="1"/>
    <col min="9475" max="9728" width="9.140625" style="86"/>
    <col min="9729" max="9729" width="3" style="86" customWidth="1"/>
    <col min="9730" max="9730" width="76" style="86" customWidth="1"/>
    <col min="9731" max="9984" width="9.140625" style="86"/>
    <col min="9985" max="9985" width="3" style="86" customWidth="1"/>
    <col min="9986" max="9986" width="76" style="86" customWidth="1"/>
    <col min="9987" max="10240" width="9.140625" style="86"/>
    <col min="10241" max="10241" width="3" style="86" customWidth="1"/>
    <col min="10242" max="10242" width="76" style="86" customWidth="1"/>
    <col min="10243" max="10496" width="9.140625" style="86"/>
    <col min="10497" max="10497" width="3" style="86" customWidth="1"/>
    <col min="10498" max="10498" width="76" style="86" customWidth="1"/>
    <col min="10499" max="10752" width="9.140625" style="86"/>
    <col min="10753" max="10753" width="3" style="86" customWidth="1"/>
    <col min="10754" max="10754" width="76" style="86" customWidth="1"/>
    <col min="10755" max="11008" width="9.140625" style="86"/>
    <col min="11009" max="11009" width="3" style="86" customWidth="1"/>
    <col min="11010" max="11010" width="76" style="86" customWidth="1"/>
    <col min="11011" max="11264" width="9.140625" style="86"/>
    <col min="11265" max="11265" width="3" style="86" customWidth="1"/>
    <col min="11266" max="11266" width="76" style="86" customWidth="1"/>
    <col min="11267" max="11520" width="9.140625" style="86"/>
    <col min="11521" max="11521" width="3" style="86" customWidth="1"/>
    <col min="11522" max="11522" width="76" style="86" customWidth="1"/>
    <col min="11523" max="11776" width="9.140625" style="86"/>
    <col min="11777" max="11777" width="3" style="86" customWidth="1"/>
    <col min="11778" max="11778" width="76" style="86" customWidth="1"/>
    <col min="11779" max="12032" width="9.140625" style="86"/>
    <col min="12033" max="12033" width="3" style="86" customWidth="1"/>
    <col min="12034" max="12034" width="76" style="86" customWidth="1"/>
    <col min="12035" max="12288" width="9.140625" style="86"/>
    <col min="12289" max="12289" width="3" style="86" customWidth="1"/>
    <col min="12290" max="12290" width="76" style="86" customWidth="1"/>
    <col min="12291" max="12544" width="9.140625" style="86"/>
    <col min="12545" max="12545" width="3" style="86" customWidth="1"/>
    <col min="12546" max="12546" width="76" style="86" customWidth="1"/>
    <col min="12547" max="12800" width="9.140625" style="86"/>
    <col min="12801" max="12801" width="3" style="86" customWidth="1"/>
    <col min="12802" max="12802" width="76" style="86" customWidth="1"/>
    <col min="12803" max="13056" width="9.140625" style="86"/>
    <col min="13057" max="13057" width="3" style="86" customWidth="1"/>
    <col min="13058" max="13058" width="76" style="86" customWidth="1"/>
    <col min="13059" max="13312" width="9.140625" style="86"/>
    <col min="13313" max="13313" width="3" style="86" customWidth="1"/>
    <col min="13314" max="13314" width="76" style="86" customWidth="1"/>
    <col min="13315" max="13568" width="9.140625" style="86"/>
    <col min="13569" max="13569" width="3" style="86" customWidth="1"/>
    <col min="13570" max="13570" width="76" style="86" customWidth="1"/>
    <col min="13571" max="13824" width="9.140625" style="86"/>
    <col min="13825" max="13825" width="3" style="86" customWidth="1"/>
    <col min="13826" max="13826" width="76" style="86" customWidth="1"/>
    <col min="13827" max="14080" width="9.140625" style="86"/>
    <col min="14081" max="14081" width="3" style="86" customWidth="1"/>
    <col min="14082" max="14082" width="76" style="86" customWidth="1"/>
    <col min="14083" max="14336" width="9.140625" style="86"/>
    <col min="14337" max="14337" width="3" style="86" customWidth="1"/>
    <col min="14338" max="14338" width="76" style="86" customWidth="1"/>
    <col min="14339" max="14592" width="9.140625" style="86"/>
    <col min="14593" max="14593" width="3" style="86" customWidth="1"/>
    <col min="14594" max="14594" width="76" style="86" customWidth="1"/>
    <col min="14595" max="14848" width="9.140625" style="86"/>
    <col min="14849" max="14849" width="3" style="86" customWidth="1"/>
    <col min="14850" max="14850" width="76" style="86" customWidth="1"/>
    <col min="14851" max="15104" width="9.140625" style="86"/>
    <col min="15105" max="15105" width="3" style="86" customWidth="1"/>
    <col min="15106" max="15106" width="76" style="86" customWidth="1"/>
    <col min="15107" max="15360" width="9.140625" style="86"/>
    <col min="15361" max="15361" width="3" style="86" customWidth="1"/>
    <col min="15362" max="15362" width="76" style="86" customWidth="1"/>
    <col min="15363" max="15616" width="9.140625" style="86"/>
    <col min="15617" max="15617" width="3" style="86" customWidth="1"/>
    <col min="15618" max="15618" width="76" style="86" customWidth="1"/>
    <col min="15619" max="15872" width="9.140625" style="86"/>
    <col min="15873" max="15873" width="3" style="86" customWidth="1"/>
    <col min="15874" max="15874" width="76" style="86" customWidth="1"/>
    <col min="15875" max="16128" width="9.140625" style="86"/>
    <col min="16129" max="16129" width="3" style="86" customWidth="1"/>
    <col min="16130" max="16130" width="76" style="86" customWidth="1"/>
    <col min="16131" max="16384" width="9.140625" style="86"/>
  </cols>
  <sheetData>
    <row r="1" spans="1:3" ht="32.1" customHeight="1" x14ac:dyDescent="0.3">
      <c r="A1" s="84"/>
      <c r="B1" s="141" t="s">
        <v>129</v>
      </c>
      <c r="C1" s="85"/>
    </row>
    <row r="2" spans="1:3" ht="16.5" x14ac:dyDescent="0.3">
      <c r="A2" s="84"/>
      <c r="B2" s="87"/>
      <c r="C2" s="85"/>
    </row>
    <row r="3" spans="1:3" ht="16.5" x14ac:dyDescent="0.3">
      <c r="A3" s="84"/>
      <c r="B3" s="88" t="s">
        <v>120</v>
      </c>
      <c r="C3" s="85"/>
    </row>
    <row r="4" spans="1:3" x14ac:dyDescent="0.3">
      <c r="A4" s="84"/>
      <c r="B4" s="94" t="s">
        <v>121</v>
      </c>
      <c r="C4" s="85"/>
    </row>
    <row r="5" spans="1:3" ht="16.5" x14ac:dyDescent="0.3">
      <c r="A5" s="84"/>
      <c r="B5" s="89"/>
      <c r="C5" s="85"/>
    </row>
    <row r="6" spans="1:3" ht="16.5" x14ac:dyDescent="0.3">
      <c r="A6" s="84"/>
      <c r="B6" s="90" t="s">
        <v>122</v>
      </c>
      <c r="C6" s="85"/>
    </row>
    <row r="7" spans="1:3" ht="16.5" x14ac:dyDescent="0.3">
      <c r="A7" s="84"/>
      <c r="B7" s="89"/>
      <c r="C7" s="85"/>
    </row>
    <row r="8" spans="1:3" ht="46.5" x14ac:dyDescent="0.3">
      <c r="A8" s="84"/>
      <c r="B8" s="89" t="s">
        <v>123</v>
      </c>
      <c r="C8" s="85"/>
    </row>
    <row r="9" spans="1:3" ht="16.5" x14ac:dyDescent="0.3">
      <c r="A9" s="84"/>
      <c r="B9" s="89"/>
      <c r="C9" s="85"/>
    </row>
    <row r="10" spans="1:3" ht="31.5" x14ac:dyDescent="0.3">
      <c r="A10" s="84"/>
      <c r="B10" s="89" t="s">
        <v>124</v>
      </c>
      <c r="C10" s="85"/>
    </row>
    <row r="11" spans="1:3" ht="16.5" x14ac:dyDescent="0.3">
      <c r="A11" s="84"/>
      <c r="B11" s="89"/>
      <c r="C11" s="85"/>
    </row>
    <row r="12" spans="1:3" ht="31.5" x14ac:dyDescent="0.3">
      <c r="A12" s="84"/>
      <c r="B12" s="89" t="s">
        <v>125</v>
      </c>
      <c r="C12" s="85"/>
    </row>
    <row r="13" spans="1:3" ht="16.5" x14ac:dyDescent="0.3">
      <c r="A13" s="84"/>
      <c r="B13" s="89"/>
      <c r="C13" s="85"/>
    </row>
    <row r="14" spans="1:3" x14ac:dyDescent="0.3">
      <c r="A14" s="84"/>
      <c r="B14" s="91" t="s">
        <v>126</v>
      </c>
      <c r="C14" s="85"/>
    </row>
    <row r="15" spans="1:3" ht="15.75" x14ac:dyDescent="0.3">
      <c r="A15" s="84"/>
      <c r="B15" s="142" t="s">
        <v>127</v>
      </c>
      <c r="C15" s="85"/>
    </row>
    <row r="16" spans="1:3" ht="16.5" x14ac:dyDescent="0.3">
      <c r="A16" s="84"/>
      <c r="B16" s="92"/>
      <c r="C16" s="85"/>
    </row>
    <row r="17" spans="1:3" ht="32.25" x14ac:dyDescent="0.3">
      <c r="A17" s="84"/>
      <c r="B17" s="89" t="s">
        <v>128</v>
      </c>
      <c r="C17" s="85"/>
    </row>
    <row r="18" spans="1:3" x14ac:dyDescent="0.3">
      <c r="A18" s="84"/>
      <c r="B18" s="84"/>
      <c r="C18" s="85"/>
    </row>
    <row r="19" spans="1:3" x14ac:dyDescent="0.3">
      <c r="A19" s="84"/>
      <c r="B19" s="84"/>
      <c r="C19" s="85"/>
    </row>
    <row r="20" spans="1:3" x14ac:dyDescent="0.3">
      <c r="A20" s="84"/>
      <c r="B20" s="84"/>
      <c r="C20" s="85"/>
    </row>
    <row r="21" spans="1:3" x14ac:dyDescent="0.3">
      <c r="A21" s="84"/>
      <c r="B21" s="84"/>
      <c r="C21" s="85"/>
    </row>
    <row r="22" spans="1:3" x14ac:dyDescent="0.3">
      <c r="A22" s="84"/>
      <c r="B22" s="84"/>
      <c r="C22" s="85"/>
    </row>
    <row r="23" spans="1:3" x14ac:dyDescent="0.3">
      <c r="A23" s="84"/>
      <c r="B23" s="84"/>
      <c r="C23" s="85"/>
    </row>
    <row r="24" spans="1:3" x14ac:dyDescent="0.3">
      <c r="A24" s="84"/>
      <c r="B24" s="84"/>
      <c r="C24" s="85"/>
    </row>
    <row r="25" spans="1:3" x14ac:dyDescent="0.3">
      <c r="A25" s="84"/>
      <c r="B25" s="84"/>
      <c r="C25" s="85"/>
    </row>
    <row r="26" spans="1:3" x14ac:dyDescent="0.3">
      <c r="A26" s="84"/>
      <c r="B26" s="84"/>
      <c r="C26" s="85"/>
    </row>
    <row r="27" spans="1:3" x14ac:dyDescent="0.3">
      <c r="A27" s="84"/>
      <c r="B27" s="84"/>
      <c r="C27" s="85"/>
    </row>
    <row r="28" spans="1:3" x14ac:dyDescent="0.3">
      <c r="A28" s="84"/>
      <c r="B28" s="84"/>
      <c r="C28" s="85"/>
    </row>
    <row r="29" spans="1:3" x14ac:dyDescent="0.3">
      <c r="A29" s="84"/>
      <c r="B29" s="84"/>
      <c r="C29" s="85"/>
    </row>
  </sheetData>
  <hyperlinks>
    <hyperlink ref="B14" r:id="rId1" display="See License Agreement" xr:uid="{C3694FB2-F1D1-49D8-9528-08B01642B17A}"/>
    <hyperlink ref="B4" r:id="rId2" tooltip="View online document" display="http://www.invoicingtemplate.com/tax-invoice-template-for-psychology-service.html" xr:uid="{09BB886C-A61F-4D0A-8350-5154E09C7E75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E31E6-E7EA-4AE8-B5AF-D08A9F155A7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57</v>
      </c>
    </row>
    <row r="6" spans="1:5" x14ac:dyDescent="0.2">
      <c r="A6" s="1" t="s">
        <v>4</v>
      </c>
      <c r="B6" s="2" t="s">
        <v>98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130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182</vt:i4>
      </vt:variant>
    </vt:vector>
  </HeadingPairs>
  <TitlesOfParts>
    <vt:vector size="19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oknCost_11</vt:lpstr>
      <vt:lpstr>oknCost_12</vt:lpstr>
      <vt:lpstr>oknCost_2</vt:lpstr>
      <vt:lpstr>oknCost_3</vt:lpstr>
      <vt:lpstr>oknCost_4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oknDOB</vt:lpstr>
      <vt:lpstr>oknGPName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oknProductName_1</vt:lpstr>
      <vt:lpstr>oknProductName_2</vt:lpstr>
      <vt:lpstr>oknProductName_3</vt:lpstr>
      <vt:lpstr>oknProductName_4</vt:lpstr>
      <vt:lpstr>oknProviderNo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oknReferralDate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oknTaxable_11</vt:lpstr>
      <vt:lpstr>oknTaxable_12</vt:lpstr>
      <vt:lpstr>oknTaxable_2</vt:lpstr>
      <vt:lpstr>oknTaxable_3</vt:lpstr>
      <vt:lpstr>oknTaxable_4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 Invoice Template for Psychology Service</dc:title>
  <dc:subject>"Tax Invoice Template for Psychology Service" summary: This tax invoice template designed for Australian psychology service features psychology business name, a link to Assoc. MAPS, ACT Reg No., NSW Reg No. PSO, Medicare Provider No., ABN#. The usual &amp;quot;Bill To&amp;quot; section is replaced fields for &amp;quot;Patient Details&amp;quot;. The &amp;quot;Referrer Details&amp;quot; section includes fields for &amp;quot;GP Name&amp;quot;, &amp;quot;Provider No&amp;quot;, and &amp;quot;Referral Date&amp;quot;.</dc:subject>
  <dc:creator>https://www.invoicingtemplate.com/</dc:creator>
  <cp:keywords/>
  <dc:description>https://www.invoicingtemplate.com/tax-invoice-template-for-psychology-service.html</dc:description>
  <cp:lastModifiedBy>liangjun yu</cp:lastModifiedBy>
  <cp:lastPrinted>2018-10-14T02:37:43Z</cp:lastPrinted>
  <dcterms:created xsi:type="dcterms:W3CDTF">2000-07-27T22:24:14Z</dcterms:created>
  <dcterms:modified xsi:type="dcterms:W3CDTF">2024-03-08T11:27:58Z</dcterms:modified>
  <cp:category>Tax Invoice Template for Psychology Service, Tax Invoice Template for Australian Psychology Service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39, Long Beach, California</vt:lpwstr>
  </property>
</Properties>
</file>