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5\"/>
    </mc:Choice>
  </mc:AlternateContent>
  <xr:revisionPtr revIDLastSave="0" documentId="13_ncr:1_{308A87F0-6527-4E57-A7D4-CEB5E8C0C22F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4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AppliedTaxRate_1">Invoice!$K$20</definedName>
    <definedName name="oknAppliedTaxRate_10">Invoice!$K$29</definedName>
    <definedName name="oknAppliedTaxRate_11">Invoice!$K$30</definedName>
    <definedName name="oknAppliedTaxRate_12">Invoice!$K$31</definedName>
    <definedName name="oknAppliedTaxRate_2">Invoice!$K$21</definedName>
    <definedName name="oknAppliedTaxRate_3">Invoice!$K$22</definedName>
    <definedName name="oknAppliedTaxRate_4">Invoice!$K$23</definedName>
    <definedName name="oknAppliedTaxRate_5">Invoice!$K$24</definedName>
    <definedName name="oknAppliedTaxRate_6">Invoice!$K$25</definedName>
    <definedName name="oknAppliedTaxRate_7">Invoice!$K$26</definedName>
    <definedName name="oknAppliedTaxRate_8">Invoice!$K$27</definedName>
    <definedName name="oknAppliedTaxRate_9">Invoice!$K$28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s">Invoice!$N$37</definedName>
    <definedName name="oknPaymentTerm">Invoice!$M$17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oductType_1">Invoice!$J$20</definedName>
    <definedName name="oknProductType_10">Invoice!$J$29</definedName>
    <definedName name="oknProductType_11">Invoice!$J$30</definedName>
    <definedName name="oknProductType_12">Invoice!$J$31</definedName>
    <definedName name="oknProductType_2">Invoice!$J$21</definedName>
    <definedName name="oknProductType_3">Invoice!$J$22</definedName>
    <definedName name="oknProductType_4">Invoice!$J$23</definedName>
    <definedName name="oknProductType_5">Invoice!$J$24</definedName>
    <definedName name="oknProductType_6">Invoice!$J$25</definedName>
    <definedName name="oknProductType_7">Invoice!$J$26</definedName>
    <definedName name="oknProductType_8">Invoice!$J$27</definedName>
    <definedName name="oknProductType_9">Invoice!$J$28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Invoice!$J$17</definedName>
    <definedName name="oknShipName">Invoice!$L$10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Email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N30" i="1"/>
  <c r="N29" i="1"/>
  <c r="N28" i="1"/>
  <c r="N27" i="1"/>
  <c r="N26" i="1"/>
  <c r="N25" i="1"/>
  <c r="N24" i="1"/>
  <c r="N23" i="1"/>
  <c r="N22" i="1"/>
  <c r="N21" i="1"/>
  <c r="N20" i="1"/>
  <c r="N34" i="1" l="1"/>
  <c r="N33" i="1"/>
  <c r="K31" i="1"/>
  <c r="K30" i="1"/>
  <c r="K29" i="1"/>
  <c r="K28" i="1"/>
  <c r="K27" i="1"/>
  <c r="K26" i="1"/>
  <c r="K25" i="1"/>
  <c r="K24" i="1"/>
  <c r="K23" i="1"/>
  <c r="K22" i="1"/>
  <c r="K21" i="1"/>
  <c r="K20" i="1"/>
  <c r="N32" i="1" l="1"/>
  <c r="N36" i="1" s="1"/>
  <c r="N38" i="1" s="1"/>
  <c r="D32" i="1" a="1"/>
  <c r="D32" i="1" s="1"/>
</calcChain>
</file>

<file path=xl/sharedStrings.xml><?xml version="1.0" encoding="utf-8"?>
<sst xmlns="http://schemas.openxmlformats.org/spreadsheetml/2006/main" count="66" uniqueCount="58">
  <si>
    <t>DATE:</t>
  </si>
  <si>
    <t>Ship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</si>
  <si>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</si>
  <si>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</si>
  <si>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</si>
  <si>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</si>
  <si>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</si>
  <si>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</si>
  <si>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</si>
  <si>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</si>
  <si>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</si>
  <si>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</si>
  <si>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</si>
  <si>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</si>
  <si>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</si>
  <si>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</si>
  <si>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</si>
  <si>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</si>
  <si>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</si>
  <si>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</si>
  <si>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INVOICE</t>
    <phoneticPr fontId="5" type="noConversion"/>
  </si>
  <si>
    <t>Street Address</t>
    <phoneticPr fontId="5" type="noConversion"/>
  </si>
  <si>
    <t>City, ST  ZIP Code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</si>
  <si>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</si>
  <si>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</si>
  <si>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</si>
  <si>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</si>
  <si>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</si>
  <si>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Name</t>
  </si>
  <si>
    <t>Notes:</t>
  </si>
  <si>
    <t>INVOICE #:</t>
  </si>
  <si>
    <t>General</t>
  </si>
  <si>
    <t>TAX</t>
  </si>
  <si>
    <t>Labor</t>
  </si>
  <si>
    <t/>
  </si>
  <si>
    <t>Your Company Name</t>
    <phoneticPr fontId="5" type="noConversion"/>
  </si>
  <si>
    <t>Pending</t>
    <phoneticPr fontId="5" type="noConversion"/>
  </si>
  <si>
    <t>Item ID</t>
    <phoneticPr fontId="5" type="noConversion"/>
  </si>
  <si>
    <t>Phone Number,Web Address, etc.</t>
  </si>
  <si>
    <t>Type</t>
    <phoneticPr fontId="5" type="noConversion"/>
  </si>
  <si>
    <t>Tax Rate</t>
    <phoneticPr fontId="5" type="noConversion"/>
  </si>
  <si>
    <t>c5035</t>
  </si>
  <si>
    <t>Mixed Tax Rates in a Form (5 Columns) - 206, Gainesville, Florida, 131591, 124354, 7000581967608601250?+5.82%, 62.3 sq mi, 161.4 km2, 2,112/sq mi, 815/km2, 29°40′44″N 82°20′46″W? / ?29.6788°N 82.3461°W? / 29.6788; -82.3461? (Gainesville)</t>
  </si>
  <si>
    <t>Mixed Tax Rates in an Invoice (7 Columns)c5035 - 206, Gainesville, Florida, 131591, 124354, 7000581967608601250?+5.82%, 62.3 sq mi, 161.4 km2, 2,112/sq mi, 815/km2, 29°40′44″N 82°20′46″W? / ?29.6788°N 82.3461°W? / 29.6788; -82.3461? (Gainesville)</t>
  </si>
  <si>
    <t>Mixed Tax Rates in a Form (5 Columns) - 38, Atlanta, Georgia</t>
  </si>
  <si>
    <t>Mixed Tax Rates in an Invoice (7 Columns)c5035 - 38, Atlanta, Georgia</t>
  </si>
  <si>
    <t>Address</t>
  </si>
  <si>
    <t>City, ST ZIP</t>
  </si>
  <si>
    <t>Email</t>
  </si>
  <si>
    <t>Phone</t>
  </si>
  <si>
    <t>Country</t>
  </si>
  <si>
    <t>Contact</t>
  </si>
  <si>
    <t>The taxable checkbox</t>
  </si>
  <si>
    <t>on this template</t>
  </si>
  <si>
    <t>t03</t>
  </si>
  <si>
    <t>does not  work.</t>
  </si>
  <si>
    <t>t45</t>
  </si>
  <si>
    <t>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</si>
</sst>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3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1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orbel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22"/>
      <color theme="3" tint="-0.499984740745262"/>
      <name val="Arial Black"/>
      <family val="2"/>
    </font>
    <font>
      <sz val="9"/>
      <color theme="0"/>
      <name val="Arial"/>
      <family val="2"/>
    </font>
    <font>
      <b/>
      <sz val="12"/>
      <color theme="3" tint="-0.249977111117893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43" fontId="0" fillId="0" borderId="5" xfId="0" applyNumberFormat="1" applyBorder="1" applyAlignment="1" applyProtection="1">
      <alignment horizontal="right" vertical="center"/>
      <protection hidden="1"/>
    </xf>
    <xf numFmtId="43" fontId="0" fillId="0" borderId="5" xfId="0" applyNumberFormat="1" applyBorder="1" applyAlignment="1" applyProtection="1">
      <alignment horizontal="right" vertical="center"/>
      <protection locked="0"/>
    </xf>
    <xf numFmtId="43" fontId="0" fillId="0" borderId="2" xfId="0" applyNumberFormat="1" applyBorder="1" applyAlignment="1" applyProtection="1">
      <alignment horizontal="right" vertical="center"/>
      <protection hidden="1"/>
    </xf>
    <xf numFmtId="43" fontId="0" fillId="0" borderId="2" xfId="0" applyNumberFormat="1" applyBorder="1" applyAlignment="1" applyProtection="1">
      <alignment horizontal="right"/>
      <protection locked="0"/>
    </xf>
    <xf numFmtId="43" fontId="0" fillId="0" borderId="2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center"/>
    </xf>
    <xf numFmtId="14" fontId="7" fillId="0" borderId="6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7" fillId="3" borderId="0" xfId="0" applyFont="1" applyFill="1"/>
    <xf numFmtId="0" fontId="17" fillId="3" borderId="0" xfId="0" applyFont="1" applyFill="1" applyAlignment="1">
      <alignment vertical="center"/>
    </xf>
    <xf numFmtId="0" fontId="19" fillId="3" borderId="0" xfId="1" applyFont="1" applyFill="1" applyAlignment="1" applyProtection="1"/>
    <xf numFmtId="0" fontId="17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10" fillId="4" borderId="0" xfId="1" applyFill="1" applyAlignment="1" applyProtection="1"/>
    <xf numFmtId="0" fontId="20" fillId="0" borderId="0" xfId="0" applyFont="1" applyAlignment="1">
      <alignment horizontal="right"/>
    </xf>
    <xf numFmtId="10" fontId="0" fillId="5" borderId="8" xfId="0" applyNumberFormat="1" applyFill="1" applyBorder="1" applyAlignment="1" applyProtection="1">
      <alignment horizontal="right" vertical="center" indent="1"/>
      <protection locked="0"/>
    </xf>
    <xf numFmtId="43" fontId="0" fillId="5" borderId="5" xfId="0" applyNumberFormat="1" applyFill="1" applyBorder="1" applyAlignment="1" applyProtection="1">
      <alignment horizontal="right" vertical="center"/>
      <protection hidden="1"/>
    </xf>
    <xf numFmtId="10" fontId="0" fillId="5" borderId="10" xfId="0" applyNumberFormat="1" applyFill="1" applyBorder="1" applyAlignment="1" applyProtection="1">
      <alignment horizontal="right" vertical="center" indent="1"/>
      <protection locked="0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right" vertical="center"/>
      <protection locked="0"/>
    </xf>
    <xf numFmtId="0" fontId="5" fillId="5" borderId="9" xfId="0" applyFont="1" applyFill="1" applyBorder="1" applyAlignment="1" applyProtection="1">
      <alignment horizontal="right" vertical="center"/>
      <protection locked="0"/>
    </xf>
    <xf numFmtId="0" fontId="10" fillId="3" borderId="0" xfId="1" applyFill="1" applyAlignment="1" applyProtection="1"/>
    <xf numFmtId="0" fontId="12" fillId="0" borderId="0" xfId="0" applyFont="1" applyAlignment="1">
      <alignment horizontal="right"/>
    </xf>
    <xf numFmtId="0" fontId="17" fillId="3" borderId="0" xfId="0" applyFont="1" applyFill="1" applyAlignment="1">
      <alignment horizontal="center"/>
    </xf>
    <xf numFmtId="0" fontId="5" fillId="6" borderId="24" xfId="0" applyFont="1" applyFill="1" applyBorder="1" applyAlignment="1">
      <alignment horizontal="center" vertical="center"/>
    </xf>
    <xf numFmtId="0" fontId="22" fillId="0" borderId="0" xfId="0" applyFont="1"/>
    <xf numFmtId="0" fontId="21" fillId="3" borderId="0" xfId="0" applyFont="1" applyFill="1"/>
    <xf numFmtId="0" fontId="9" fillId="0" borderId="0" xfId="0" applyFont="1" applyAlignment="1" applyProtection="1">
      <alignment vertical="center"/>
      <protection locked="0"/>
    </xf>
    <xf numFmtId="1" fontId="9" fillId="0" borderId="3" xfId="0" applyNumberFormat="1" applyFont="1" applyBorder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vertical="center"/>
      <protection locked="0"/>
    </xf>
    <xf numFmtId="166" fontId="9" fillId="0" borderId="12" xfId="0" applyNumberFormat="1" applyFont="1" applyBorder="1" applyAlignment="1" applyProtection="1">
      <alignment horizontal="right" vertical="center"/>
      <protection locked="0"/>
    </xf>
    <xf numFmtId="168" fontId="9" fillId="0" borderId="12" xfId="0" applyNumberFormat="1" applyFont="1" applyBorder="1" applyAlignment="1" applyProtection="1">
      <alignment horizontal="right" vertical="center" indent="1"/>
      <protection locked="0"/>
    </xf>
    <xf numFmtId="169" fontId="9" fillId="0" borderId="13" xfId="0" applyNumberFormat="1" applyFont="1" applyBorder="1" applyAlignment="1" applyProtection="1">
      <alignment horizontal="right" vertical="center"/>
      <protection hidden="1"/>
    </xf>
    <xf numFmtId="44" fontId="9" fillId="0" borderId="0" xfId="0" applyNumberFormat="1" applyFont="1" applyAlignment="1">
      <alignment horizontal="left" vertical="center"/>
    </xf>
    <xf numFmtId="0" fontId="9" fillId="3" borderId="0" xfId="0" applyFont="1" applyFill="1" applyAlignment="1">
      <alignment vertical="center"/>
    </xf>
    <xf numFmtId="9" fontId="9" fillId="0" borderId="0" xfId="0" applyNumberFormat="1" applyFont="1" applyAlignment="1">
      <alignment vertical="center"/>
    </xf>
    <xf numFmtId="0" fontId="21" fillId="3" borderId="0" xfId="0" applyFont="1" applyFill="1" applyAlignment="1">
      <alignment vertical="center"/>
    </xf>
    <xf numFmtId="1" fontId="9" fillId="5" borderId="3" xfId="0" applyNumberFormat="1" applyFont="1" applyFill="1" applyBorder="1" applyAlignment="1" applyProtection="1">
      <alignment horizontal="left" vertical="center"/>
      <protection locked="0"/>
    </xf>
    <xf numFmtId="0" fontId="9" fillId="5" borderId="11" xfId="0" applyFont="1" applyFill="1" applyBorder="1" applyAlignment="1" applyProtection="1">
      <alignment vertical="center"/>
      <protection locked="0"/>
    </xf>
    <xf numFmtId="166" fontId="9" fillId="5" borderId="11" xfId="0" applyNumberFormat="1" applyFont="1" applyFill="1" applyBorder="1" applyAlignment="1" applyProtection="1">
      <alignment horizontal="right" vertical="center"/>
      <protection locked="0"/>
    </xf>
    <xf numFmtId="168" fontId="9" fillId="5" borderId="11" xfId="0" applyNumberFormat="1" applyFont="1" applyFill="1" applyBorder="1" applyAlignment="1" applyProtection="1">
      <alignment horizontal="right" vertical="center" indent="1"/>
      <protection locked="0"/>
    </xf>
    <xf numFmtId="169" fontId="9" fillId="5" borderId="13" xfId="0" applyNumberFormat="1" applyFont="1" applyFill="1" applyBorder="1" applyAlignment="1" applyProtection="1">
      <alignment horizontal="right" vertical="center"/>
      <protection hidden="1"/>
    </xf>
    <xf numFmtId="165" fontId="9" fillId="0" borderId="0" xfId="0" applyNumberFormat="1" applyFont="1" applyAlignment="1">
      <alignment horizontal="left" vertical="center"/>
    </xf>
    <xf numFmtId="0" fontId="9" fillId="2" borderId="11" xfId="0" applyFont="1" applyFill="1" applyBorder="1" applyAlignment="1" applyProtection="1">
      <alignment vertical="center"/>
      <protection locked="0"/>
    </xf>
    <xf numFmtId="166" fontId="9" fillId="0" borderId="11" xfId="0" applyNumberFormat="1" applyFont="1" applyBorder="1" applyAlignment="1" applyProtection="1">
      <alignment horizontal="right" vertical="center"/>
      <protection locked="0"/>
    </xf>
    <xf numFmtId="168" fontId="9" fillId="0" borderId="11" xfId="0" applyNumberFormat="1" applyFont="1" applyBorder="1" applyAlignment="1" applyProtection="1">
      <alignment horizontal="right" vertical="center" indent="1"/>
      <protection locked="0"/>
    </xf>
    <xf numFmtId="1" fontId="9" fillId="5" borderId="4" xfId="0" applyNumberFormat="1" applyFont="1" applyFill="1" applyBorder="1" applyAlignment="1" applyProtection="1">
      <alignment horizontal="left" vertical="center"/>
      <protection locked="0"/>
    </xf>
    <xf numFmtId="0" fontId="9" fillId="5" borderId="5" xfId="0" applyFont="1" applyFill="1" applyBorder="1" applyAlignment="1" applyProtection="1">
      <alignment vertical="center"/>
      <protection locked="0"/>
    </xf>
    <xf numFmtId="166" fontId="9" fillId="5" borderId="5" xfId="0" applyNumberFormat="1" applyFont="1" applyFill="1" applyBorder="1" applyAlignment="1" applyProtection="1">
      <alignment horizontal="right" vertical="center"/>
      <protection locked="0"/>
    </xf>
    <xf numFmtId="168" fontId="9" fillId="5" borderId="5" xfId="0" applyNumberFormat="1" applyFont="1" applyFill="1" applyBorder="1" applyAlignment="1" applyProtection="1">
      <alignment horizontal="right" vertical="center" indent="1"/>
      <protection locked="0"/>
    </xf>
    <xf numFmtId="169" fontId="9" fillId="5" borderId="10" xfId="0" applyNumberFormat="1" applyFont="1" applyFill="1" applyBorder="1" applyAlignment="1" applyProtection="1">
      <alignment horizontal="right" vertical="center"/>
      <protection hidden="1"/>
    </xf>
    <xf numFmtId="1" fontId="9" fillId="0" borderId="3" xfId="0" applyNumberFormat="1" applyFont="1" applyBorder="1" applyAlignment="1" applyProtection="1">
      <alignment horizontal="center" vertical="center"/>
      <protection locked="0"/>
    </xf>
    <xf numFmtId="1" fontId="9" fillId="5" borderId="3" xfId="0" applyNumberFormat="1" applyFont="1" applyFill="1" applyBorder="1" applyAlignment="1" applyProtection="1">
      <alignment horizontal="center" vertical="center"/>
      <protection locked="0"/>
    </xf>
    <xf numFmtId="10" fontId="9" fillId="0" borderId="12" xfId="0" applyNumberFormat="1" applyFont="1" applyBorder="1" applyAlignment="1">
      <alignment horizontal="right" vertical="center"/>
    </xf>
    <xf numFmtId="10" fontId="9" fillId="5" borderId="11" xfId="0" applyNumberFormat="1" applyFont="1" applyFill="1" applyBorder="1" applyAlignment="1">
      <alignment horizontal="right" vertical="center"/>
    </xf>
    <xf numFmtId="10" fontId="9" fillId="0" borderId="11" xfId="0" applyNumberFormat="1" applyFont="1" applyBorder="1" applyAlignment="1">
      <alignment horizontal="right" vertical="center"/>
    </xf>
    <xf numFmtId="10" fontId="9" fillId="5" borderId="5" xfId="0" applyNumberFormat="1" applyFont="1" applyFill="1" applyBorder="1" applyAlignment="1">
      <alignment horizontal="right" vertical="center"/>
    </xf>
    <xf numFmtId="0" fontId="1" fillId="0" borderId="0" xfId="8"/>
    <xf numFmtId="0" fontId="11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5" borderId="11" xfId="0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Alignment="1">
      <alignment horizontal="center"/>
    </xf>
    <xf numFmtId="0" fontId="17" fillId="4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13" fillId="5" borderId="22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9" fillId="0" borderId="12" xfId="0" applyFont="1" applyBorder="1" applyAlignment="1" applyProtection="1">
      <alignment horizontal="left" vertical="center"/>
      <protection locked="0"/>
    </xf>
    <xf numFmtId="0" fontId="5" fillId="6" borderId="2" xfId="0" applyFont="1" applyFill="1" applyBorder="1" applyAlignment="1">
      <alignment horizontal="center" vertical="center"/>
    </xf>
    <xf numFmtId="0" fontId="9" fillId="5" borderId="5" xfId="0" applyFont="1" applyFill="1" applyBorder="1" applyAlignment="1" applyProtection="1">
      <alignment horizontal="left" vertical="center"/>
      <protection locked="0"/>
    </xf>
    <xf numFmtId="167" fontId="0" fillId="0" borderId="0" xfId="0" applyNumberFormat="1" applyAlignment="1" applyProtection="1">
      <alignment horizontal="center" vertical="center" shrinkToFit="1"/>
      <protection locked="0"/>
    </xf>
    <xf numFmtId="49" fontId="0" fillId="0" borderId="23" xfId="0" applyNumberFormat="1" applyBorder="1" applyAlignment="1" applyProtection="1">
      <alignment horizontal="center" vertical="center"/>
      <protection locked="0"/>
    </xf>
    <xf numFmtId="0" fontId="5" fillId="6" borderId="25" xfId="0" applyFont="1" applyFill="1" applyBorder="1" applyAlignment="1">
      <alignment horizontal="center" vertical="center"/>
    </xf>
    <xf numFmtId="0" fontId="5" fillId="6" borderId="26" xfId="0" applyFont="1" applyFill="1" applyBorder="1" applyAlignment="1">
      <alignment horizontal="center" vertical="center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6D6F223-96C1-4B58-ACBB-FC9DC30A6E40}"/>
    <cellStyle name="Normal 6" xfId="7" xr:uid="{1064598F-FF87-4346-BC6E-CBF83D182B4B}"/>
    <cellStyle name="Normal 7" xfId="8" xr:uid="{3566D54F-ADA0-492C-A76D-C729292087A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tax-invoice-7-column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tax-invoice-7-column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142875</xdr:rowOff>
    </xdr:from>
    <xdr:to>
      <xdr:col>14</xdr:col>
      <xdr:colOff>38100</xdr:colOff>
      <xdr:row>6</xdr:row>
      <xdr:rowOff>152400</xdr:rowOff>
    </xdr:to>
    <xdr:sp macro="" textlink="">
      <xdr:nvSpPr>
        <xdr:cNvPr id="1297" name="oknWidget_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ShapeType="1"/>
        </xdr:cNvSpPr>
      </xdr:nvSpPr>
      <xdr:spPr bwMode="auto">
        <a:xfrm>
          <a:off x="1333500" y="2057400"/>
          <a:ext cx="60579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19</xdr:row>
          <xdr:rowOff>28575</xdr:rowOff>
        </xdr:from>
        <xdr:to>
          <xdr:col>1</xdr:col>
          <xdr:colOff>590550</xdr:colOff>
          <xdr:row>20</xdr:row>
          <xdr:rowOff>19050</xdr:rowOff>
        </xdr:to>
        <xdr:sp macro="" textlink="">
          <xdr:nvSpPr>
            <xdr:cNvPr id="1155" name="oknWidget_taxable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20</xdr:row>
          <xdr:rowOff>28575</xdr:rowOff>
        </xdr:from>
        <xdr:to>
          <xdr:col>1</xdr:col>
          <xdr:colOff>590550</xdr:colOff>
          <xdr:row>21</xdr:row>
          <xdr:rowOff>19050</xdr:rowOff>
        </xdr:to>
        <xdr:sp macro="" textlink="">
          <xdr:nvSpPr>
            <xdr:cNvPr id="1156" name="oknWidget_taxable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21</xdr:row>
          <xdr:rowOff>28575</xdr:rowOff>
        </xdr:from>
        <xdr:to>
          <xdr:col>1</xdr:col>
          <xdr:colOff>590550</xdr:colOff>
          <xdr:row>22</xdr:row>
          <xdr:rowOff>19050</xdr:rowOff>
        </xdr:to>
        <xdr:sp macro="" textlink="">
          <xdr:nvSpPr>
            <xdr:cNvPr id="1157" name="oknWidget_taxable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22</xdr:row>
          <xdr:rowOff>38100</xdr:rowOff>
        </xdr:from>
        <xdr:to>
          <xdr:col>1</xdr:col>
          <xdr:colOff>590550</xdr:colOff>
          <xdr:row>23</xdr:row>
          <xdr:rowOff>28575</xdr:rowOff>
        </xdr:to>
        <xdr:sp macro="" textlink="">
          <xdr:nvSpPr>
            <xdr:cNvPr id="1158" name="oknWidget_taxable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23</xdr:row>
          <xdr:rowOff>19050</xdr:rowOff>
        </xdr:from>
        <xdr:to>
          <xdr:col>1</xdr:col>
          <xdr:colOff>590550</xdr:colOff>
          <xdr:row>24</xdr:row>
          <xdr:rowOff>9525</xdr:rowOff>
        </xdr:to>
        <xdr:sp macro="" textlink="">
          <xdr:nvSpPr>
            <xdr:cNvPr id="1159" name="oknWidget_taxable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24</xdr:row>
          <xdr:rowOff>9525</xdr:rowOff>
        </xdr:from>
        <xdr:to>
          <xdr:col>1</xdr:col>
          <xdr:colOff>590550</xdr:colOff>
          <xdr:row>25</xdr:row>
          <xdr:rowOff>0</xdr:rowOff>
        </xdr:to>
        <xdr:sp macro="" textlink="">
          <xdr:nvSpPr>
            <xdr:cNvPr id="1160" name="oknWidget_taxable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25</xdr:row>
          <xdr:rowOff>19050</xdr:rowOff>
        </xdr:from>
        <xdr:to>
          <xdr:col>1</xdr:col>
          <xdr:colOff>590550</xdr:colOff>
          <xdr:row>26</xdr:row>
          <xdr:rowOff>9525</xdr:rowOff>
        </xdr:to>
        <xdr:sp macro="" textlink="">
          <xdr:nvSpPr>
            <xdr:cNvPr id="1161" name="oknWidget_taxable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26</xdr:row>
          <xdr:rowOff>28575</xdr:rowOff>
        </xdr:from>
        <xdr:to>
          <xdr:col>1</xdr:col>
          <xdr:colOff>590550</xdr:colOff>
          <xdr:row>27</xdr:row>
          <xdr:rowOff>19050</xdr:rowOff>
        </xdr:to>
        <xdr:sp macro="" textlink="">
          <xdr:nvSpPr>
            <xdr:cNvPr id="1162" name="oknWidget_taxable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26</xdr:row>
          <xdr:rowOff>238125</xdr:rowOff>
        </xdr:from>
        <xdr:to>
          <xdr:col>1</xdr:col>
          <xdr:colOff>590550</xdr:colOff>
          <xdr:row>27</xdr:row>
          <xdr:rowOff>190500</xdr:rowOff>
        </xdr:to>
        <xdr:sp macro="" textlink="">
          <xdr:nvSpPr>
            <xdr:cNvPr id="1163" name="oknWidget_taxable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28</xdr:row>
          <xdr:rowOff>0</xdr:rowOff>
        </xdr:from>
        <xdr:to>
          <xdr:col>1</xdr:col>
          <xdr:colOff>590550</xdr:colOff>
          <xdr:row>28</xdr:row>
          <xdr:rowOff>190500</xdr:rowOff>
        </xdr:to>
        <xdr:sp macro="" textlink="">
          <xdr:nvSpPr>
            <xdr:cNvPr id="1164" name="oknWidget_taxable1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29</xdr:row>
          <xdr:rowOff>9525</xdr:rowOff>
        </xdr:from>
        <xdr:to>
          <xdr:col>1</xdr:col>
          <xdr:colOff>590550</xdr:colOff>
          <xdr:row>30</xdr:row>
          <xdr:rowOff>0</xdr:rowOff>
        </xdr:to>
        <xdr:sp macro="" textlink="">
          <xdr:nvSpPr>
            <xdr:cNvPr id="1165" name="oknWidget_taxable1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30</xdr:row>
          <xdr:rowOff>0</xdr:rowOff>
        </xdr:from>
        <xdr:to>
          <xdr:col>1</xdr:col>
          <xdr:colOff>590550</xdr:colOff>
          <xdr:row>30</xdr:row>
          <xdr:rowOff>190500</xdr:rowOff>
        </xdr:to>
        <xdr:sp macro="" textlink="">
          <xdr:nvSpPr>
            <xdr:cNvPr id="1166" name="oknWidget_taxable1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19050</xdr:colOff>
      <xdr:row>1</xdr:row>
      <xdr:rowOff>38100</xdr:rowOff>
    </xdr:from>
    <xdr:to>
      <xdr:col>21</xdr:col>
      <xdr:colOff>115009</xdr:colOff>
      <xdr:row>13</xdr:row>
      <xdr:rowOff>181334</xdr:rowOff>
    </xdr:to>
    <xdr:pic>
      <xdr:nvPicPr>
        <xdr:cNvPr id="11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6175" y="762000"/>
          <a:ext cx="5077534" cy="2572109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20</xdr:col>
      <xdr:colOff>12700</xdr:colOff>
      <xdr:row>11</xdr:row>
      <xdr:rowOff>177800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4803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422275</xdr:rowOff>
    </xdr:from>
    <xdr:to>
      <xdr:col>7</xdr:col>
      <xdr:colOff>3175</xdr:colOff>
      <xdr:row>4</xdr:row>
      <xdr:rowOff>187325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938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epth">
  <a:themeElements>
    <a:clrScheme name="Depth">
      <a:dk1>
        <a:sysClr val="windowText" lastClr="000000"/>
      </a:dk1>
      <a:lt1>
        <a:sysClr val="window" lastClr="FFFFFF"/>
      </a:lt1>
      <a:dk2>
        <a:srgbClr val="455F51"/>
      </a:dk2>
      <a:lt2>
        <a:srgbClr val="94D7E4"/>
      </a:lt2>
      <a:accent1>
        <a:srgbClr val="41AEBD"/>
      </a:accent1>
      <a:accent2>
        <a:srgbClr val="97E9D5"/>
      </a:accent2>
      <a:accent3>
        <a:srgbClr val="A2CF49"/>
      </a:accent3>
      <a:accent4>
        <a:srgbClr val="608F3D"/>
      </a:accent4>
      <a:accent5>
        <a:srgbClr val="F4DE3A"/>
      </a:accent5>
      <a:accent6>
        <a:srgbClr val="FCB11C"/>
      </a:accent6>
      <a:hlink>
        <a:srgbClr val="FBCA98"/>
      </a:hlink>
      <a:folHlink>
        <a:srgbClr val="D3B86D"/>
      </a:folHlink>
    </a:clrScheme>
    <a:fontScheme name="Depth">
      <a:maj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epth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pth" id="{7BEAFC2A-325C-49C4-AC08-2B765DA903F9}" vid="{1735E755-43E6-43AA-ABA2-C989ECC79AF5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tax-invoice-7-columns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://www.invoicingtemplate.com/tax-invoice-7-columns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tax-invoice-7-columns.html" TargetMode="External"/><Relationship Id="rId6" Type="http://schemas.openxmlformats.org/officeDocument/2006/relationships/hyperlink" Target="http://www.invoicingtemplate.com/tax-invoice-7-columns.html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://www.invoicingtemplate.com/tax-invoice-7-columns.html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tax-invoice-7-columns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U99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28515625" style="36" customWidth="1"/>
    <col min="2" max="2" width="9.7109375" style="36" customWidth="1"/>
    <col min="3" max="3" width="10.28515625" style="18" hidden="1" customWidth="1"/>
    <col min="4" max="4" width="16" style="18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1.140625" customWidth="1"/>
    <col min="11" max="11" width="10.28515625" customWidth="1"/>
    <col min="12" max="12" width="11" customWidth="1"/>
    <col min="13" max="13" width="12.140625" customWidth="1"/>
    <col min="14" max="14" width="13" customWidth="1"/>
    <col min="15" max="15" width="0.85546875" customWidth="1"/>
    <col min="16" max="16" width="1" style="33" customWidth="1"/>
    <col min="17" max="17" width="3.85546875" customWidth="1"/>
    <col min="18" max="21" width="17.7109375" customWidth="1"/>
  </cols>
  <sheetData>
    <row r="1" spans="1:957" s="41" customFormat="1" ht="57" customHeight="1" x14ac:dyDescent="0.2">
      <c r="A1" s="39"/>
      <c r="B1" s="39"/>
      <c r="C1" s="40"/>
      <c r="D1" s="40"/>
      <c r="IT1" s="42" t="s">
        <v>43</v>
      </c>
      <c r="AJU1" s="42" t="s">
        <v>45</v>
      </c>
    </row>
    <row r="2" spans="1:957" ht="3.75" customHeight="1" x14ac:dyDescent="0.2"/>
    <row r="3" spans="1:957" ht="42.75" x14ac:dyDescent="0.8">
      <c r="A3" s="97" t="s">
        <v>24</v>
      </c>
      <c r="B3" s="97"/>
      <c r="H3" s="55" t="s">
        <v>35</v>
      </c>
      <c r="I3" s="1"/>
      <c r="N3" s="43" t="s">
        <v>20</v>
      </c>
      <c r="O3" s="8"/>
    </row>
    <row r="4" spans="1:957" ht="15.95" customHeight="1" x14ac:dyDescent="0.2">
      <c r="A4" s="98" t="s">
        <v>41</v>
      </c>
      <c r="B4" s="98"/>
      <c r="H4" t="s">
        <v>21</v>
      </c>
    </row>
    <row r="5" spans="1:957" ht="15.95" customHeight="1" x14ac:dyDescent="0.2">
      <c r="A5" s="97" t="s">
        <v>25</v>
      </c>
      <c r="B5" s="97"/>
      <c r="H5" t="s">
        <v>22</v>
      </c>
      <c r="L5" s="32" t="s">
        <v>0</v>
      </c>
      <c r="M5" s="117"/>
      <c r="N5" s="117"/>
      <c r="O5" s="9"/>
    </row>
    <row r="6" spans="1:957" ht="15.95" customHeight="1" x14ac:dyDescent="0.2">
      <c r="A6" s="98" t="s">
        <v>36</v>
      </c>
      <c r="B6" s="98"/>
      <c r="H6" t="s">
        <v>38</v>
      </c>
      <c r="L6" s="32" t="s">
        <v>30</v>
      </c>
      <c r="M6" s="118" t="s">
        <v>34</v>
      </c>
      <c r="N6" s="118"/>
      <c r="O6" s="2"/>
    </row>
    <row r="7" spans="1:957" ht="15.95" customHeight="1" x14ac:dyDescent="0.2">
      <c r="M7" s="7"/>
      <c r="N7" s="2"/>
      <c r="O7" s="2"/>
    </row>
    <row r="8" spans="1:957" ht="3" customHeight="1" x14ac:dyDescent="0.2">
      <c r="A8" s="37"/>
      <c r="B8" s="37"/>
      <c r="C8" s="18" t="s">
        <v>18</v>
      </c>
    </row>
    <row r="9" spans="1:957" ht="15.95" customHeight="1" x14ac:dyDescent="0.2">
      <c r="A9" s="37"/>
      <c r="B9" s="37"/>
      <c r="C9" s="18">
        <v>2</v>
      </c>
      <c r="D9" s="19"/>
      <c r="F9" s="119" t="s">
        <v>23</v>
      </c>
      <c r="G9" s="120"/>
      <c r="H9" s="27"/>
      <c r="K9" s="54" t="s">
        <v>1</v>
      </c>
    </row>
    <row r="10" spans="1:957" ht="15.95" customHeight="1" x14ac:dyDescent="0.2">
      <c r="A10" s="37"/>
      <c r="B10" s="37"/>
      <c r="C10" s="18">
        <v>0</v>
      </c>
      <c r="D10" s="19"/>
      <c r="F10" s="15"/>
      <c r="G10" s="52" t="s">
        <v>28</v>
      </c>
      <c r="H10" s="109"/>
      <c r="I10" s="109"/>
      <c r="J10" s="109"/>
      <c r="K10" s="52" t="s">
        <v>28</v>
      </c>
      <c r="L10" s="99"/>
      <c r="M10" s="99"/>
      <c r="N10" s="99"/>
    </row>
    <row r="11" spans="1:957" ht="15.95" customHeight="1" x14ac:dyDescent="0.2">
      <c r="A11" s="37"/>
      <c r="B11" s="37"/>
      <c r="D11" s="19"/>
      <c r="F11" s="15"/>
      <c r="G11" s="52" t="s">
        <v>46</v>
      </c>
      <c r="H11" s="109"/>
      <c r="I11" s="109"/>
      <c r="J11" s="109"/>
      <c r="K11" s="52" t="s">
        <v>46</v>
      </c>
      <c r="L11" s="99"/>
      <c r="M11" s="99"/>
      <c r="N11" s="99"/>
    </row>
    <row r="12" spans="1:957" ht="15.95" customHeight="1" x14ac:dyDescent="0.2">
      <c r="C12" s="18">
        <v>0.21</v>
      </c>
      <c r="D12" s="19"/>
      <c r="F12" s="15"/>
      <c r="G12" s="52" t="s">
        <v>47</v>
      </c>
      <c r="H12" s="109"/>
      <c r="I12" s="109"/>
      <c r="J12" s="109"/>
      <c r="K12" s="52" t="s">
        <v>47</v>
      </c>
      <c r="L12" s="99"/>
      <c r="M12" s="99"/>
      <c r="N12" s="99"/>
    </row>
    <row r="13" spans="1:957" ht="15.95" customHeight="1" x14ac:dyDescent="0.2">
      <c r="C13" s="18">
        <v>0.13500000000000001</v>
      </c>
      <c r="D13" s="19"/>
      <c r="F13" s="15"/>
      <c r="G13" s="52" t="s">
        <v>48</v>
      </c>
      <c r="H13" s="109"/>
      <c r="I13" s="109"/>
      <c r="J13" s="109"/>
      <c r="K13" s="52" t="s">
        <v>50</v>
      </c>
      <c r="L13" s="99"/>
      <c r="M13" s="99"/>
      <c r="N13" s="99"/>
    </row>
    <row r="14" spans="1:957" ht="15.95" customHeight="1" x14ac:dyDescent="0.2">
      <c r="A14" s="37"/>
      <c r="B14" s="37"/>
      <c r="F14" s="15"/>
      <c r="G14" s="52" t="s">
        <v>49</v>
      </c>
      <c r="H14" s="109"/>
      <c r="I14" s="109"/>
      <c r="J14" s="109"/>
      <c r="K14" s="52" t="s">
        <v>51</v>
      </c>
      <c r="L14" s="99"/>
      <c r="M14" s="99"/>
      <c r="N14" s="99"/>
    </row>
    <row r="15" spans="1:957" ht="21.75" customHeight="1" x14ac:dyDescent="0.2">
      <c r="A15" s="37"/>
      <c r="B15" s="37"/>
    </row>
    <row r="16" spans="1:957" s="3" customFormat="1" ht="15.95" customHeight="1" x14ac:dyDescent="0.2">
      <c r="A16" s="37"/>
      <c r="B16" s="37"/>
      <c r="C16" s="16"/>
      <c r="D16" s="16"/>
      <c r="F16" s="89" t="s">
        <v>8</v>
      </c>
      <c r="G16" s="90"/>
      <c r="H16" s="89" t="s">
        <v>7</v>
      </c>
      <c r="I16" s="90"/>
      <c r="J16" s="47" t="s">
        <v>9</v>
      </c>
      <c r="K16" s="89" t="s">
        <v>10</v>
      </c>
      <c r="L16" s="90"/>
      <c r="M16" s="48" t="s">
        <v>13</v>
      </c>
      <c r="N16" s="48" t="s">
        <v>12</v>
      </c>
      <c r="O16" s="10"/>
      <c r="P16" s="34"/>
      <c r="Q16"/>
      <c r="R16"/>
      <c r="S16"/>
      <c r="T16"/>
      <c r="U16"/>
      <c r="V16"/>
      <c r="W16"/>
      <c r="X16"/>
    </row>
    <row r="17" spans="1:24" s="3" customFormat="1" ht="15.95" customHeight="1" x14ac:dyDescent="0.2">
      <c r="A17" s="37"/>
      <c r="B17" s="37"/>
      <c r="C17" s="16"/>
      <c r="D17" s="16"/>
      <c r="F17" s="93"/>
      <c r="G17" s="94"/>
      <c r="H17" s="93"/>
      <c r="I17" s="94"/>
      <c r="J17" s="20"/>
      <c r="K17" s="91"/>
      <c r="L17" s="92"/>
      <c r="M17" s="17"/>
      <c r="N17" s="31"/>
      <c r="O17" s="11"/>
      <c r="P17" s="34"/>
      <c r="Q17"/>
      <c r="R17"/>
      <c r="S17"/>
      <c r="T17"/>
      <c r="U17"/>
      <c r="V17"/>
      <c r="W17"/>
      <c r="X17"/>
    </row>
    <row r="18" spans="1:24" ht="14.1" customHeight="1" x14ac:dyDescent="0.2"/>
    <row r="19" spans="1:24" s="3" customFormat="1" ht="15.95" customHeight="1" x14ac:dyDescent="0.2">
      <c r="A19" s="36"/>
      <c r="B19" s="53" t="s">
        <v>26</v>
      </c>
      <c r="C19" s="16" t="s">
        <v>15</v>
      </c>
      <c r="D19" s="16" t="s">
        <v>27</v>
      </c>
      <c r="F19" s="48" t="s">
        <v>37</v>
      </c>
      <c r="G19" s="115" t="s">
        <v>14</v>
      </c>
      <c r="H19" s="115"/>
      <c r="I19" s="115"/>
      <c r="J19" s="48" t="s">
        <v>39</v>
      </c>
      <c r="K19" s="48" t="s">
        <v>40</v>
      </c>
      <c r="L19" s="48" t="s">
        <v>6</v>
      </c>
      <c r="M19" s="48" t="s">
        <v>5</v>
      </c>
      <c r="N19" s="48" t="s">
        <v>4</v>
      </c>
      <c r="O19" s="10"/>
      <c r="P19" s="34"/>
      <c r="R19"/>
      <c r="S19"/>
      <c r="T19"/>
      <c r="U19"/>
      <c r="V19"/>
      <c r="W19"/>
      <c r="X19"/>
    </row>
    <row r="20" spans="1:24" s="35" customFormat="1" ht="15.95" customHeight="1" x14ac:dyDescent="0.2">
      <c r="A20" s="56"/>
      <c r="B20" s="56"/>
      <c r="C20" s="57" t="b">
        <v>1</v>
      </c>
      <c r="D20" s="57">
        <v>0</v>
      </c>
      <c r="F20" s="81" t="s">
        <v>56</v>
      </c>
      <c r="G20" s="114" t="s">
        <v>52</v>
      </c>
      <c r="H20" s="114"/>
      <c r="I20" s="114"/>
      <c r="J20" s="59" t="s">
        <v>33</v>
      </c>
      <c r="K20" s="83">
        <f>IF(oknProductType_1="",0,VLOOKUP(oknProductType_1,$L$33:$M$34,2))</f>
        <v>0.13500000000000001</v>
      </c>
      <c r="L20" s="60">
        <v>1</v>
      </c>
      <c r="M20" s="61">
        <v>10</v>
      </c>
      <c r="N20" s="62">
        <f>ROUND(oknQuantity_1*oknPrice_1,2)</f>
        <v>10</v>
      </c>
      <c r="O20" s="63"/>
      <c r="P20" s="64"/>
      <c r="V20" s="65"/>
    </row>
    <row r="21" spans="1:24" s="35" customFormat="1" ht="15.95" customHeight="1" x14ac:dyDescent="0.2">
      <c r="A21" s="66"/>
      <c r="B21" s="66"/>
      <c r="C21" s="57" t="b">
        <v>1</v>
      </c>
      <c r="D21" s="57">
        <v>0</v>
      </c>
      <c r="F21" s="82" t="s">
        <v>57</v>
      </c>
      <c r="G21" s="96" t="s">
        <v>53</v>
      </c>
      <c r="H21" s="96"/>
      <c r="I21" s="96"/>
      <c r="J21" s="68" t="s">
        <v>31</v>
      </c>
      <c r="K21" s="84">
        <f>IF(oknProductType_2="",0,VLOOKUP(oknProductType_2,$L$33:$M$34,2))</f>
        <v>0.21</v>
      </c>
      <c r="L21" s="69">
        <v>2</v>
      </c>
      <c r="M21" s="70">
        <v>20</v>
      </c>
      <c r="N21" s="71">
        <f>ROUND(oknQuantity_2*oknPrice_2,2)</f>
        <v>40</v>
      </c>
      <c r="O21" s="72"/>
      <c r="P21" s="64"/>
      <c r="T21" s="65"/>
      <c r="V21" s="65"/>
    </row>
    <row r="22" spans="1:24" s="35" customFormat="1" ht="15.95" customHeight="1" x14ac:dyDescent="0.2">
      <c r="A22" s="66"/>
      <c r="B22" s="66"/>
      <c r="C22" s="57" t="b">
        <v>0</v>
      </c>
      <c r="D22" s="57">
        <v>0</v>
      </c>
      <c r="F22" s="81" t="s">
        <v>54</v>
      </c>
      <c r="G22" s="95" t="s">
        <v>55</v>
      </c>
      <c r="H22" s="95"/>
      <c r="I22" s="95"/>
      <c r="J22" s="73" t="s">
        <v>31</v>
      </c>
      <c r="K22" s="85">
        <f>IF(oknProductType_3="",0,VLOOKUP(oknProductType_3,$L$33:$M$34,2))</f>
        <v>0.21</v>
      </c>
      <c r="L22" s="74">
        <v>3</v>
      </c>
      <c r="M22" s="75">
        <v>45</v>
      </c>
      <c r="N22" s="62">
        <f>ROUND(oknQuantity_3*oknPrice_3,2)</f>
        <v>135</v>
      </c>
      <c r="O22" s="72"/>
      <c r="P22" s="64"/>
      <c r="T22" s="65"/>
      <c r="V22" s="35">
        <v>0</v>
      </c>
    </row>
    <row r="23" spans="1:24" s="35" customFormat="1" ht="15.95" customHeight="1" x14ac:dyDescent="0.2">
      <c r="A23" s="66"/>
      <c r="B23" s="66"/>
      <c r="C23" s="57">
        <v>0</v>
      </c>
      <c r="D23" s="57">
        <v>0</v>
      </c>
      <c r="F23" s="67"/>
      <c r="G23" s="96"/>
      <c r="H23" s="96"/>
      <c r="I23" s="96"/>
      <c r="J23" s="68"/>
      <c r="K23" s="84">
        <f>IF(oknProductType_4="",0,VLOOKUP(oknProductType_4,$L$33:$M$34,2))</f>
        <v>0</v>
      </c>
      <c r="L23" s="69">
        <v>0</v>
      </c>
      <c r="M23" s="70">
        <v>0</v>
      </c>
      <c r="N23" s="71">
        <f>ROUND(oknQuantity_4*oknPrice_4,2)</f>
        <v>0</v>
      </c>
      <c r="O23" s="72"/>
      <c r="P23" s="64"/>
    </row>
    <row r="24" spans="1:24" s="35" customFormat="1" ht="15.95" customHeight="1" x14ac:dyDescent="0.2">
      <c r="A24" s="66"/>
      <c r="B24" s="66"/>
      <c r="C24" s="57">
        <v>0</v>
      </c>
      <c r="D24" s="57">
        <v>0</v>
      </c>
      <c r="F24" s="58"/>
      <c r="G24" s="95"/>
      <c r="H24" s="95"/>
      <c r="I24" s="95"/>
      <c r="J24" s="73"/>
      <c r="K24" s="85">
        <f>IF(oknProductType_5="",0,VLOOKUP(oknProductType_5,$L$33:$M$34,2))</f>
        <v>0</v>
      </c>
      <c r="L24" s="74">
        <v>0</v>
      </c>
      <c r="M24" s="75">
        <v>0</v>
      </c>
      <c r="N24" s="62">
        <f>ROUND(oknQuantity_5*oknPrice_5,2)</f>
        <v>0</v>
      </c>
      <c r="O24" s="72"/>
      <c r="P24" s="64"/>
    </row>
    <row r="25" spans="1:24" s="35" customFormat="1" ht="15.95" customHeight="1" x14ac:dyDescent="0.2">
      <c r="A25" s="66"/>
      <c r="B25" s="66"/>
      <c r="C25" s="57">
        <v>0</v>
      </c>
      <c r="D25" s="57">
        <v>0</v>
      </c>
      <c r="F25" s="67"/>
      <c r="G25" s="96"/>
      <c r="H25" s="96"/>
      <c r="I25" s="96"/>
      <c r="J25" s="68"/>
      <c r="K25" s="84">
        <f>IF(oknProductType_6="",0,VLOOKUP(oknProductType_6,$L$33:$M$34,2))</f>
        <v>0</v>
      </c>
      <c r="L25" s="69">
        <v>0</v>
      </c>
      <c r="M25" s="70">
        <v>0</v>
      </c>
      <c r="N25" s="71">
        <f>ROUND(oknQuantity_6*oknPrice_6,2)</f>
        <v>0</v>
      </c>
      <c r="O25" s="72"/>
      <c r="P25" s="64"/>
    </row>
    <row r="26" spans="1:24" s="35" customFormat="1" ht="15.95" customHeight="1" x14ac:dyDescent="0.2">
      <c r="A26" s="66"/>
      <c r="B26" s="66"/>
      <c r="C26" s="57">
        <v>0</v>
      </c>
      <c r="D26" s="57">
        <v>0</v>
      </c>
      <c r="F26" s="58"/>
      <c r="G26" s="95"/>
      <c r="H26" s="95"/>
      <c r="I26" s="95"/>
      <c r="J26" s="73"/>
      <c r="K26" s="85">
        <f>IF(oknProductType_7="",0,VLOOKUP(oknProductType_7,$L$33:$M$34,2))</f>
        <v>0</v>
      </c>
      <c r="L26" s="74">
        <v>0</v>
      </c>
      <c r="M26" s="75">
        <v>0</v>
      </c>
      <c r="N26" s="62">
        <f>ROUND(oknQuantity_7*oknPrice_7,2)</f>
        <v>0</v>
      </c>
      <c r="O26" s="72"/>
      <c r="P26" s="64"/>
    </row>
    <row r="27" spans="1:24" s="35" customFormat="1" ht="15.95" customHeight="1" x14ac:dyDescent="0.2">
      <c r="A27" s="66"/>
      <c r="B27" s="66"/>
      <c r="C27" s="57">
        <v>0</v>
      </c>
      <c r="D27" s="57">
        <v>0</v>
      </c>
      <c r="F27" s="67"/>
      <c r="G27" s="96"/>
      <c r="H27" s="96"/>
      <c r="I27" s="96"/>
      <c r="J27" s="68"/>
      <c r="K27" s="84">
        <f>IF(oknProductType_8="",0,VLOOKUP(oknProductType_8,$L$33:$M$34,2))</f>
        <v>0</v>
      </c>
      <c r="L27" s="69">
        <v>0</v>
      </c>
      <c r="M27" s="70">
        <v>0</v>
      </c>
      <c r="N27" s="71">
        <f>ROUND(oknQuantity_8*oknPrice_8,2)</f>
        <v>0</v>
      </c>
      <c r="O27" s="72"/>
      <c r="P27" s="64"/>
    </row>
    <row r="28" spans="1:24" s="35" customFormat="1" ht="15.95" customHeight="1" x14ac:dyDescent="0.2">
      <c r="A28" s="66"/>
      <c r="B28" s="66"/>
      <c r="C28" s="57">
        <v>0</v>
      </c>
      <c r="D28" s="57">
        <v>0</v>
      </c>
      <c r="F28" s="58"/>
      <c r="G28" s="95"/>
      <c r="H28" s="95"/>
      <c r="I28" s="95"/>
      <c r="J28" s="73"/>
      <c r="K28" s="85">
        <f>IF(oknProductType_9="",0,VLOOKUP(oknProductType_9,$L$33:$M$34,2))</f>
        <v>0</v>
      </c>
      <c r="L28" s="74">
        <v>0</v>
      </c>
      <c r="M28" s="75">
        <v>0</v>
      </c>
      <c r="N28" s="62">
        <f>ROUND(oknQuantity_9*oknPrice_9,2)</f>
        <v>0</v>
      </c>
      <c r="O28" s="72"/>
      <c r="P28" s="64"/>
    </row>
    <row r="29" spans="1:24" s="35" customFormat="1" ht="15.95" customHeight="1" x14ac:dyDescent="0.2">
      <c r="A29" s="66"/>
      <c r="B29" s="66"/>
      <c r="C29" s="57">
        <v>0</v>
      </c>
      <c r="D29" s="57">
        <v>0</v>
      </c>
      <c r="F29" s="67"/>
      <c r="G29" s="96"/>
      <c r="H29" s="96"/>
      <c r="I29" s="96"/>
      <c r="J29" s="68"/>
      <c r="K29" s="84">
        <f>IF(oknProductType_10="",0,VLOOKUP(oknProductType_10,$L$33:$M$34,2))</f>
        <v>0</v>
      </c>
      <c r="L29" s="69">
        <v>0</v>
      </c>
      <c r="M29" s="70">
        <v>0</v>
      </c>
      <c r="N29" s="71">
        <f>ROUND(oknQuantity_10*oknPrice_10,2)</f>
        <v>0</v>
      </c>
      <c r="O29" s="72"/>
      <c r="P29" s="64"/>
    </row>
    <row r="30" spans="1:24" s="35" customFormat="1" ht="15.95" customHeight="1" x14ac:dyDescent="0.2">
      <c r="A30" s="66"/>
      <c r="B30" s="66"/>
      <c r="C30" s="57">
        <v>0</v>
      </c>
      <c r="D30" s="57">
        <v>0</v>
      </c>
      <c r="F30" s="58"/>
      <c r="G30" s="95"/>
      <c r="H30" s="95"/>
      <c r="I30" s="95"/>
      <c r="J30" s="73"/>
      <c r="K30" s="85">
        <f>IF(oknProductType_11="",0,VLOOKUP(oknProductType_11,$L$33:$M$34,2))</f>
        <v>0</v>
      </c>
      <c r="L30" s="74">
        <v>0</v>
      </c>
      <c r="M30" s="75">
        <v>0</v>
      </c>
      <c r="N30" s="62">
        <f>ROUND(oknQuantity_11*oknPrice_11,2)</f>
        <v>0</v>
      </c>
      <c r="O30" s="72"/>
      <c r="P30" s="64"/>
    </row>
    <row r="31" spans="1:24" s="35" customFormat="1" ht="15.95" customHeight="1" x14ac:dyDescent="0.2">
      <c r="A31" s="66"/>
      <c r="B31" s="66"/>
      <c r="C31" s="57">
        <v>0</v>
      </c>
      <c r="D31" s="57">
        <v>0</v>
      </c>
      <c r="F31" s="76"/>
      <c r="G31" s="116"/>
      <c r="H31" s="116"/>
      <c r="I31" s="116"/>
      <c r="J31" s="77"/>
      <c r="K31" s="86">
        <f>IF(oknProductType_12="",0,VLOOKUP(oknProductType_12,$L$33:$M$34,2))</f>
        <v>0</v>
      </c>
      <c r="L31" s="78">
        <v>0</v>
      </c>
      <c r="M31" s="79">
        <v>0</v>
      </c>
      <c r="N31" s="80">
        <f>ROUND(oknQuantity_12*oknPrice_12,2)</f>
        <v>0</v>
      </c>
      <c r="O31" s="72"/>
      <c r="P31" s="64"/>
    </row>
    <row r="32" spans="1:24" s="3" customFormat="1" ht="20.100000000000001" customHeight="1" x14ac:dyDescent="0.2">
      <c r="A32" s="37"/>
      <c r="B32" s="37"/>
      <c r="C32" s="16"/>
      <c r="D32" s="21">
        <f t="array" ref="D32">SUM(oknTaxable_1:oknTaxable_12*oknLineTotal_1:oknLineTotal_12)</f>
        <v>50</v>
      </c>
      <c r="F32" s="28"/>
      <c r="G32" s="28"/>
      <c r="H32" s="28"/>
      <c r="I32" s="28"/>
      <c r="J32" s="28"/>
      <c r="K32" s="28"/>
      <c r="M32" s="4" t="s">
        <v>11</v>
      </c>
      <c r="N32" s="22">
        <f>SUM(oknLineTotal_1:oknLineTotal_12)</f>
        <v>185</v>
      </c>
      <c r="O32" s="12"/>
      <c r="P32" s="34"/>
    </row>
    <row r="33" spans="1:16" s="3" customFormat="1" ht="20.100000000000001" customHeight="1" x14ac:dyDescent="0.2">
      <c r="A33" s="37"/>
      <c r="B33" s="37"/>
      <c r="C33" s="16"/>
      <c r="D33" s="16"/>
      <c r="G33" s="29"/>
      <c r="H33" s="28"/>
      <c r="I33" s="28"/>
      <c r="J33" s="110" t="s">
        <v>32</v>
      </c>
      <c r="K33" s="111"/>
      <c r="L33" s="49" t="s">
        <v>31</v>
      </c>
      <c r="M33" s="44">
        <v>0.21</v>
      </c>
      <c r="N33" s="45">
        <f>ROUND(SUMIF(oknProductType_1:oknProductType_12,"=General",oknLineTotal_1:oknLineTotal_12)*oknTax1Rate,2)</f>
        <v>36.75</v>
      </c>
      <c r="O33" s="12"/>
      <c r="P33" s="34"/>
    </row>
    <row r="34" spans="1:16" s="3" customFormat="1" ht="20.100000000000001" customHeight="1" x14ac:dyDescent="0.2">
      <c r="A34" s="37"/>
      <c r="B34" s="37"/>
      <c r="C34" s="16"/>
      <c r="D34" s="16"/>
      <c r="G34" s="29"/>
      <c r="H34" s="29"/>
      <c r="I34" s="29"/>
      <c r="J34" s="112"/>
      <c r="K34" s="113"/>
      <c r="L34" s="50" t="s">
        <v>33</v>
      </c>
      <c r="M34" s="46">
        <v>0.13500000000000001</v>
      </c>
      <c r="N34" s="45">
        <f>ROUND(SUMIF(oknProductType_1:oknProductType_12,"=Labor",oknLineTotal_1:oknLineTotal_12)*oknTax2Rate,2)</f>
        <v>1.35</v>
      </c>
      <c r="O34" s="13"/>
      <c r="P34" s="34"/>
    </row>
    <row r="35" spans="1:16" s="3" customFormat="1" ht="20.100000000000001" customHeight="1" x14ac:dyDescent="0.2">
      <c r="A35" s="37"/>
      <c r="B35" s="37"/>
      <c r="C35" s="16"/>
      <c r="D35" s="16"/>
      <c r="F35" s="30" t="s">
        <v>29</v>
      </c>
      <c r="G35" s="29"/>
      <c r="H35" s="29"/>
      <c r="I35" s="29"/>
      <c r="J35" s="29"/>
      <c r="K35" s="28"/>
      <c r="M35" s="4" t="s">
        <v>2</v>
      </c>
      <c r="N35" s="23">
        <v>0</v>
      </c>
      <c r="O35" s="14"/>
      <c r="P35" s="34"/>
    </row>
    <row r="36" spans="1:16" s="3" customFormat="1" ht="18.75" customHeight="1" x14ac:dyDescent="0.2">
      <c r="A36" s="37"/>
      <c r="B36" s="37"/>
      <c r="C36" s="16"/>
      <c r="D36" s="16"/>
      <c r="F36" s="100"/>
      <c r="G36" s="101"/>
      <c r="H36" s="101"/>
      <c r="I36" s="101"/>
      <c r="J36" s="101"/>
      <c r="K36" s="102"/>
      <c r="M36" s="5" t="s">
        <v>3</v>
      </c>
      <c r="N36" s="24">
        <f>ROUND(oknSubTotal + oknShippingCost + oknTax1+oknTax2,2)</f>
        <v>223.1</v>
      </c>
      <c r="O36" s="12"/>
      <c r="P36" s="34"/>
    </row>
    <row r="37" spans="1:16" ht="18.75" customHeight="1" x14ac:dyDescent="0.2">
      <c r="F37" s="103"/>
      <c r="G37" s="104"/>
      <c r="H37" s="104"/>
      <c r="I37" s="104"/>
      <c r="J37" s="104"/>
      <c r="K37" s="105"/>
      <c r="M37" s="5" t="s">
        <v>17</v>
      </c>
      <c r="N37" s="25">
        <v>0</v>
      </c>
    </row>
    <row r="38" spans="1:16" ht="18.75" customHeight="1" x14ac:dyDescent="0.2">
      <c r="F38" s="106"/>
      <c r="G38" s="107"/>
      <c r="H38" s="107"/>
      <c r="I38" s="107"/>
      <c r="J38" s="107"/>
      <c r="K38" s="108"/>
      <c r="M38" s="5" t="s">
        <v>16</v>
      </c>
      <c r="N38" s="26">
        <f>ROUND(oknTotal-oknPayments,2)</f>
        <v>223.1</v>
      </c>
    </row>
    <row r="40" spans="1:16" ht="18" customHeight="1" x14ac:dyDescent="0.2">
      <c r="F40" s="88" t="s">
        <v>19</v>
      </c>
      <c r="G40" s="88"/>
      <c r="H40" s="88"/>
      <c r="I40" s="88"/>
      <c r="J40" s="88"/>
      <c r="K40" s="88"/>
      <c r="L40" s="88"/>
      <c r="M40" s="88"/>
      <c r="N40" s="88"/>
    </row>
    <row r="41" spans="1:16" x14ac:dyDescent="0.2">
      <c r="F41" s="88"/>
      <c r="G41" s="88"/>
      <c r="H41" s="88"/>
      <c r="I41" s="88"/>
      <c r="J41" s="88"/>
      <c r="K41" s="88"/>
      <c r="L41" s="88"/>
      <c r="M41" s="88"/>
      <c r="N41" s="88"/>
    </row>
    <row r="43" spans="1:16" x14ac:dyDescent="0.2">
      <c r="F43" s="6"/>
      <c r="G43" s="6"/>
      <c r="H43" s="6"/>
      <c r="I43" s="6"/>
      <c r="J43" s="6"/>
      <c r="K43" s="6"/>
    </row>
    <row r="920" spans="1:1" hidden="1" x14ac:dyDescent="0.2">
      <c r="A920" s="38" t="s">
        <v>42</v>
      </c>
    </row>
    <row r="942" spans="1:1" hidden="1" x14ac:dyDescent="0.2">
      <c r="A942" s="38" t="s">
        <v>42</v>
      </c>
    </row>
    <row r="976" spans="1:1" hidden="1" x14ac:dyDescent="0.2">
      <c r="A976" s="51" t="s">
        <v>44</v>
      </c>
    </row>
    <row r="995" spans="1:1" hidden="1" x14ac:dyDescent="0.2">
      <c r="A995" s="38" t="s">
        <v>42</v>
      </c>
    </row>
  </sheetData>
  <sheetProtection sheet="1" objects="1" scenarios="1" selectLockedCells="1"/>
  <mergeCells count="39">
    <mergeCell ref="M5:N5"/>
    <mergeCell ref="M6:N6"/>
    <mergeCell ref="F9:G9"/>
    <mergeCell ref="L10:N10"/>
    <mergeCell ref="L11:N11"/>
    <mergeCell ref="H11:J11"/>
    <mergeCell ref="H10:J10"/>
    <mergeCell ref="L12:N12"/>
    <mergeCell ref="L13:N13"/>
    <mergeCell ref="F36:K38"/>
    <mergeCell ref="H12:J12"/>
    <mergeCell ref="H13:J13"/>
    <mergeCell ref="G24:I24"/>
    <mergeCell ref="G30:I30"/>
    <mergeCell ref="J33:K34"/>
    <mergeCell ref="H14:J14"/>
    <mergeCell ref="G20:I20"/>
    <mergeCell ref="G21:I21"/>
    <mergeCell ref="L14:N14"/>
    <mergeCell ref="G19:I19"/>
    <mergeCell ref="G22:I22"/>
    <mergeCell ref="G23:I23"/>
    <mergeCell ref="G31:I31"/>
    <mergeCell ref="A3:B3"/>
    <mergeCell ref="A4:B4"/>
    <mergeCell ref="A5:B5"/>
    <mergeCell ref="A6:B6"/>
    <mergeCell ref="G25:I25"/>
    <mergeCell ref="F40:N41"/>
    <mergeCell ref="F16:G16"/>
    <mergeCell ref="K16:L16"/>
    <mergeCell ref="K17:L17"/>
    <mergeCell ref="F17:G17"/>
    <mergeCell ref="H16:I16"/>
    <mergeCell ref="H17:I17"/>
    <mergeCell ref="G26:I26"/>
    <mergeCell ref="G27:I27"/>
    <mergeCell ref="G28:I28"/>
    <mergeCell ref="G29:I29"/>
  </mergeCells>
  <phoneticPr fontId="5" type="noConversion"/>
  <dataValidations count="13">
    <dataValidation type="decimal" operator="lessThanOrEqual" allowBlank="1" showInputMessage="1" showErrorMessage="1" errorTitle="Invalid Input" error="Please enter a valid numeric_x000a_value." sqref="L20:M31 N37 N35 M33:M34" xr:uid="{00000000-0002-0000-0000-000000000000}">
      <formula1>999999999.99</formula1>
    </dataValidation>
    <dataValidation type="list" allowBlank="1" showInputMessage="1" showErrorMessage="1" sqref="J20:J31" xr:uid="{00000000-0002-0000-0000-000001000000}">
      <formula1>$L$33:$L$34</formula1>
    </dataValidation>
    <dataValidation type="date" allowBlank="1" showErrorMessage="1" errorTitle="Invalid Input" error="Please enter a valid date." sqref="M5 J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M6 H9" xr:uid="{00000000-0002-0000-0000-000003000000}">
      <formula1>0</formula1>
      <formula2>10</formula2>
    </dataValidation>
    <dataValidation type="textLength" allowBlank="1" showInputMessage="1" showErrorMessage="1" errorTitle="Invalid Input" error="Max characters allowed: 60" sqref="L10:L12 N11:N12 H10:J12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N13 L13 H13:J14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30" sqref="N14 L14" xr:uid="{00000000-0002-0000-0000-000006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9000000}">
      <formula1>20</formula1>
    </dataValidation>
    <dataValidation type="textLength" operator="lessThanOrEqual" allowBlank="1" showInputMessage="1" showErrorMessage="1" errorTitle="Invalid Input" error="Max characters allowed: 100" sqref="G20:G31 I22:I31" xr:uid="{00000000-0002-0000-0000-00000A000000}">
      <formula1>100</formula1>
    </dataValidation>
    <dataValidation type="textLength" allowBlank="1" showInputMessage="1" showErrorMessage="1" errorTitle="Invalid Input" error="Max characters allowed: 10" sqref="F20:F31" xr:uid="{00000000-0002-0000-0000-00000B000000}">
      <formula1>0</formula1>
      <formula2>20</formula2>
    </dataValidation>
    <dataValidation type="textLength" allowBlank="1" showInputMessage="1" showErrorMessage="1" sqref="G33 J35 G34:I35 F36:K38" xr:uid="{00000000-0002-0000-0000-00000C000000}">
      <formula1>1</formula1>
      <formula2>255</formula2>
    </dataValidation>
  </dataValidations>
  <hyperlinks>
    <hyperlink ref="A995" r:id="rId1" tooltip="Mixed Tax Rates in a Form (5 Columns)" display="http://www.invoicingtemplate.com/tax-invoice-7-columns.html" xr:uid="{00000000-0004-0000-0000-000000000000}"/>
    <hyperlink ref="A920" r:id="rId2" tooltip="Mixed Tax Rates in a Form (5 Columns)" display="http://www.invoicingtemplate.com/tax-invoice-7-columns.html" xr:uid="{00000000-0004-0000-0000-000001000000}"/>
    <hyperlink ref="IT1" r:id="rId3" tooltip="Mixed Tax Rates in an Invoice (7 Columns)" display="http://www.invoicingtemplate.com/tax-invoice-7-columns.html" xr:uid="{00000000-0004-0000-0000-000002000000}"/>
    <hyperlink ref="A942" r:id="rId4" tooltip="Mixed Tax Rates in a Form (5 Columns)" display="http://www.invoicingtemplate.com/tax-invoice-7-columns.html" xr:uid="{00000000-0004-0000-0000-000003000000}"/>
    <hyperlink ref="A976" r:id="rId5" tooltip="Mixed Tax Rates in a Form (5 Columns)" display="http://www.invoicingtemplate.com/tax-invoice-7-columns.html" xr:uid="{00000000-0004-0000-0000-000005000000}"/>
    <hyperlink ref="AJU1" r:id="rId6" tooltip="Mixed Tax Rates in an Invoice (7 Columns)" display="http://www.invoicingtemplate.com/tax-invoice-7-columns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10" name="oknWidget_taxable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19</xdr:row>
                    <xdr:rowOff>28575</xdr:rowOff>
                  </from>
                  <to>
                    <xdr:col>1</xdr:col>
                    <xdr:colOff>590550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1" name="oknWidget_taxable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20</xdr:row>
                    <xdr:rowOff>28575</xdr:rowOff>
                  </from>
                  <to>
                    <xdr:col>1</xdr:col>
                    <xdr:colOff>590550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" name="oknWidget_taxable3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21</xdr:row>
                    <xdr:rowOff>28575</xdr:rowOff>
                  </from>
                  <to>
                    <xdr:col>1</xdr:col>
                    <xdr:colOff>590550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" name="oknWidget_taxable4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22</xdr:row>
                    <xdr:rowOff>38100</xdr:rowOff>
                  </from>
                  <to>
                    <xdr:col>1</xdr:col>
                    <xdr:colOff>590550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4" name="oknWidget_taxable5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23</xdr:row>
                    <xdr:rowOff>19050</xdr:rowOff>
                  </from>
                  <to>
                    <xdr:col>1</xdr:col>
                    <xdr:colOff>590550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5" name="oknWidget_taxable6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24</xdr:row>
                    <xdr:rowOff>9525</xdr:rowOff>
                  </from>
                  <to>
                    <xdr:col>1</xdr:col>
                    <xdr:colOff>590550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6" name="oknWidget_taxable7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25</xdr:row>
                    <xdr:rowOff>19050</xdr:rowOff>
                  </from>
                  <to>
                    <xdr:col>1</xdr:col>
                    <xdr:colOff>590550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7" name="oknWidget_taxable8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26</xdr:row>
                    <xdr:rowOff>28575</xdr:rowOff>
                  </from>
                  <to>
                    <xdr:col>1</xdr:col>
                    <xdr:colOff>590550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8" name="oknWidget_taxable9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26</xdr:row>
                    <xdr:rowOff>238125</xdr:rowOff>
                  </from>
                  <to>
                    <xdr:col>1</xdr:col>
                    <xdr:colOff>590550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9" name="oknWidget_taxable10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28</xdr:row>
                    <xdr:rowOff>0</xdr:rowOff>
                  </from>
                  <to>
                    <xdr:col>1</xdr:col>
                    <xdr:colOff>590550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0" name="oknWidget_taxable1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29</xdr:row>
                    <xdr:rowOff>9525</xdr:rowOff>
                  </from>
                  <to>
                    <xdr:col>1</xdr:col>
                    <xdr:colOff>590550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1" name="oknWidget_taxable1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30</xdr:row>
                    <xdr:rowOff>0</xdr:rowOff>
                  </from>
                  <to>
                    <xdr:col>1</xdr:col>
                    <xdr:colOff>590550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D89B-7E45-44A9-B44A-407A686632A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153</vt:i4>
      </vt:variant>
    </vt:vector>
  </HeadingPairs>
  <TitlesOfParts>
    <vt:vector size="155" baseType="lpstr">
      <vt:lpstr>Invoice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oknProductType_1</vt:lpstr>
      <vt:lpstr>oknProductType_10</vt:lpstr>
      <vt:lpstr>oknProductType_11</vt:lpstr>
      <vt:lpstr>oknProductType_12</vt:lpstr>
      <vt:lpstr>oknProductType_2</vt:lpstr>
      <vt:lpstr>oknProductType_3</vt:lpstr>
      <vt:lpstr>oknProductType_4</vt:lpstr>
      <vt:lpstr>oknProductType_5</vt:lpstr>
      <vt:lpstr>oknProductType_6</vt:lpstr>
      <vt:lpstr>oknProductType_7</vt:lpstr>
      <vt:lpstr>oknProductType_8</vt:lpstr>
      <vt:lpstr>oknProductType_9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Mixed Tax Rates in an Invoice (7 Columns)</dc:title>
  <dc:subject>"Mixed Tax Rates in an Invoice (7 Columns)" summary: This tax invoice template named Mixed Tax Rates in an Invoice (7 Columns) is a variant of &lt;a href="tax-invoice-5-columns.html"&gt;Mixed Tax Rates in an Invoice (5 Columns)&lt;/a&gt;. It differs from the original by moving the two new columns into the printable form.</dc:subject>
  <dc:creator>https://www.invoicingtemplate.com/</dc:creator>
  <cp:keywords/>
  <dc:description>https://www.invoicingtemplate.com/tax-invoice-7-columns.html</dc:description>
  <cp:lastModifiedBy>liangjun yu</cp:lastModifiedBy>
  <cp:lastPrinted>2019-05-14T11:07:10Z</cp:lastPrinted>
  <dcterms:created xsi:type="dcterms:W3CDTF">2000-07-27T22:24:14Z</dcterms:created>
  <dcterms:modified xsi:type="dcterms:W3CDTF">2024-03-08T11:27:15Z</dcterms:modified>
  <cp:category>Mixed Tax Rates in an Invoice (7 Columns), Mixed Tax Rates in a Form (5 Columns)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161, Palmdale, California</vt:lpwstr>
  </property>
</Properties>
</file>