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34\"/>
    </mc:Choice>
  </mc:AlternateContent>
  <xr:revisionPtr revIDLastSave="0" documentId="13_ncr:1_{FCCF4E17-8A2F-4F7B-AF1C-7E893C7DA225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UniformSoftware.com" sheetId="22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ccountBalance">#REF!</definedName>
    <definedName name="oknAgHdrAddress">#REF!</definedName>
    <definedName name="oknAgHdrCityStateZip">#REF!</definedName>
    <definedName name="oknAgHdrCountry">#REF!</definedName>
    <definedName name="oknAgHdrCredit">#REF!</definedName>
    <definedName name="oknAgHdrCustomerID">#REF!</definedName>
    <definedName name="oknAgHdrCustomerName">#REF!</definedName>
    <definedName name="oknAgHdrEmail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AppliedTaxRate_1">Invoice!$R$20</definedName>
    <definedName name="oknAppliedTaxRate_10">Invoice!$R$29</definedName>
    <definedName name="oknAppliedTaxRate_11">Invoice!$R$30</definedName>
    <definedName name="oknAppliedTaxRate_12">Invoice!$R$31</definedName>
    <definedName name="oknAppliedTaxRate_2">Invoice!$R$21</definedName>
    <definedName name="oknAppliedTaxRate_3">Invoice!$R$22</definedName>
    <definedName name="oknAppliedTaxRate_4">Invoice!$R$23</definedName>
    <definedName name="oknAppliedTaxRate_5">Invoice!$R$24</definedName>
    <definedName name="oknAppliedTaxRate_6">Invoice!$R$25</definedName>
    <definedName name="oknAppliedTaxRate_7">Invoice!$R$26</definedName>
    <definedName name="oknAppliedTaxRate_8">Invoice!$R$27</definedName>
    <definedName name="oknAppliedTaxRate_9">Invoice!$R$28</definedName>
    <definedName name="oknBalanceDue">Invoice!$N$38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Invoice!$N$4</definedName>
    <definedName name="oknInvoiceID">Invoice!$N$5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Invoice!$F$36</definedName>
    <definedName name="oknOrderID">Invoice!$F$17</definedName>
    <definedName name="oknPayments">Invoice!$N$37</definedName>
    <definedName name="oknPaymentTerm">Invoice!$M$17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oductType_1">Invoice!$Q$20</definedName>
    <definedName name="oknProductType_10">Invoice!$Q$29</definedName>
    <definedName name="oknProductType_11">Invoice!$Q$30</definedName>
    <definedName name="oknProductType_12">Invoice!$Q$31</definedName>
    <definedName name="oknProductType_2">Invoice!$Q$21</definedName>
    <definedName name="oknProductType_3">Invoice!$Q$22</definedName>
    <definedName name="oknProductType_4">Invoice!$Q$23</definedName>
    <definedName name="oknProductType_5">Invoice!$Q$24</definedName>
    <definedName name="oknProductType_6">Invoice!$Q$25</definedName>
    <definedName name="oknProductType_7">Invoice!$Q$26</definedName>
    <definedName name="oknProductType_8">Invoice!$Q$27</definedName>
    <definedName name="oknProductType_9">Invoice!$Q$28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Invoice!$N$35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Country">Invoice!$H$13</definedName>
    <definedName name="oknWhoID">Invoice!$N$6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Invoice!$F$3:$N$41</definedName>
    <definedName name="_xlnm.Print_Titles" localSheetId="0">Invoice!$3:$19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1" i="1" l="1"/>
  <c r="N30" i="1"/>
  <c r="N29" i="1"/>
  <c r="N28" i="1"/>
  <c r="N27" i="1"/>
  <c r="N26" i="1"/>
  <c r="N25" i="1"/>
  <c r="N24" i="1"/>
  <c r="N23" i="1"/>
  <c r="N22" i="1"/>
  <c r="N21" i="1"/>
  <c r="N20" i="1"/>
  <c r="N34" i="1" l="1"/>
  <c r="N33" i="1"/>
  <c r="R31" i="1"/>
  <c r="R30" i="1"/>
  <c r="R29" i="1"/>
  <c r="R28" i="1"/>
  <c r="R27" i="1"/>
  <c r="R26" i="1"/>
  <c r="R25" i="1"/>
  <c r="R24" i="1"/>
  <c r="R23" i="1"/>
  <c r="R22" i="1"/>
  <c r="R21" i="1"/>
  <c r="R20" i="1"/>
  <c r="D32" i="1" l="1" a="1"/>
  <c r="D32" i="1" s="1"/>
  <c r="N32" i="1"/>
  <c r="N36" i="1" s="1"/>
  <c r="N38" i="1" s="1"/>
</calcChain>
</file>

<file path=xl/sharedStrings.xml><?xml version="1.0" encoding="utf-8"?>
<sst xmlns="http://schemas.openxmlformats.org/spreadsheetml/2006/main" count="64" uniqueCount="54">
  <si>
    <t>DATE:</t>
  </si>
  <si>
    <t>Ship To:</t>
  </si>
  <si>
    <t>SHIPPING &amp; HANDLING</t>
  </si>
  <si>
    <t>TOTAL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</si>
  <si>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</si>
  <si>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</si>
  <si>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</si>
  <si>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Sales Rep. Name</t>
    <phoneticPr fontId="5" type="noConversion"/>
  </si>
  <si>
    <t>P.O. #</t>
    <phoneticPr fontId="5" type="noConversion"/>
  </si>
  <si>
    <t>Ship Date</t>
    <phoneticPr fontId="5" type="noConversion"/>
  </si>
  <si>
    <t>Ship Via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</si>
  <si>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</si>
  <si>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</si>
  <si>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</si>
  <si>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Description</t>
    <phoneticPr fontId="5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</si>
  <si>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</si>
  <si>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</si>
  <si>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</si>
  <si>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</si>
  <si>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 xml:space="preserve">THANK YOU FOR YOUR BUSINESS! </t>
    <phoneticPr fontId="5" type="noConversion"/>
  </si>
  <si>
    <t>INVOICE</t>
    <phoneticPr fontId="5" type="noConversion"/>
  </si>
  <si>
    <t>Street Address</t>
    <phoneticPr fontId="5" type="noConversion"/>
  </si>
  <si>
    <t>City, ST  ZIP Code</t>
    <phoneticPr fontId="5" type="noConversion"/>
  </si>
  <si>
    <t>Bill To:</t>
    <phoneticPr fontId="5" type="noConversion"/>
  </si>
  <si>
    <t>Current Database</t>
  </si>
  <si>
    <t>Invoice Status</t>
  </si>
  <si>
    <t>Taxable</t>
  </si>
  <si>
    <t>cost</t>
    <phoneticPr fontId="5" type="noConversion"/>
  </si>
  <si>
    <t>Name</t>
  </si>
  <si>
    <t>Notes:</t>
  </si>
  <si>
    <t>INVOICE #:</t>
  </si>
  <si>
    <t>Applied Tax Rate</t>
  </si>
  <si>
    <t>General</t>
  </si>
  <si>
    <t>TAX</t>
  </si>
  <si>
    <t>Labor</t>
  </si>
  <si>
    <t/>
  </si>
  <si>
    <t>Your Company Name</t>
    <phoneticPr fontId="5" type="noConversion"/>
  </si>
  <si>
    <t>Pending</t>
    <phoneticPr fontId="5" type="noConversion"/>
  </si>
  <si>
    <t>Item Type</t>
    <phoneticPr fontId="5" type="noConversion"/>
  </si>
  <si>
    <t>Item ID</t>
    <phoneticPr fontId="5" type="noConversion"/>
  </si>
  <si>
    <t>Phone Number,Web Address, etc.</t>
  </si>
  <si>
    <t>c5034</t>
  </si>
  <si>
    <t>Mixed Tax Rates in an Invoicing Form (5 Columns) - 205, Murfreesboro, Tennessee, 131947, 108755, 7001213249965518830?+21.32%, 55.9 sq mi, 144.8 km2, 2,360/sq mi, 910/km2, 35°51′08″N 86°24′58″W? / ?35.8522°N 86.4160°W? / 35.8522; -86.4160? (Murfreesboro)</t>
  </si>
  <si>
    <t>Mixed Tax Rates (5 Columns)c5034 - 205, Murfreesboro, Tennessee, 131947, 108755, 7001213249965518830?+21.32%, 55.9 sq mi, 144.8 km2, 2,360/sq mi, 910/km2, 35°51′08″N 86°24′58″W? / ?35.8522°N 86.4160°W? / 35.8522; -86.4160? (Murfreesboro)</t>
  </si>
  <si>
    <t>CLIENT#:</t>
  </si>
  <si>
    <t>Address</t>
  </si>
  <si>
    <t>City, ST ZIP</t>
  </si>
  <si>
    <t>Country</t>
  </si>
  <si>
    <t>Phone</t>
  </si>
  <si>
    <t>Contact</t>
  </si>
  <si>
    <t>Moving the "item Type" and "Applied Tax Rate"</t>
  </si>
  <si>
    <t xml:space="preserve">out of the printable area gives the Description </t>
  </si>
  <si>
    <t>column more space.</t>
  </si>
  <si>
    <t xml:space="preserve">See the similar template c5035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</si>
</sst>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yyyy\-m\-d"/>
  </numFmts>
  <fonts count="23" x14ac:knownFonts="1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Trebuchet MS"/>
      <family val="2"/>
      <scheme val="minor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sz val="22"/>
      <color theme="9" tint="-0.499984740745262"/>
      <name val="Arial Black"/>
      <family val="2"/>
    </font>
    <font>
      <sz val="9"/>
      <color theme="0"/>
      <name val="Arial"/>
      <family val="2"/>
    </font>
    <font>
      <b/>
      <sz val="12"/>
      <color theme="9" tint="-0.499984740745262"/>
      <name val="Arial Black"/>
      <family val="2"/>
    </font>
    <font>
      <b/>
      <sz val="9"/>
      <color theme="0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9" tint="0.39994506668294322"/>
      </top>
      <bottom style="thin">
        <color theme="9" tint="0.39994506668294322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4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0">
    <xf numFmtId="0" fontId="0" fillId="0" borderId="0" xfId="0"/>
    <xf numFmtId="0" fontId="6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left"/>
    </xf>
    <xf numFmtId="167" fontId="8" fillId="0" borderId="0" xfId="0" applyNumberFormat="1" applyFont="1" applyAlignment="1">
      <alignment horizontal="left" shrinkToFit="1"/>
    </xf>
    <xf numFmtId="0" fontId="8" fillId="0" borderId="0" xfId="0" applyFont="1" applyProtection="1">
      <protection locked="0"/>
    </xf>
    <xf numFmtId="0" fontId="0" fillId="2" borderId="0" xfId="0" applyFill="1"/>
    <xf numFmtId="0" fontId="8" fillId="0" borderId="0" xfId="0" applyFont="1" applyAlignment="1">
      <alignment vertical="center"/>
    </xf>
    <xf numFmtId="0" fontId="15" fillId="3" borderId="0" xfId="0" applyFont="1" applyFill="1"/>
    <xf numFmtId="0" fontId="17" fillId="3" borderId="0" xfId="1" applyFont="1" applyFill="1" applyAlignment="1" applyProtection="1"/>
    <xf numFmtId="0" fontId="15" fillId="4" borderId="0" xfId="0" applyFont="1" applyFill="1"/>
    <xf numFmtId="0" fontId="0" fillId="4" borderId="0" xfId="0" applyFill="1" applyProtection="1">
      <protection locked="0" hidden="1"/>
    </xf>
    <xf numFmtId="0" fontId="0" fillId="4" borderId="0" xfId="0" applyFill="1"/>
    <xf numFmtId="0" fontId="9" fillId="4" borderId="0" xfId="1" applyFill="1" applyAlignment="1" applyProtection="1"/>
    <xf numFmtId="0" fontId="18" fillId="0" borderId="0" xfId="0" applyFont="1" applyAlignment="1">
      <alignment horizontal="right"/>
    </xf>
    <xf numFmtId="0" fontId="20" fillId="0" borderId="0" xfId="0" applyFont="1"/>
    <xf numFmtId="0" fontId="19" fillId="3" borderId="0" xfId="0" applyFont="1" applyFill="1"/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2" borderId="0" xfId="0" applyFont="1" applyFill="1"/>
    <xf numFmtId="0" fontId="11" fillId="0" borderId="0" xfId="0" applyFont="1" applyAlignment="1">
      <alignment horizontal="right"/>
    </xf>
    <xf numFmtId="0" fontId="8" fillId="0" borderId="0" xfId="0" applyFont="1" applyAlignment="1" applyProtection="1">
      <alignment vertical="center"/>
      <protection locked="0" hidden="1"/>
    </xf>
    <xf numFmtId="0" fontId="10" fillId="5" borderId="1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2" borderId="0" xfId="0" applyFont="1" applyFill="1" applyAlignment="1">
      <alignment vertical="center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19" fillId="3" borderId="0" xfId="0" applyFont="1" applyFill="1" applyAlignment="1">
      <alignment vertical="center"/>
    </xf>
    <xf numFmtId="0" fontId="21" fillId="3" borderId="0" xfId="0" applyFont="1" applyFill="1" applyAlignment="1">
      <alignment horizontal="right" vertical="center"/>
    </xf>
    <xf numFmtId="0" fontId="10" fillId="5" borderId="2" xfId="0" applyFont="1" applyFill="1" applyBorder="1" applyAlignment="1">
      <alignment horizontal="center" vertical="center"/>
    </xf>
    <xf numFmtId="0" fontId="8" fillId="0" borderId="0" xfId="0" applyFont="1" applyAlignment="1" applyProtection="1">
      <alignment vertical="center"/>
      <protection locked="0"/>
    </xf>
    <xf numFmtId="1" fontId="8" fillId="0" borderId="9" xfId="0" applyNumberFormat="1" applyFont="1" applyBorder="1" applyAlignment="1" applyProtection="1">
      <alignment horizontal="left" vertical="center"/>
      <protection locked="0"/>
    </xf>
    <xf numFmtId="1" fontId="8" fillId="0" borderId="4" xfId="0" applyNumberFormat="1" applyFont="1" applyBorder="1" applyAlignment="1">
      <alignment vertical="center"/>
    </xf>
    <xf numFmtId="168" fontId="8" fillId="0" borderId="6" xfId="0" applyNumberFormat="1" applyFont="1" applyBorder="1" applyAlignment="1" applyProtection="1">
      <alignment horizontal="right" vertical="center" indent="1"/>
      <protection locked="0"/>
    </xf>
    <xf numFmtId="44" fontId="8" fillId="0" borderId="0" xfId="0" applyNumberFormat="1" applyFont="1" applyAlignment="1">
      <alignment horizontal="left" vertical="center"/>
    </xf>
    <xf numFmtId="169" fontId="8" fillId="0" borderId="23" xfId="0" applyNumberFormat="1" applyFont="1" applyBorder="1" applyAlignment="1" applyProtection="1">
      <alignment horizontal="left" vertical="center"/>
      <protection locked="0" hidden="1"/>
    </xf>
    <xf numFmtId="10" fontId="8" fillId="0" borderId="23" xfId="0" applyNumberFormat="1" applyFont="1" applyBorder="1" applyAlignment="1" applyProtection="1">
      <alignment horizontal="left" vertical="center"/>
      <protection hidden="1"/>
    </xf>
    <xf numFmtId="9" fontId="8" fillId="0" borderId="0" xfId="0" applyNumberFormat="1" applyFont="1" applyAlignment="1">
      <alignment vertical="center"/>
    </xf>
    <xf numFmtId="1" fontId="8" fillId="6" borderId="10" xfId="0" applyNumberFormat="1" applyFont="1" applyFill="1" applyBorder="1" applyAlignment="1" applyProtection="1">
      <alignment horizontal="left" vertical="center"/>
      <protection locked="0"/>
    </xf>
    <xf numFmtId="1" fontId="8" fillId="6" borderId="0" xfId="0" applyNumberFormat="1" applyFont="1" applyFill="1" applyAlignment="1">
      <alignment vertical="center"/>
    </xf>
    <xf numFmtId="168" fontId="8" fillId="6" borderId="7" xfId="0" applyNumberFormat="1" applyFont="1" applyFill="1" applyBorder="1" applyAlignment="1" applyProtection="1">
      <alignment horizontal="right" vertical="center" indent="1"/>
      <protection locked="0"/>
    </xf>
    <xf numFmtId="169" fontId="8" fillId="6" borderId="7" xfId="0" applyNumberFormat="1" applyFont="1" applyFill="1" applyBorder="1" applyAlignment="1" applyProtection="1">
      <alignment horizontal="left" vertical="center"/>
      <protection hidden="1"/>
    </xf>
    <xf numFmtId="165" fontId="8" fillId="0" borderId="0" xfId="0" applyNumberFormat="1" applyFont="1" applyAlignment="1">
      <alignment horizontal="left" vertical="center"/>
    </xf>
    <xf numFmtId="169" fontId="8" fillId="6" borderId="13" xfId="0" applyNumberFormat="1" applyFont="1" applyFill="1" applyBorder="1" applyAlignment="1" applyProtection="1">
      <alignment horizontal="left" vertical="center"/>
      <protection locked="0" hidden="1"/>
    </xf>
    <xf numFmtId="10" fontId="8" fillId="6" borderId="13" xfId="0" applyNumberFormat="1" applyFont="1" applyFill="1" applyBorder="1" applyAlignment="1" applyProtection="1">
      <alignment horizontal="left" vertical="center"/>
      <protection hidden="1"/>
    </xf>
    <xf numFmtId="1" fontId="8" fillId="0" borderId="10" xfId="0" applyNumberFormat="1" applyFont="1" applyBorder="1" applyAlignment="1" applyProtection="1">
      <alignment horizontal="left" vertical="center"/>
      <protection locked="0"/>
    </xf>
    <xf numFmtId="1" fontId="8" fillId="0" borderId="0" xfId="0" applyNumberFormat="1" applyFont="1" applyAlignment="1">
      <alignment vertical="center"/>
    </xf>
    <xf numFmtId="168" fontId="8" fillId="0" borderId="7" xfId="0" applyNumberFormat="1" applyFont="1" applyBorder="1" applyAlignment="1" applyProtection="1">
      <alignment horizontal="right" vertical="center" indent="1"/>
      <protection locked="0"/>
    </xf>
    <xf numFmtId="169" fontId="8" fillId="0" borderId="7" xfId="0" applyNumberFormat="1" applyFont="1" applyBorder="1" applyAlignment="1" applyProtection="1">
      <alignment horizontal="left" vertical="center"/>
      <protection hidden="1"/>
    </xf>
    <xf numFmtId="169" fontId="8" fillId="0" borderId="13" xfId="0" applyNumberFormat="1" applyFont="1" applyBorder="1" applyAlignment="1" applyProtection="1">
      <alignment horizontal="left" vertical="center"/>
      <protection locked="0" hidden="1"/>
    </xf>
    <xf numFmtId="10" fontId="8" fillId="0" borderId="13" xfId="0" applyNumberFormat="1" applyFont="1" applyBorder="1" applyAlignment="1" applyProtection="1">
      <alignment horizontal="left" vertical="center"/>
      <protection hidden="1"/>
    </xf>
    <xf numFmtId="1" fontId="8" fillId="0" borderId="0" xfId="0" applyNumberFormat="1" applyFont="1" applyAlignment="1">
      <alignment horizontal="center" vertical="center"/>
    </xf>
    <xf numFmtId="1" fontId="8" fillId="6" borderId="0" xfId="0" applyNumberFormat="1" applyFont="1" applyFill="1" applyAlignment="1">
      <alignment horizontal="center" vertical="center"/>
    </xf>
    <xf numFmtId="1" fontId="8" fillId="6" borderId="11" xfId="0" applyNumberFormat="1" applyFont="1" applyFill="1" applyBorder="1" applyAlignment="1" applyProtection="1">
      <alignment horizontal="left" vertical="center"/>
      <protection locked="0"/>
    </xf>
    <xf numFmtId="1" fontId="8" fillId="6" borderId="5" xfId="0" applyNumberFormat="1" applyFont="1" applyFill="1" applyBorder="1" applyAlignment="1">
      <alignment horizontal="center" vertical="center"/>
    </xf>
    <xf numFmtId="168" fontId="8" fillId="6" borderId="8" xfId="0" applyNumberFormat="1" applyFont="1" applyFill="1" applyBorder="1" applyAlignment="1" applyProtection="1">
      <alignment horizontal="right" vertical="center" indent="1"/>
      <protection locked="0"/>
    </xf>
    <xf numFmtId="169" fontId="8" fillId="6" borderId="8" xfId="0" applyNumberFormat="1" applyFont="1" applyFill="1" applyBorder="1" applyAlignment="1" applyProtection="1">
      <alignment horizontal="left" vertical="center"/>
      <protection hidden="1"/>
    </xf>
    <xf numFmtId="169" fontId="8" fillId="6" borderId="12" xfId="0" applyNumberFormat="1" applyFont="1" applyFill="1" applyBorder="1" applyAlignment="1" applyProtection="1">
      <alignment horizontal="left" vertical="center"/>
      <protection locked="0" hidden="1"/>
    </xf>
    <xf numFmtId="10" fontId="8" fillId="6" borderId="12" xfId="0" applyNumberFormat="1" applyFont="1" applyFill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right" vertical="center"/>
    </xf>
    <xf numFmtId="43" fontId="8" fillId="0" borderId="12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Alignment="1">
      <alignment vertical="top" wrapText="1"/>
    </xf>
    <xf numFmtId="0" fontId="10" fillId="6" borderId="4" xfId="0" applyFont="1" applyFill="1" applyBorder="1" applyAlignment="1" applyProtection="1">
      <alignment horizontal="right" vertical="center"/>
      <protection locked="0"/>
    </xf>
    <xf numFmtId="10" fontId="8" fillId="6" borderId="6" xfId="0" applyNumberFormat="1" applyFont="1" applyFill="1" applyBorder="1" applyAlignment="1" applyProtection="1">
      <alignment horizontal="right" vertical="center" indent="1"/>
      <protection locked="0"/>
    </xf>
    <xf numFmtId="43" fontId="8" fillId="6" borderId="12" xfId="0" applyNumberFormat="1" applyFont="1" applyFill="1" applyBorder="1" applyAlignment="1" applyProtection="1">
      <alignment horizontal="right" vertical="center"/>
      <protection hidden="1"/>
    </xf>
    <xf numFmtId="0" fontId="10" fillId="6" borderId="5" xfId="0" applyFont="1" applyFill="1" applyBorder="1" applyAlignment="1" applyProtection="1">
      <alignment horizontal="right" vertical="center"/>
      <protection locked="0"/>
    </xf>
    <xf numFmtId="10" fontId="8" fillId="6" borderId="8" xfId="0" applyNumberFormat="1" applyFont="1" applyFill="1" applyBorder="1" applyAlignment="1" applyProtection="1">
      <alignment horizontal="right" vertical="center" indent="1"/>
      <protection locked="0"/>
    </xf>
    <xf numFmtId="10" fontId="8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43" fontId="8" fillId="0" borderId="12" xfId="0" applyNumberFormat="1" applyFont="1" applyBorder="1" applyAlignment="1" applyProtection="1">
      <alignment horizontal="right" vertical="center"/>
      <protection locked="0"/>
    </xf>
    <xf numFmtId="43" fontId="8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43" fontId="8" fillId="0" borderId="3" xfId="0" applyNumberFormat="1" applyFont="1" applyBorder="1" applyAlignment="1" applyProtection="1">
      <alignment horizontal="right" vertical="center"/>
      <protection hidden="1"/>
    </xf>
    <xf numFmtId="43" fontId="8" fillId="0" borderId="3" xfId="0" applyNumberFormat="1" applyFont="1" applyBorder="1" applyAlignment="1" applyProtection="1">
      <alignment horizontal="right"/>
      <protection locked="0"/>
    </xf>
    <xf numFmtId="43" fontId="8" fillId="0" borderId="3" xfId="0" applyNumberFormat="1" applyFont="1" applyBorder="1" applyAlignment="1" applyProtection="1">
      <alignment horizontal="right"/>
      <protection hidden="1"/>
    </xf>
    <xf numFmtId="0" fontId="10" fillId="0" borderId="0" xfId="0" applyFont="1" applyAlignment="1">
      <alignment horizontal="right" vertical="center"/>
    </xf>
    <xf numFmtId="167" fontId="8" fillId="0" borderId="0" xfId="0" applyNumberFormat="1" applyFont="1" applyAlignment="1" applyProtection="1">
      <alignment horizontal="left" vertical="center" shrinkToFit="1"/>
      <protection locked="0"/>
    </xf>
    <xf numFmtId="49" fontId="8" fillId="0" borderId="0" xfId="0" applyNumberFormat="1" applyFont="1" applyAlignment="1" applyProtection="1">
      <alignment horizontal="left" vertical="center"/>
      <protection locked="0"/>
    </xf>
    <xf numFmtId="169" fontId="8" fillId="0" borderId="6" xfId="0" applyNumberFormat="1" applyFont="1" applyBorder="1" applyAlignment="1" applyProtection="1">
      <alignment horizontal="left" vertical="center"/>
      <protection hidden="1"/>
    </xf>
    <xf numFmtId="0" fontId="1" fillId="0" borderId="0" xfId="8"/>
    <xf numFmtId="0" fontId="22" fillId="6" borderId="9" xfId="0" applyFont="1" applyFill="1" applyBorder="1" applyAlignment="1">
      <alignment horizontal="center" vertical="center"/>
    </xf>
    <xf numFmtId="0" fontId="22" fillId="6" borderId="4" xfId="0" applyFont="1" applyFill="1" applyBorder="1" applyAlignment="1">
      <alignment horizontal="center" vertical="center"/>
    </xf>
    <xf numFmtId="0" fontId="22" fillId="6" borderId="11" xfId="0" applyFont="1" applyFill="1" applyBorder="1" applyAlignment="1">
      <alignment horizontal="center" vertical="center"/>
    </xf>
    <xf numFmtId="0" fontId="22" fillId="6" borderId="5" xfId="0" applyFont="1" applyFill="1" applyBorder="1" applyAlignment="1">
      <alignment horizontal="center" vertical="center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8" fillId="0" borderId="16" xfId="0" applyFont="1" applyBorder="1" applyAlignment="1" applyProtection="1">
      <alignment horizontal="left" vertical="top" wrapText="1"/>
      <protection locked="0"/>
    </xf>
    <xf numFmtId="0" fontId="8" fillId="0" borderId="17" xfId="0" applyFont="1" applyBorder="1" applyAlignment="1" applyProtection="1">
      <alignment horizontal="left" vertical="top" wrapText="1"/>
      <protection locked="0"/>
    </xf>
    <xf numFmtId="0" fontId="8" fillId="0" borderId="18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19" xfId="0" applyFont="1" applyBorder="1" applyAlignment="1" applyProtection="1">
      <alignment horizontal="left" vertical="top" wrapText="1"/>
      <protection locked="0"/>
    </xf>
    <xf numFmtId="0" fontId="8" fillId="0" borderId="20" xfId="0" applyFont="1" applyBorder="1" applyAlignment="1" applyProtection="1">
      <alignment horizontal="left" vertical="top" wrapText="1"/>
      <protection locked="0"/>
    </xf>
    <xf numFmtId="0" fontId="8" fillId="0" borderId="21" xfId="0" applyFont="1" applyBorder="1" applyAlignment="1" applyProtection="1">
      <alignment horizontal="left" vertical="top" wrapText="1"/>
      <protection locked="0"/>
    </xf>
    <xf numFmtId="0" fontId="8" fillId="0" borderId="22" xfId="0" applyFont="1" applyBorder="1" applyAlignment="1" applyProtection="1">
      <alignment horizontal="left" vertical="top" wrapText="1"/>
      <protection locked="0"/>
    </xf>
    <xf numFmtId="0" fontId="11" fillId="6" borderId="0" xfId="0" applyFont="1" applyFill="1" applyAlignment="1">
      <alignment horizontal="center" vertical="center"/>
    </xf>
    <xf numFmtId="0" fontId="8" fillId="0" borderId="0" xfId="0" applyFont="1" applyAlignment="1" applyProtection="1">
      <alignment horizontal="left"/>
      <protection locked="0"/>
    </xf>
    <xf numFmtId="0" fontId="8" fillId="0" borderId="24" xfId="0" applyFont="1" applyBorder="1" applyAlignment="1" applyProtection="1">
      <alignment horizontal="left"/>
      <protection locked="0"/>
    </xf>
    <xf numFmtId="0" fontId="8" fillId="6" borderId="10" xfId="0" applyFont="1" applyFill="1" applyBorder="1" applyAlignment="1" applyProtection="1">
      <alignment horizontal="left" vertical="center"/>
      <protection locked="0"/>
    </xf>
    <xf numFmtId="0" fontId="8" fillId="6" borderId="0" xfId="0" applyFont="1" applyFill="1" applyAlignment="1" applyProtection="1">
      <alignment horizontal="left" vertical="center"/>
      <protection locked="0"/>
    </xf>
    <xf numFmtId="0" fontId="8" fillId="6" borderId="7" xfId="0" applyFont="1" applyFill="1" applyBorder="1" applyAlignment="1" applyProtection="1">
      <alignment horizontal="left" vertical="center"/>
      <protection locked="0"/>
    </xf>
    <xf numFmtId="0" fontId="8" fillId="0" borderId="24" xfId="0" applyFont="1" applyBorder="1" applyProtection="1">
      <protection locked="0"/>
    </xf>
    <xf numFmtId="0" fontId="10" fillId="5" borderId="1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166" fontId="8" fillId="0" borderId="9" xfId="0" applyNumberFormat="1" applyFont="1" applyBorder="1" applyAlignment="1" applyProtection="1">
      <alignment horizontal="right" vertical="center" indent="1"/>
      <protection locked="0"/>
    </xf>
    <xf numFmtId="166" fontId="8" fillId="0" borderId="6" xfId="0" applyNumberFormat="1" applyFont="1" applyBorder="1" applyAlignment="1" applyProtection="1">
      <alignment horizontal="right" vertical="center" indent="1"/>
      <protection locked="0"/>
    </xf>
    <xf numFmtId="0" fontId="8" fillId="0" borderId="0" xfId="0" applyFont="1" applyProtection="1">
      <protection locked="0"/>
    </xf>
    <xf numFmtId="166" fontId="8" fillId="6" borderId="10" xfId="0" applyNumberFormat="1" applyFont="1" applyFill="1" applyBorder="1" applyAlignment="1" applyProtection="1">
      <alignment horizontal="right" vertical="center" indent="1"/>
      <protection locked="0"/>
    </xf>
    <xf numFmtId="166" fontId="8" fillId="6" borderId="7" xfId="0" applyNumberFormat="1" applyFont="1" applyFill="1" applyBorder="1" applyAlignment="1" applyProtection="1">
      <alignment horizontal="right" vertical="center" indent="1"/>
      <protection locked="0"/>
    </xf>
    <xf numFmtId="166" fontId="8" fillId="0" borderId="10" xfId="0" applyNumberFormat="1" applyFont="1" applyBorder="1" applyAlignment="1" applyProtection="1">
      <alignment horizontal="right" vertical="center" indent="1"/>
      <protection locked="0"/>
    </xf>
    <xf numFmtId="166" fontId="8" fillId="0" borderId="7" xfId="0" applyNumberFormat="1" applyFont="1" applyBorder="1" applyAlignment="1" applyProtection="1">
      <alignment horizontal="right" vertical="center" indent="1"/>
      <protection locked="0"/>
    </xf>
    <xf numFmtId="166" fontId="8" fillId="6" borderId="11" xfId="0" applyNumberFormat="1" applyFont="1" applyFill="1" applyBorder="1" applyAlignment="1" applyProtection="1">
      <alignment horizontal="right" vertical="center" indent="1"/>
      <protection locked="0"/>
    </xf>
    <xf numFmtId="166" fontId="8" fillId="6" borderId="8" xfId="0" applyNumberFormat="1" applyFont="1" applyFill="1" applyBorder="1" applyAlignment="1" applyProtection="1">
      <alignment horizontal="right" vertical="center" indent="1"/>
      <protection locked="0"/>
    </xf>
    <xf numFmtId="0" fontId="8" fillId="6" borderId="11" xfId="0" applyFont="1" applyFill="1" applyBorder="1" applyAlignment="1" applyProtection="1">
      <alignment horizontal="left" vertical="center"/>
      <protection locked="0"/>
    </xf>
    <xf numFmtId="0" fontId="8" fillId="6" borderId="5" xfId="0" applyFont="1" applyFill="1" applyBorder="1" applyAlignment="1" applyProtection="1">
      <alignment horizontal="left" vertical="center"/>
      <protection locked="0"/>
    </xf>
    <xf numFmtId="0" fontId="8" fillId="6" borderId="8" xfId="0" applyFont="1" applyFill="1" applyBorder="1" applyAlignment="1" applyProtection="1">
      <alignment horizontal="left" vertical="center"/>
      <protection locked="0"/>
    </xf>
    <xf numFmtId="170" fontId="8" fillId="6" borderId="10" xfId="0" applyNumberFormat="1" applyFont="1" applyFill="1" applyBorder="1" applyAlignment="1" applyProtection="1">
      <alignment horizontal="left" vertical="center"/>
      <protection locked="0"/>
    </xf>
    <xf numFmtId="0" fontId="8" fillId="0" borderId="10" xfId="0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horizontal="left" vertical="center"/>
      <protection locked="0"/>
    </xf>
    <xf numFmtId="0" fontId="10" fillId="5" borderId="14" xfId="0" applyFont="1" applyFill="1" applyBorder="1" applyAlignment="1">
      <alignment horizontal="center" vertical="center"/>
    </xf>
    <xf numFmtId="0" fontId="8" fillId="0" borderId="9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6" xfId="0" applyFont="1" applyBorder="1" applyAlignment="1" applyProtection="1">
      <alignment horizontal="left" vertical="center"/>
      <protection locked="0"/>
    </xf>
    <xf numFmtId="170" fontId="8" fillId="0" borderId="10" xfId="0" applyNumberFormat="1" applyFont="1" applyBorder="1" applyAlignment="1" applyProtection="1">
      <alignment horizontal="left" vertical="center"/>
      <protection locked="0"/>
    </xf>
    <xf numFmtId="0" fontId="16" fillId="3" borderId="0" xfId="0" applyFont="1" applyFill="1" applyAlignment="1">
      <alignment horizontal="center"/>
    </xf>
    <xf numFmtId="0" fontId="19" fillId="4" borderId="0" xfId="0" applyFont="1" applyFill="1" applyAlignment="1" applyProtection="1">
      <alignment horizontal="center"/>
      <protection locked="0"/>
    </xf>
    <xf numFmtId="0" fontId="21" fillId="3" borderId="0" xfId="0" applyFont="1" applyFill="1" applyAlignment="1">
      <alignment horizontal="center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48ECFCDA-7C20-4A17-BB3A-56EBFD61DA38}"/>
    <cellStyle name="Normal 6" xfId="7" xr:uid="{DCCC1758-139A-4CE2-A2B6-071B7AE82353}"/>
    <cellStyle name="Normal 7" xfId="8" xr:uid="{5198F6A2-16F8-4A91-AA20-F3CDCB47B1FC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tax-invoice-5-columns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tax-invoice-5-columns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161925</xdr:rowOff>
    </xdr:from>
    <xdr:to>
      <xdr:col>13</xdr:col>
      <xdr:colOff>1038225</xdr:colOff>
      <xdr:row>6</xdr:row>
      <xdr:rowOff>171450</xdr:rowOff>
    </xdr:to>
    <xdr:sp macro="" textlink="">
      <xdr:nvSpPr>
        <xdr:cNvPr id="1296" name="oknWidget_1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>
          <a:spLocks noChangeShapeType="1"/>
        </xdr:cNvSpPr>
      </xdr:nvSpPr>
      <xdr:spPr bwMode="auto">
        <a:xfrm>
          <a:off x="1314450" y="2162175"/>
          <a:ext cx="6057900" cy="9525"/>
        </a:xfrm>
        <a:prstGeom prst="line">
          <a:avLst/>
        </a:prstGeom>
        <a:noFill/>
        <a:ln w="76200" cmpd="tri">
          <a:solidFill>
            <a:schemeClr val="accent6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19</xdr:row>
          <xdr:rowOff>28575</xdr:rowOff>
        </xdr:from>
        <xdr:to>
          <xdr:col>1</xdr:col>
          <xdr:colOff>533400</xdr:colOff>
          <xdr:row>20</xdr:row>
          <xdr:rowOff>9525</xdr:rowOff>
        </xdr:to>
        <xdr:sp macro="" textlink="">
          <xdr:nvSpPr>
            <xdr:cNvPr id="1157" name="oknWidget_taxable1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20</xdr:row>
          <xdr:rowOff>28575</xdr:rowOff>
        </xdr:from>
        <xdr:to>
          <xdr:col>1</xdr:col>
          <xdr:colOff>533400</xdr:colOff>
          <xdr:row>21</xdr:row>
          <xdr:rowOff>9525</xdr:rowOff>
        </xdr:to>
        <xdr:sp macro="" textlink="">
          <xdr:nvSpPr>
            <xdr:cNvPr id="1158" name="oknWidget_taxable2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21</xdr:row>
          <xdr:rowOff>28575</xdr:rowOff>
        </xdr:from>
        <xdr:to>
          <xdr:col>1</xdr:col>
          <xdr:colOff>533400</xdr:colOff>
          <xdr:row>22</xdr:row>
          <xdr:rowOff>9525</xdr:rowOff>
        </xdr:to>
        <xdr:sp macro="" textlink="">
          <xdr:nvSpPr>
            <xdr:cNvPr id="1159" name="oknWidget_taxable3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22</xdr:row>
          <xdr:rowOff>38100</xdr:rowOff>
        </xdr:from>
        <xdr:to>
          <xdr:col>1</xdr:col>
          <xdr:colOff>533400</xdr:colOff>
          <xdr:row>23</xdr:row>
          <xdr:rowOff>19050</xdr:rowOff>
        </xdr:to>
        <xdr:sp macro="" textlink="">
          <xdr:nvSpPr>
            <xdr:cNvPr id="1160" name="oknWidget_taxable4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23</xdr:row>
          <xdr:rowOff>19050</xdr:rowOff>
        </xdr:from>
        <xdr:to>
          <xdr:col>1</xdr:col>
          <xdr:colOff>533400</xdr:colOff>
          <xdr:row>24</xdr:row>
          <xdr:rowOff>0</xdr:rowOff>
        </xdr:to>
        <xdr:sp macro="" textlink="">
          <xdr:nvSpPr>
            <xdr:cNvPr id="1161" name="oknWidget_taxable5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24</xdr:row>
          <xdr:rowOff>9525</xdr:rowOff>
        </xdr:from>
        <xdr:to>
          <xdr:col>1</xdr:col>
          <xdr:colOff>533400</xdr:colOff>
          <xdr:row>24</xdr:row>
          <xdr:rowOff>219075</xdr:rowOff>
        </xdr:to>
        <xdr:sp macro="" textlink="">
          <xdr:nvSpPr>
            <xdr:cNvPr id="1162" name="oknWidget_taxable6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25</xdr:row>
          <xdr:rowOff>19050</xdr:rowOff>
        </xdr:from>
        <xdr:to>
          <xdr:col>1</xdr:col>
          <xdr:colOff>533400</xdr:colOff>
          <xdr:row>26</xdr:row>
          <xdr:rowOff>0</xdr:rowOff>
        </xdr:to>
        <xdr:sp macro="" textlink="">
          <xdr:nvSpPr>
            <xdr:cNvPr id="1163" name="oknWidget_taxable7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26</xdr:row>
          <xdr:rowOff>28575</xdr:rowOff>
        </xdr:from>
        <xdr:to>
          <xdr:col>1</xdr:col>
          <xdr:colOff>533400</xdr:colOff>
          <xdr:row>27</xdr:row>
          <xdr:rowOff>9525</xdr:rowOff>
        </xdr:to>
        <xdr:sp macro="" textlink="">
          <xdr:nvSpPr>
            <xdr:cNvPr id="1164" name="oknWidget_taxable8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26</xdr:row>
          <xdr:rowOff>238125</xdr:rowOff>
        </xdr:from>
        <xdr:to>
          <xdr:col>1</xdr:col>
          <xdr:colOff>533400</xdr:colOff>
          <xdr:row>27</xdr:row>
          <xdr:rowOff>209550</xdr:rowOff>
        </xdr:to>
        <xdr:sp macro="" textlink="">
          <xdr:nvSpPr>
            <xdr:cNvPr id="1165" name="oknWidget_taxable9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28</xdr:row>
          <xdr:rowOff>0</xdr:rowOff>
        </xdr:from>
        <xdr:to>
          <xdr:col>1</xdr:col>
          <xdr:colOff>533400</xdr:colOff>
          <xdr:row>28</xdr:row>
          <xdr:rowOff>209550</xdr:rowOff>
        </xdr:to>
        <xdr:sp macro="" textlink="">
          <xdr:nvSpPr>
            <xdr:cNvPr id="1166" name="oknWidget_taxable10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29</xdr:row>
          <xdr:rowOff>9525</xdr:rowOff>
        </xdr:from>
        <xdr:to>
          <xdr:col>1</xdr:col>
          <xdr:colOff>533400</xdr:colOff>
          <xdr:row>29</xdr:row>
          <xdr:rowOff>219075</xdr:rowOff>
        </xdr:to>
        <xdr:sp macro="" textlink="">
          <xdr:nvSpPr>
            <xdr:cNvPr id="1167" name="oknWidget_taxable11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30</xdr:row>
          <xdr:rowOff>0</xdr:rowOff>
        </xdr:from>
        <xdr:to>
          <xdr:col>1</xdr:col>
          <xdr:colOff>533400</xdr:colOff>
          <xdr:row>30</xdr:row>
          <xdr:rowOff>209550</xdr:rowOff>
        </xdr:to>
        <xdr:sp macro="" textlink="">
          <xdr:nvSpPr>
            <xdr:cNvPr id="1168" name="oknWidget_taxable12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1</xdr:row>
      <xdr:rowOff>19050</xdr:rowOff>
    </xdr:from>
    <xdr:to>
      <xdr:col>20</xdr:col>
      <xdr:colOff>714375</xdr:colOff>
      <xdr:row>12</xdr:row>
      <xdr:rowOff>114300</xdr:rowOff>
    </xdr:to>
    <xdr:pic>
      <xdr:nvPicPr>
        <xdr:cNvPr id="6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74295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60325</xdr:colOff>
      <xdr:row>2</xdr:row>
      <xdr:rowOff>127000</xdr:rowOff>
    </xdr:from>
    <xdr:to>
      <xdr:col>19</xdr:col>
      <xdr:colOff>565150</xdr:colOff>
      <xdr:row>10</xdr:row>
      <xdr:rowOff>177800</xdr:rowOff>
    </xdr:to>
    <xdr:sp macro="" textlink="">
      <xdr:nvSpPr>
        <xdr:cNvPr id="112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5374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c5034.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9</xdr:col>
      <xdr:colOff>155575</xdr:colOff>
      <xdr:row>2</xdr:row>
      <xdr:rowOff>307975</xdr:rowOff>
    </xdr:from>
    <xdr:to>
      <xdr:col>11</xdr:col>
      <xdr:colOff>12700</xdr:colOff>
      <xdr:row>5</xdr:row>
      <xdr:rowOff>69850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0300" y="10795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Facet">
  <a:themeElements>
    <a:clrScheme name="Face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13" Type="http://schemas.openxmlformats.org/officeDocument/2006/relationships/ctrlProp" Target="../ctrlProps/ctrlProp6.xml"/><Relationship Id="rId18" Type="http://schemas.openxmlformats.org/officeDocument/2006/relationships/ctrlProp" Target="../ctrlProps/ctrlProp11.xml"/><Relationship Id="rId3" Type="http://schemas.openxmlformats.org/officeDocument/2006/relationships/hyperlink" Target="http://www.invoicingtemplate.com/tax-invoice-5-columns.html" TargetMode="External"/><Relationship Id="rId7" Type="http://schemas.openxmlformats.org/officeDocument/2006/relationships/vmlDrawing" Target="../drawings/vmlDrawing1.vml"/><Relationship Id="rId12" Type="http://schemas.openxmlformats.org/officeDocument/2006/relationships/ctrlProp" Target="../ctrlProps/ctrlProp5.xml"/><Relationship Id="rId17" Type="http://schemas.openxmlformats.org/officeDocument/2006/relationships/ctrlProp" Target="../ctrlProps/ctrlProp10.xml"/><Relationship Id="rId2" Type="http://schemas.openxmlformats.org/officeDocument/2006/relationships/hyperlink" Target="http://www.invoicingtemplate.com/tax-invoice-5-columns.html" TargetMode="External"/><Relationship Id="rId16" Type="http://schemas.openxmlformats.org/officeDocument/2006/relationships/ctrlProp" Target="../ctrlProps/ctrlProp9.xml"/><Relationship Id="rId1" Type="http://schemas.openxmlformats.org/officeDocument/2006/relationships/hyperlink" Target="http://www.invoicingtemplate.com/tax-invoice-5-columns.html" TargetMode="External"/><Relationship Id="rId6" Type="http://schemas.openxmlformats.org/officeDocument/2006/relationships/drawing" Target="../drawings/drawing1.xml"/><Relationship Id="rId11" Type="http://schemas.openxmlformats.org/officeDocument/2006/relationships/ctrlProp" Target="../ctrlProps/ctrlProp4.xml"/><Relationship Id="rId5" Type="http://schemas.openxmlformats.org/officeDocument/2006/relationships/printerSettings" Target="../printerSettings/printerSettings1.bin"/><Relationship Id="rId15" Type="http://schemas.openxmlformats.org/officeDocument/2006/relationships/ctrlProp" Target="../ctrlProps/ctrlProp8.xml"/><Relationship Id="rId10" Type="http://schemas.openxmlformats.org/officeDocument/2006/relationships/ctrlProp" Target="../ctrlProps/ctrlProp3.xml"/><Relationship Id="rId19" Type="http://schemas.openxmlformats.org/officeDocument/2006/relationships/ctrlProp" Target="../ctrlProps/ctrlProp12.xml"/><Relationship Id="rId4" Type="http://schemas.openxmlformats.org/officeDocument/2006/relationships/hyperlink" Target="http://www.invoicingtemplate.com/tax-invoice-5-columns.html" TargetMode="External"/><Relationship Id="rId9" Type="http://schemas.openxmlformats.org/officeDocument/2006/relationships/ctrlProp" Target="../ctrlProps/ctrlProp2.xml"/><Relationship Id="rId14" Type="http://schemas.openxmlformats.org/officeDocument/2006/relationships/ctrlProp" Target="../ctrlProps/ctrlProp7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S948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28515625" style="13" customWidth="1"/>
    <col min="2" max="2" width="9.7109375" style="13" customWidth="1"/>
    <col min="3" max="3" width="10.28515625" style="7" hidden="1" customWidth="1"/>
    <col min="4" max="4" width="16" style="7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6.42578125" customWidth="1"/>
    <col min="11" max="11" width="2.85546875" customWidth="1"/>
    <col min="13" max="13" width="13.85546875" customWidth="1"/>
    <col min="14" max="14" width="16.140625" customWidth="1"/>
    <col min="15" max="15" width="1" customWidth="1"/>
    <col min="16" max="16" width="1" style="11" customWidth="1"/>
    <col min="17" max="17" width="14.85546875" customWidth="1"/>
    <col min="18" max="21" width="16.85546875" customWidth="1"/>
  </cols>
  <sheetData>
    <row r="1" spans="1:253" s="17" customFormat="1" ht="57" customHeight="1" x14ac:dyDescent="0.2">
      <c r="A1" s="15"/>
      <c r="B1" s="15"/>
      <c r="C1" s="16"/>
      <c r="D1" s="16"/>
      <c r="IS1" s="18" t="s">
        <v>43</v>
      </c>
    </row>
    <row r="2" spans="1:253" ht="3.75" customHeight="1" x14ac:dyDescent="0.2"/>
    <row r="3" spans="1:253" ht="42.75" x14ac:dyDescent="0.8">
      <c r="A3" s="133" t="s">
        <v>24</v>
      </c>
      <c r="B3" s="133"/>
      <c r="F3" s="20" t="s">
        <v>36</v>
      </c>
      <c r="I3" s="1"/>
      <c r="N3" s="19" t="s">
        <v>20</v>
      </c>
      <c r="O3" s="5"/>
    </row>
    <row r="4" spans="1:253" s="6" customFormat="1" ht="18" customHeight="1" x14ac:dyDescent="0.2">
      <c r="A4" s="134" t="s">
        <v>41</v>
      </c>
      <c r="B4" s="134"/>
      <c r="C4" s="22"/>
      <c r="D4" s="22"/>
      <c r="F4" s="6" t="s">
        <v>21</v>
      </c>
      <c r="M4" s="85" t="s">
        <v>0</v>
      </c>
      <c r="N4" s="86"/>
      <c r="P4" s="24"/>
    </row>
    <row r="5" spans="1:253" s="6" customFormat="1" ht="18" customHeight="1" x14ac:dyDescent="0.2">
      <c r="A5" s="135" t="s">
        <v>25</v>
      </c>
      <c r="B5" s="135"/>
      <c r="C5" s="22"/>
      <c r="D5" s="22"/>
      <c r="F5" s="6" t="s">
        <v>22</v>
      </c>
      <c r="M5" s="85" t="s">
        <v>30</v>
      </c>
      <c r="N5" s="87" t="s">
        <v>35</v>
      </c>
      <c r="O5" s="9"/>
      <c r="P5" s="24"/>
    </row>
    <row r="6" spans="1:253" s="6" customFormat="1" ht="18" customHeight="1" x14ac:dyDescent="0.2">
      <c r="A6" s="134" t="s">
        <v>37</v>
      </c>
      <c r="B6" s="134"/>
      <c r="C6" s="22"/>
      <c r="D6" s="22"/>
      <c r="F6" s="6" t="s">
        <v>40</v>
      </c>
      <c r="M6" s="85" t="s">
        <v>44</v>
      </c>
      <c r="N6" s="10"/>
      <c r="O6" s="8"/>
      <c r="P6" s="24"/>
    </row>
    <row r="7" spans="1:253" ht="18" customHeight="1" x14ac:dyDescent="0.2">
      <c r="M7" s="4"/>
      <c r="N7" s="2"/>
      <c r="O7" s="2"/>
    </row>
    <row r="8" spans="1:253" ht="5.25" customHeight="1" x14ac:dyDescent="0.2">
      <c r="C8" s="7" t="s">
        <v>18</v>
      </c>
    </row>
    <row r="9" spans="1:253" s="6" customFormat="1" ht="18" customHeight="1" x14ac:dyDescent="0.2">
      <c r="A9" s="21"/>
      <c r="B9" s="21"/>
      <c r="C9" s="22">
        <v>2</v>
      </c>
      <c r="D9" s="23"/>
      <c r="F9" s="110" t="s">
        <v>23</v>
      </c>
      <c r="G9" s="111"/>
      <c r="K9" s="110" t="s">
        <v>1</v>
      </c>
      <c r="L9" s="111"/>
      <c r="P9" s="24"/>
    </row>
    <row r="10" spans="1:253" s="6" customFormat="1" ht="18" customHeight="1" x14ac:dyDescent="0.2">
      <c r="A10" s="21"/>
      <c r="B10" s="21"/>
      <c r="C10" s="22">
        <v>0</v>
      </c>
      <c r="D10" s="23"/>
      <c r="G10" s="25" t="s">
        <v>28</v>
      </c>
      <c r="H10" s="114"/>
      <c r="I10" s="114"/>
      <c r="J10" s="114"/>
      <c r="L10" s="25" t="s">
        <v>28</v>
      </c>
      <c r="M10" s="104"/>
      <c r="N10" s="104"/>
      <c r="P10" s="24"/>
    </row>
    <row r="11" spans="1:253" s="6" customFormat="1" ht="18" customHeight="1" x14ac:dyDescent="0.2">
      <c r="A11" s="21"/>
      <c r="B11" s="21"/>
      <c r="C11" s="22"/>
      <c r="D11" s="23"/>
      <c r="G11" s="25" t="s">
        <v>45</v>
      </c>
      <c r="H11" s="109"/>
      <c r="I11" s="109"/>
      <c r="J11" s="109"/>
      <c r="L11" s="25" t="s">
        <v>45</v>
      </c>
      <c r="M11" s="105"/>
      <c r="N11" s="105"/>
      <c r="P11" s="24"/>
    </row>
    <row r="12" spans="1:253" s="6" customFormat="1" ht="18" customHeight="1" x14ac:dyDescent="0.2">
      <c r="A12" s="21"/>
      <c r="B12" s="21"/>
      <c r="C12" s="22">
        <v>0.21</v>
      </c>
      <c r="D12" s="23"/>
      <c r="G12" s="25" t="s">
        <v>46</v>
      </c>
      <c r="H12" s="109"/>
      <c r="I12" s="109"/>
      <c r="J12" s="109"/>
      <c r="L12" s="25" t="s">
        <v>46</v>
      </c>
      <c r="M12" s="105"/>
      <c r="N12" s="105"/>
      <c r="P12" s="24"/>
    </row>
    <row r="13" spans="1:253" s="6" customFormat="1" ht="18" customHeight="1" x14ac:dyDescent="0.2">
      <c r="A13" s="21"/>
      <c r="B13" s="21"/>
      <c r="C13" s="22">
        <v>0.13500000000000001</v>
      </c>
      <c r="D13" s="23"/>
      <c r="G13" s="25" t="s">
        <v>47</v>
      </c>
      <c r="H13" s="109"/>
      <c r="I13" s="109"/>
      <c r="J13" s="109"/>
      <c r="L13" s="25" t="s">
        <v>47</v>
      </c>
      <c r="M13" s="105"/>
      <c r="N13" s="105"/>
      <c r="P13" s="24"/>
    </row>
    <row r="14" spans="1:253" s="6" customFormat="1" ht="18" customHeight="1" x14ac:dyDescent="0.2">
      <c r="A14" s="21"/>
      <c r="B14" s="21"/>
      <c r="C14" s="22"/>
      <c r="D14" s="22"/>
      <c r="G14" s="25" t="s">
        <v>48</v>
      </c>
      <c r="H14" s="109"/>
      <c r="I14" s="109"/>
      <c r="J14" s="109"/>
      <c r="L14" s="25" t="s">
        <v>49</v>
      </c>
      <c r="M14" s="105"/>
      <c r="N14" s="105"/>
      <c r="P14" s="24"/>
    </row>
    <row r="15" spans="1:253" s="6" customFormat="1" ht="18" customHeight="1" x14ac:dyDescent="0.2">
      <c r="A15" s="21"/>
      <c r="B15" s="21"/>
      <c r="C15" s="22"/>
      <c r="D15" s="22"/>
      <c r="P15" s="24"/>
    </row>
    <row r="16" spans="1:253" s="12" customFormat="1" ht="18" customHeight="1" x14ac:dyDescent="0.2">
      <c r="A16" s="21"/>
      <c r="B16" s="21"/>
      <c r="C16" s="26"/>
      <c r="D16" s="26"/>
      <c r="F16" s="110" t="s">
        <v>8</v>
      </c>
      <c r="G16" s="111"/>
      <c r="H16" s="110" t="s">
        <v>7</v>
      </c>
      <c r="I16" s="111"/>
      <c r="J16" s="27" t="s">
        <v>9</v>
      </c>
      <c r="K16" s="110" t="s">
        <v>10</v>
      </c>
      <c r="L16" s="111"/>
      <c r="M16" s="28" t="s">
        <v>13</v>
      </c>
      <c r="N16" s="28" t="s">
        <v>12</v>
      </c>
      <c r="O16" s="29"/>
      <c r="P16" s="30"/>
      <c r="Q16" s="6"/>
      <c r="R16" s="6"/>
      <c r="S16" s="6"/>
      <c r="T16" s="6"/>
      <c r="U16" s="6"/>
      <c r="V16" s="6"/>
    </row>
    <row r="17" spans="1:22" s="12" customFormat="1" ht="18" customHeight="1" x14ac:dyDescent="0.2">
      <c r="A17" s="21"/>
      <c r="B17" s="21"/>
      <c r="C17" s="26"/>
      <c r="D17" s="26"/>
      <c r="F17" s="138"/>
      <c r="G17" s="139"/>
      <c r="H17" s="138"/>
      <c r="I17" s="139"/>
      <c r="J17" s="31"/>
      <c r="K17" s="136"/>
      <c r="L17" s="137"/>
      <c r="M17" s="32"/>
      <c r="N17" s="33"/>
      <c r="O17" s="34"/>
      <c r="P17" s="30"/>
      <c r="Q17" s="6"/>
      <c r="R17" s="6"/>
      <c r="S17" s="6"/>
      <c r="T17" s="6"/>
      <c r="U17" s="6"/>
      <c r="V17" s="6"/>
    </row>
    <row r="18" spans="1:22" s="6" customFormat="1" ht="5.25" customHeight="1" x14ac:dyDescent="0.2">
      <c r="A18" s="21"/>
      <c r="B18" s="21"/>
      <c r="C18" s="22"/>
      <c r="D18" s="22"/>
      <c r="P18" s="24"/>
    </row>
    <row r="19" spans="1:22" s="12" customFormat="1" ht="18" customHeight="1" x14ac:dyDescent="0.2">
      <c r="A19" s="35"/>
      <c r="B19" s="36" t="s">
        <v>26</v>
      </c>
      <c r="C19" s="26" t="s">
        <v>15</v>
      </c>
      <c r="D19" s="26" t="s">
        <v>27</v>
      </c>
      <c r="F19" s="110" t="s">
        <v>39</v>
      </c>
      <c r="G19" s="111"/>
      <c r="H19" s="110" t="s">
        <v>14</v>
      </c>
      <c r="I19" s="128"/>
      <c r="J19" s="111"/>
      <c r="K19" s="110" t="s">
        <v>6</v>
      </c>
      <c r="L19" s="111"/>
      <c r="M19" s="37" t="s">
        <v>5</v>
      </c>
      <c r="N19" s="37" t="s">
        <v>4</v>
      </c>
      <c r="O19" s="29"/>
      <c r="P19" s="30"/>
      <c r="Q19" s="28" t="s">
        <v>38</v>
      </c>
      <c r="R19" s="28" t="s">
        <v>31</v>
      </c>
    </row>
    <row r="20" spans="1:22" s="12" customFormat="1" ht="18" customHeight="1" x14ac:dyDescent="0.2">
      <c r="A20" s="35"/>
      <c r="B20" s="35"/>
      <c r="C20" s="38" t="b">
        <v>0</v>
      </c>
      <c r="D20" s="38">
        <v>0</v>
      </c>
      <c r="F20" s="39"/>
      <c r="G20" s="40"/>
      <c r="H20" s="129" t="s">
        <v>50</v>
      </c>
      <c r="I20" s="130"/>
      <c r="J20" s="131"/>
      <c r="K20" s="112">
        <v>1</v>
      </c>
      <c r="L20" s="113"/>
      <c r="M20" s="41">
        <v>100</v>
      </c>
      <c r="N20" s="88">
        <f>ROUND(oknQuantity_1*oknPrice_1,2)</f>
        <v>100</v>
      </c>
      <c r="O20" s="42"/>
      <c r="P20" s="30"/>
      <c r="Q20" s="43" t="s">
        <v>34</v>
      </c>
      <c r="R20" s="44">
        <f>IF(oknProductType_1="",0,VLOOKUP(oknProductType_1,$L$33:$M$34,2))</f>
        <v>0.13500000000000001</v>
      </c>
      <c r="U20" s="45"/>
    </row>
    <row r="21" spans="1:22" s="12" customFormat="1" ht="18" customHeight="1" x14ac:dyDescent="0.2">
      <c r="A21" s="35"/>
      <c r="B21" s="35"/>
      <c r="C21" s="38">
        <v>0</v>
      </c>
      <c r="D21" s="38">
        <v>0</v>
      </c>
      <c r="F21" s="46"/>
      <c r="G21" s="47"/>
      <c r="H21" s="106" t="s">
        <v>51</v>
      </c>
      <c r="I21" s="107"/>
      <c r="J21" s="108"/>
      <c r="K21" s="115">
        <v>2</v>
      </c>
      <c r="L21" s="116"/>
      <c r="M21" s="48">
        <v>200</v>
      </c>
      <c r="N21" s="49">
        <f>ROUND(oknQuantity_2*oknPrice_2,2)</f>
        <v>400</v>
      </c>
      <c r="O21" s="50"/>
      <c r="P21" s="30"/>
      <c r="Q21" s="51" t="s">
        <v>32</v>
      </c>
      <c r="R21" s="52">
        <f>IF(oknProductType_2="",0,VLOOKUP(oknProductType_2,$L$33:$M$34,2))</f>
        <v>0.21</v>
      </c>
      <c r="U21" s="45"/>
    </row>
    <row r="22" spans="1:22" s="12" customFormat="1" ht="18" customHeight="1" x14ac:dyDescent="0.2">
      <c r="A22" s="35"/>
      <c r="B22" s="35"/>
      <c r="C22" s="38">
        <v>0</v>
      </c>
      <c r="D22" s="38">
        <v>0</v>
      </c>
      <c r="F22" s="53"/>
      <c r="G22" s="54"/>
      <c r="H22" s="125" t="s">
        <v>52</v>
      </c>
      <c r="I22" s="126"/>
      <c r="J22" s="127"/>
      <c r="K22" s="117">
        <v>3</v>
      </c>
      <c r="L22" s="118"/>
      <c r="M22" s="55">
        <v>300</v>
      </c>
      <c r="N22" s="56">
        <f>ROUND(oknQuantity_3*oknPrice_3,2)</f>
        <v>900</v>
      </c>
      <c r="O22" s="50"/>
      <c r="P22" s="30"/>
      <c r="Q22" s="57" t="s">
        <v>32</v>
      </c>
      <c r="R22" s="58">
        <f>IF(oknProductType_3="",0,VLOOKUP(oknProductType_3,$L$33:$M$34,2))</f>
        <v>0.21</v>
      </c>
      <c r="U22" s="12">
        <v>0</v>
      </c>
    </row>
    <row r="23" spans="1:22" s="12" customFormat="1" ht="18" customHeight="1" x14ac:dyDescent="0.2">
      <c r="A23" s="35"/>
      <c r="B23" s="35"/>
      <c r="C23" s="38">
        <v>0</v>
      </c>
      <c r="D23" s="38">
        <v>0</v>
      </c>
      <c r="F23" s="46"/>
      <c r="G23" s="47"/>
      <c r="H23" s="106" t="s">
        <v>53</v>
      </c>
      <c r="I23" s="107"/>
      <c r="J23" s="108"/>
      <c r="K23" s="115">
        <v>1</v>
      </c>
      <c r="L23" s="116"/>
      <c r="M23" s="48">
        <v>400</v>
      </c>
      <c r="N23" s="49">
        <f>ROUND(oknQuantity_4*oknPrice_4,2)</f>
        <v>400</v>
      </c>
      <c r="O23" s="50"/>
      <c r="P23" s="30"/>
      <c r="Q23" s="51" t="s">
        <v>34</v>
      </c>
      <c r="R23" s="52">
        <f>IF(oknProductType_4="",0,VLOOKUP(oknProductType_4,$L$33:$M$34,2))</f>
        <v>0.13500000000000001</v>
      </c>
    </row>
    <row r="24" spans="1:22" s="12" customFormat="1" ht="18" customHeight="1" x14ac:dyDescent="0.2">
      <c r="A24" s="35"/>
      <c r="B24" s="35"/>
      <c r="C24" s="38">
        <v>0</v>
      </c>
      <c r="D24" s="38">
        <v>0</v>
      </c>
      <c r="F24" s="53"/>
      <c r="G24" s="54"/>
      <c r="H24" s="125"/>
      <c r="I24" s="126"/>
      <c r="J24" s="127"/>
      <c r="K24" s="117">
        <v>0</v>
      </c>
      <c r="L24" s="118"/>
      <c r="M24" s="55">
        <v>0</v>
      </c>
      <c r="N24" s="56">
        <f>ROUND(oknQuantity_5*oknPrice_5,2)</f>
        <v>0</v>
      </c>
      <c r="O24" s="50"/>
      <c r="P24" s="30"/>
      <c r="Q24" s="57"/>
      <c r="R24" s="58">
        <f>IF(oknProductType_5="",0,VLOOKUP(oknProductType_5,$L$33:$M$34,2))</f>
        <v>0</v>
      </c>
    </row>
    <row r="25" spans="1:22" s="12" customFormat="1" ht="18" customHeight="1" x14ac:dyDescent="0.2">
      <c r="A25" s="35"/>
      <c r="B25" s="35"/>
      <c r="C25" s="38">
        <v>0</v>
      </c>
      <c r="D25" s="38">
        <v>0</v>
      </c>
      <c r="F25" s="46"/>
      <c r="G25" s="47"/>
      <c r="H25" s="106"/>
      <c r="I25" s="107"/>
      <c r="J25" s="108"/>
      <c r="K25" s="115">
        <v>0</v>
      </c>
      <c r="L25" s="116"/>
      <c r="M25" s="48">
        <v>0</v>
      </c>
      <c r="N25" s="49">
        <f>ROUND(oknQuantity_6*oknPrice_6,2)</f>
        <v>0</v>
      </c>
      <c r="O25" s="50"/>
      <c r="P25" s="30"/>
      <c r="Q25" s="51"/>
      <c r="R25" s="52">
        <f>IF(oknProductType_6="",0,VLOOKUP(oknProductType_6,$L$33:$M$34,2))</f>
        <v>0</v>
      </c>
    </row>
    <row r="26" spans="1:22" s="12" customFormat="1" ht="18" customHeight="1" x14ac:dyDescent="0.2">
      <c r="A26" s="35"/>
      <c r="B26" s="35"/>
      <c r="C26" s="38">
        <v>0</v>
      </c>
      <c r="D26" s="38">
        <v>0</v>
      </c>
      <c r="F26" s="53"/>
      <c r="G26" s="54"/>
      <c r="H26" s="125"/>
      <c r="I26" s="126"/>
      <c r="J26" s="127"/>
      <c r="K26" s="117">
        <v>0</v>
      </c>
      <c r="L26" s="118"/>
      <c r="M26" s="55">
        <v>0</v>
      </c>
      <c r="N26" s="56">
        <f>ROUND(oknQuantity_7*oknPrice_7,2)</f>
        <v>0</v>
      </c>
      <c r="O26" s="50"/>
      <c r="P26" s="30"/>
      <c r="Q26" s="57"/>
      <c r="R26" s="58">
        <f>IF(oknProductType_7="",0,VLOOKUP(oknProductType_7,$L$33:$M$34,2))</f>
        <v>0</v>
      </c>
    </row>
    <row r="27" spans="1:22" s="12" customFormat="1" ht="18" customHeight="1" x14ac:dyDescent="0.2">
      <c r="A27" s="35"/>
      <c r="B27" s="35"/>
      <c r="C27" s="38">
        <v>0</v>
      </c>
      <c r="D27" s="38">
        <v>0</v>
      </c>
      <c r="F27" s="46"/>
      <c r="G27" s="47"/>
      <c r="H27" s="106"/>
      <c r="I27" s="107"/>
      <c r="J27" s="108"/>
      <c r="K27" s="115">
        <v>0</v>
      </c>
      <c r="L27" s="116"/>
      <c r="M27" s="48">
        <v>0</v>
      </c>
      <c r="N27" s="49">
        <f>ROUND(oknQuantity_8*oknPrice_8,2)</f>
        <v>0</v>
      </c>
      <c r="O27" s="50"/>
      <c r="P27" s="30"/>
      <c r="Q27" s="51"/>
      <c r="R27" s="52">
        <f>IF(oknProductType_8="",0,VLOOKUP(oknProductType_8,$L$33:$M$34,2))</f>
        <v>0</v>
      </c>
    </row>
    <row r="28" spans="1:22" s="12" customFormat="1" ht="18" customHeight="1" x14ac:dyDescent="0.2">
      <c r="A28" s="35"/>
      <c r="B28" s="35"/>
      <c r="C28" s="38">
        <v>0</v>
      </c>
      <c r="D28" s="38">
        <v>0</v>
      </c>
      <c r="F28" s="53"/>
      <c r="G28" s="59"/>
      <c r="H28" s="132"/>
      <c r="I28" s="126"/>
      <c r="J28" s="127"/>
      <c r="K28" s="117">
        <v>0</v>
      </c>
      <c r="L28" s="118"/>
      <c r="M28" s="55">
        <v>0</v>
      </c>
      <c r="N28" s="56">
        <f>ROUND(oknQuantity_9*oknPrice_9,2)</f>
        <v>0</v>
      </c>
      <c r="O28" s="50"/>
      <c r="P28" s="30"/>
      <c r="Q28" s="57"/>
      <c r="R28" s="58">
        <f>IF(oknProductType_9="",0,VLOOKUP(oknProductType_9,$L$33:$M$34,2))</f>
        <v>0</v>
      </c>
    </row>
    <row r="29" spans="1:22" s="12" customFormat="1" ht="18" customHeight="1" x14ac:dyDescent="0.2">
      <c r="A29" s="35"/>
      <c r="B29" s="35"/>
      <c r="C29" s="38">
        <v>0</v>
      </c>
      <c r="D29" s="38">
        <v>0</v>
      </c>
      <c r="F29" s="46"/>
      <c r="G29" s="60"/>
      <c r="H29" s="124"/>
      <c r="I29" s="107"/>
      <c r="J29" s="108"/>
      <c r="K29" s="115">
        <v>0</v>
      </c>
      <c r="L29" s="116"/>
      <c r="M29" s="48">
        <v>0</v>
      </c>
      <c r="N29" s="49">
        <f>ROUND(oknQuantity_10*oknPrice_10,2)</f>
        <v>0</v>
      </c>
      <c r="O29" s="50"/>
      <c r="P29" s="30"/>
      <c r="Q29" s="51"/>
      <c r="R29" s="52">
        <f>IF(oknProductType_10="",0,VLOOKUP(oknProductType_10,$L$33:$M$34,2))</f>
        <v>0</v>
      </c>
    </row>
    <row r="30" spans="1:22" s="12" customFormat="1" ht="18" customHeight="1" x14ac:dyDescent="0.2">
      <c r="A30" s="35"/>
      <c r="B30" s="35"/>
      <c r="C30" s="38">
        <v>0</v>
      </c>
      <c r="D30" s="38">
        <v>0</v>
      </c>
      <c r="F30" s="53"/>
      <c r="G30" s="59"/>
      <c r="H30" s="125"/>
      <c r="I30" s="126"/>
      <c r="J30" s="127"/>
      <c r="K30" s="117">
        <v>0</v>
      </c>
      <c r="L30" s="118"/>
      <c r="M30" s="55">
        <v>0</v>
      </c>
      <c r="N30" s="56">
        <f>ROUND(oknQuantity_11*oknPrice_11,2)</f>
        <v>0</v>
      </c>
      <c r="O30" s="50"/>
      <c r="P30" s="30"/>
      <c r="Q30" s="57"/>
      <c r="R30" s="58">
        <f>IF(oknProductType_11="",0,VLOOKUP(oknProductType_11,$L$33:$M$34,2))</f>
        <v>0</v>
      </c>
    </row>
    <row r="31" spans="1:22" s="12" customFormat="1" ht="18" customHeight="1" x14ac:dyDescent="0.2">
      <c r="A31" s="35"/>
      <c r="B31" s="35"/>
      <c r="C31" s="38">
        <v>0</v>
      </c>
      <c r="D31" s="38">
        <v>0</v>
      </c>
      <c r="F31" s="61"/>
      <c r="G31" s="62"/>
      <c r="H31" s="121"/>
      <c r="I31" s="122"/>
      <c r="J31" s="123"/>
      <c r="K31" s="119">
        <v>0</v>
      </c>
      <c r="L31" s="120"/>
      <c r="M31" s="63">
        <v>0</v>
      </c>
      <c r="N31" s="64">
        <f>ROUND(oknQuantity_12*oknPrice_12,2)</f>
        <v>0</v>
      </c>
      <c r="O31" s="50"/>
      <c r="P31" s="30"/>
      <c r="Q31" s="65"/>
      <c r="R31" s="66">
        <f>IF(oknProductType_12="",0,VLOOKUP(oknProductType_12,$L$33:$M$34,2))</f>
        <v>0</v>
      </c>
    </row>
    <row r="32" spans="1:22" s="12" customFormat="1" ht="18" customHeight="1" x14ac:dyDescent="0.2">
      <c r="A32" s="21"/>
      <c r="B32" s="21"/>
      <c r="C32" s="26"/>
      <c r="D32" s="67">
        <f t="array" ref="D32">SUM(oknTaxable_1:oknTaxable_12*oknLineTotal_1:oknLineTotal_12)</f>
        <v>0</v>
      </c>
      <c r="F32" s="68"/>
      <c r="G32" s="68"/>
      <c r="H32" s="68"/>
      <c r="I32" s="68"/>
      <c r="J32" s="68"/>
      <c r="K32" s="68"/>
      <c r="M32" s="69" t="s">
        <v>11</v>
      </c>
      <c r="N32" s="70">
        <f>SUM(oknLineTotal_1:oknLineTotal_12)</f>
        <v>1800</v>
      </c>
      <c r="O32" s="42"/>
      <c r="P32" s="30"/>
    </row>
    <row r="33" spans="1:16" s="12" customFormat="1" ht="18" customHeight="1" x14ac:dyDescent="0.2">
      <c r="A33" s="21"/>
      <c r="B33" s="21"/>
      <c r="C33" s="26"/>
      <c r="D33" s="26"/>
      <c r="G33" s="71"/>
      <c r="H33" s="68"/>
      <c r="I33" s="68"/>
      <c r="J33" s="90" t="s">
        <v>33</v>
      </c>
      <c r="K33" s="91"/>
      <c r="L33" s="72" t="s">
        <v>32</v>
      </c>
      <c r="M33" s="73">
        <v>0.21</v>
      </c>
      <c r="N33" s="74">
        <f>ROUND(SUMIF(oknProductType_1:oknProductType_12,"=General",oknLineTotal_1:oknLineTotal_12)*oknTax1Rate,2)</f>
        <v>273</v>
      </c>
      <c r="O33" s="42"/>
      <c r="P33" s="30"/>
    </row>
    <row r="34" spans="1:16" s="12" customFormat="1" ht="18" customHeight="1" x14ac:dyDescent="0.2">
      <c r="A34" s="21"/>
      <c r="B34" s="21"/>
      <c r="C34" s="26"/>
      <c r="D34" s="26"/>
      <c r="G34" s="71"/>
      <c r="H34" s="71"/>
      <c r="I34" s="71"/>
      <c r="J34" s="92"/>
      <c r="K34" s="93"/>
      <c r="L34" s="75" t="s">
        <v>34</v>
      </c>
      <c r="M34" s="76">
        <v>0.13500000000000001</v>
      </c>
      <c r="N34" s="74">
        <f>ROUND(SUMIF(oknProductType_1:oknProductType_12,"=Labor",oknLineTotal_1:oknLineTotal_12)*oknTax2Rate,2)</f>
        <v>67.5</v>
      </c>
      <c r="O34" s="77"/>
      <c r="P34" s="30"/>
    </row>
    <row r="35" spans="1:16" s="12" customFormat="1" ht="18" customHeight="1" x14ac:dyDescent="0.2">
      <c r="A35" s="21"/>
      <c r="B35" s="21"/>
      <c r="C35" s="26"/>
      <c r="D35" s="26"/>
      <c r="F35" s="78" t="s">
        <v>29</v>
      </c>
      <c r="G35" s="71"/>
      <c r="H35" s="71"/>
      <c r="I35" s="71"/>
      <c r="J35" s="71"/>
      <c r="K35" s="68"/>
      <c r="M35" s="69" t="s">
        <v>2</v>
      </c>
      <c r="N35" s="79">
        <v>0</v>
      </c>
      <c r="O35" s="80"/>
      <c r="P35" s="30"/>
    </row>
    <row r="36" spans="1:16" s="12" customFormat="1" ht="18" customHeight="1" x14ac:dyDescent="0.2">
      <c r="A36" s="35"/>
      <c r="B36" s="35"/>
      <c r="C36" s="26"/>
      <c r="D36" s="26"/>
      <c r="F36" s="94"/>
      <c r="G36" s="95"/>
      <c r="H36" s="95"/>
      <c r="I36" s="95"/>
      <c r="J36" s="95"/>
      <c r="K36" s="96"/>
      <c r="M36" s="81" t="s">
        <v>3</v>
      </c>
      <c r="N36" s="82">
        <f>ROUND(oknSubTotal + oknShippingCost + oknTax1+oknTax2,2)</f>
        <v>2140.5</v>
      </c>
      <c r="O36" s="42"/>
      <c r="P36" s="30"/>
    </row>
    <row r="37" spans="1:16" s="6" customFormat="1" ht="18" customHeight="1" x14ac:dyDescent="0.2">
      <c r="A37" s="21"/>
      <c r="B37" s="21"/>
      <c r="C37" s="22"/>
      <c r="D37" s="22"/>
      <c r="F37" s="97"/>
      <c r="G37" s="98"/>
      <c r="H37" s="98"/>
      <c r="I37" s="98"/>
      <c r="J37" s="98"/>
      <c r="K37" s="99"/>
      <c r="M37" s="81" t="s">
        <v>17</v>
      </c>
      <c r="N37" s="83">
        <v>0</v>
      </c>
      <c r="P37" s="24"/>
    </row>
    <row r="38" spans="1:16" s="6" customFormat="1" ht="18" customHeight="1" x14ac:dyDescent="0.2">
      <c r="A38" s="21"/>
      <c r="B38" s="21"/>
      <c r="C38" s="22"/>
      <c r="D38" s="22"/>
      <c r="F38" s="100"/>
      <c r="G38" s="101"/>
      <c r="H38" s="101"/>
      <c r="I38" s="101"/>
      <c r="J38" s="101"/>
      <c r="K38" s="102"/>
      <c r="M38" s="81" t="s">
        <v>16</v>
      </c>
      <c r="N38" s="84">
        <f>ROUND(oknTotal-oknPayments,2)</f>
        <v>2140.5</v>
      </c>
      <c r="P38" s="24"/>
    </row>
    <row r="39" spans="1:16" s="6" customFormat="1" ht="18" customHeight="1" x14ac:dyDescent="0.2">
      <c r="A39" s="21"/>
      <c r="B39" s="21"/>
      <c r="C39" s="22"/>
      <c r="D39" s="22"/>
      <c r="P39" s="24"/>
    </row>
    <row r="40" spans="1:16" s="6" customFormat="1" ht="18" customHeight="1" x14ac:dyDescent="0.2">
      <c r="A40" s="21"/>
      <c r="B40" s="21"/>
      <c r="C40" s="22"/>
      <c r="D40" s="22"/>
      <c r="F40" s="103" t="s">
        <v>19</v>
      </c>
      <c r="G40" s="103"/>
      <c r="H40" s="103"/>
      <c r="I40" s="103"/>
      <c r="J40" s="103"/>
      <c r="K40" s="103"/>
      <c r="L40" s="103"/>
      <c r="M40" s="103"/>
      <c r="N40" s="103"/>
      <c r="P40" s="24"/>
    </row>
    <row r="41" spans="1:16" s="6" customFormat="1" ht="18" customHeight="1" x14ac:dyDescent="0.2">
      <c r="A41" s="21"/>
      <c r="B41" s="21"/>
      <c r="C41" s="22"/>
      <c r="D41" s="22"/>
      <c r="F41" s="103"/>
      <c r="G41" s="103"/>
      <c r="H41" s="103"/>
      <c r="I41" s="103"/>
      <c r="J41" s="103"/>
      <c r="K41" s="103"/>
      <c r="L41" s="103"/>
      <c r="M41" s="103"/>
      <c r="N41" s="103"/>
      <c r="P41" s="24"/>
    </row>
    <row r="43" spans="1:16" x14ac:dyDescent="0.2">
      <c r="F43" s="3"/>
      <c r="G43" s="3"/>
      <c r="H43" s="3"/>
      <c r="I43" s="3"/>
      <c r="J43" s="3"/>
      <c r="K43" s="3"/>
    </row>
    <row r="932" spans="1:1" hidden="1" x14ac:dyDescent="0.2">
      <c r="A932" s="14" t="s">
        <v>42</v>
      </c>
    </row>
    <row r="945" spans="1:1" hidden="1" x14ac:dyDescent="0.2">
      <c r="A945" s="14" t="s">
        <v>42</v>
      </c>
    </row>
    <row r="948" spans="1:1" hidden="1" x14ac:dyDescent="0.2">
      <c r="A948" s="14" t="s">
        <v>42</v>
      </c>
    </row>
  </sheetData>
  <sheetProtection sheet="1" objects="1" scenarios="1" selectLockedCells="1"/>
  <mergeCells count="52">
    <mergeCell ref="F16:G16"/>
    <mergeCell ref="K16:L16"/>
    <mergeCell ref="K17:L17"/>
    <mergeCell ref="F17:G17"/>
    <mergeCell ref="H16:I16"/>
    <mergeCell ref="H17:I17"/>
    <mergeCell ref="M14:N14"/>
    <mergeCell ref="A3:B3"/>
    <mergeCell ref="A4:B4"/>
    <mergeCell ref="A5:B5"/>
    <mergeCell ref="A6:B6"/>
    <mergeCell ref="F9:G9"/>
    <mergeCell ref="K9:L9"/>
    <mergeCell ref="K24:L24"/>
    <mergeCell ref="K25:L25"/>
    <mergeCell ref="K26:L26"/>
    <mergeCell ref="K28:L28"/>
    <mergeCell ref="H26:J26"/>
    <mergeCell ref="H24:J24"/>
    <mergeCell ref="K27:L27"/>
    <mergeCell ref="K21:L21"/>
    <mergeCell ref="F19:G19"/>
    <mergeCell ref="K22:L22"/>
    <mergeCell ref="K30:L30"/>
    <mergeCell ref="K31:L31"/>
    <mergeCell ref="H31:J31"/>
    <mergeCell ref="H29:J29"/>
    <mergeCell ref="H30:J30"/>
    <mergeCell ref="K29:L29"/>
    <mergeCell ref="H22:J22"/>
    <mergeCell ref="H25:J25"/>
    <mergeCell ref="H27:J27"/>
    <mergeCell ref="H19:J19"/>
    <mergeCell ref="H20:J20"/>
    <mergeCell ref="H28:J28"/>
    <mergeCell ref="K23:L23"/>
    <mergeCell ref="J33:K34"/>
    <mergeCell ref="F36:K38"/>
    <mergeCell ref="F40:N41"/>
    <mergeCell ref="M10:N10"/>
    <mergeCell ref="M11:N11"/>
    <mergeCell ref="M12:N12"/>
    <mergeCell ref="M13:N13"/>
    <mergeCell ref="H23:J23"/>
    <mergeCell ref="H21:J21"/>
    <mergeCell ref="H14:J14"/>
    <mergeCell ref="K19:L19"/>
    <mergeCell ref="K20:L20"/>
    <mergeCell ref="H12:J12"/>
    <mergeCell ref="H13:J13"/>
    <mergeCell ref="H10:J10"/>
    <mergeCell ref="H11:J11"/>
  </mergeCells>
  <phoneticPr fontId="5" type="noConversion"/>
  <dataValidations count="13">
    <dataValidation type="date" allowBlank="1" showErrorMessage="1" errorTitle="Invalid Input" error="Please enter a valid date." sqref="N4 J17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N5 N6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M10:N12 H10:J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M13:N13 H13:J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M14:N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F17:G17 M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7:I17 K17:L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N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0:J31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N37 K20:M31 M33:M34 N35" xr:uid="{00000000-0002-0000-0000-000009000000}">
      <formula1>999999999.99</formula1>
    </dataValidation>
    <dataValidation type="textLength" allowBlank="1" showInputMessage="1" showErrorMessage="1" errorTitle="Invalid Input" error="Max characters allowed: 10" sqref="F20:F31" xr:uid="{00000000-0002-0000-0000-00000A000000}">
      <formula1>0</formula1>
      <formula2>20</formula2>
    </dataValidation>
    <dataValidation type="textLength" allowBlank="1" showInputMessage="1" showErrorMessage="1" sqref="G33 F36:K38 G34:I35 J35" xr:uid="{00000000-0002-0000-0000-00000B000000}">
      <formula1>1</formula1>
      <formula2>255</formula2>
    </dataValidation>
    <dataValidation type="list" allowBlank="1" showInputMessage="1" showErrorMessage="1" sqref="Q20:Q31" xr:uid="{00000000-0002-0000-0000-00000C000000}">
      <formula1>$L$33:$L$34</formula1>
    </dataValidation>
  </dataValidations>
  <hyperlinks>
    <hyperlink ref="A932" r:id="rId1" tooltip="Mixed Tax Rates in an Invoicing Form (5 Columns)" display="http://www.invoicingtemplate.com/tax-invoice-5-columns.html" xr:uid="{00000000-0004-0000-0000-000000000000}"/>
    <hyperlink ref="A945" r:id="rId2" tooltip="Mixed Tax Rates in an Invoicing Form (5 Columns)" display="http://www.invoicingtemplate.com/tax-invoice-5-columns.html" xr:uid="{00000000-0004-0000-0000-000001000000}"/>
    <hyperlink ref="IS1" r:id="rId3" tooltip="Mixed Tax Rates (5 Columns)" display="http://www.invoicingtemplate.com/tax-invoice-5-columns.html" xr:uid="{00000000-0004-0000-0000-000002000000}"/>
    <hyperlink ref="A948" r:id="rId4" tooltip="Mixed Tax Rates in an Invoicing Form (5 Columns)" display="http://www.invoicingtemplate.com/tax-invoice-5-columns.html" xr:uid="{00000000-0004-0000-0000-000003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5"/>
  <headerFooter alignWithMargins="0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57" r:id="rId8" name="oknWidget_taxable1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19</xdr:row>
                    <xdr:rowOff>28575</xdr:rowOff>
                  </from>
                  <to>
                    <xdr:col>1</xdr:col>
                    <xdr:colOff>533400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9" name="oknWidget_taxable2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20</xdr:row>
                    <xdr:rowOff>28575</xdr:rowOff>
                  </from>
                  <to>
                    <xdr:col>1</xdr:col>
                    <xdr:colOff>533400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0" name="oknWidget_taxable3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21</xdr:row>
                    <xdr:rowOff>28575</xdr:rowOff>
                  </from>
                  <to>
                    <xdr:col>1</xdr:col>
                    <xdr:colOff>533400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1" name="oknWidget_taxable4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22</xdr:row>
                    <xdr:rowOff>38100</xdr:rowOff>
                  </from>
                  <to>
                    <xdr:col>1</xdr:col>
                    <xdr:colOff>533400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2" name="oknWidget_taxable5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23</xdr:row>
                    <xdr:rowOff>19050</xdr:rowOff>
                  </from>
                  <to>
                    <xdr:col>1</xdr:col>
                    <xdr:colOff>533400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3" name="oknWidget_taxable6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24</xdr:row>
                    <xdr:rowOff>9525</xdr:rowOff>
                  </from>
                  <to>
                    <xdr:col>1</xdr:col>
                    <xdr:colOff>533400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4" name="oknWidget_taxable7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25</xdr:row>
                    <xdr:rowOff>19050</xdr:rowOff>
                  </from>
                  <to>
                    <xdr:col>1</xdr:col>
                    <xdr:colOff>533400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5" name="oknWidget_taxable8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26</xdr:row>
                    <xdr:rowOff>28575</xdr:rowOff>
                  </from>
                  <to>
                    <xdr:col>1</xdr:col>
                    <xdr:colOff>533400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6" name="oknWidget_taxable9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26</xdr:row>
                    <xdr:rowOff>238125</xdr:rowOff>
                  </from>
                  <to>
                    <xdr:col>1</xdr:col>
                    <xdr:colOff>533400</xdr:colOff>
                    <xdr:row>27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7" name="oknWidget_taxable10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28</xdr:row>
                    <xdr:rowOff>0</xdr:rowOff>
                  </from>
                  <to>
                    <xdr:col>1</xdr:col>
                    <xdr:colOff>533400</xdr:colOff>
                    <xdr:row>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8" name="oknWidget_taxable11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29</xdr:row>
                    <xdr:rowOff>9525</xdr:rowOff>
                  </from>
                  <to>
                    <xdr:col>1</xdr:col>
                    <xdr:colOff>533400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9" name="oknWidget_taxable12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30</xdr:row>
                    <xdr:rowOff>0</xdr:rowOff>
                  </from>
                  <to>
                    <xdr:col>1</xdr:col>
                    <xdr:colOff>533400</xdr:colOff>
                    <xdr:row>30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AE503-ED11-4922-A27D-16D3642F665B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8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153</vt:i4>
      </vt:variant>
    </vt:vector>
  </HeadingPairs>
  <TitlesOfParts>
    <vt:vector size="155" baseType="lpstr">
      <vt:lpstr>Invoice</vt:lpstr>
      <vt:lpstr>UniformSoftware.com</vt:lpstr>
      <vt:lpstr>oknAppliedTaxRate_1</vt:lpstr>
      <vt:lpstr>oknAppliedTaxRate_10</vt:lpstr>
      <vt:lpstr>oknAppliedTaxRate_11</vt:lpstr>
      <vt:lpstr>oknAppliedTaxRate_12</vt:lpstr>
      <vt:lpstr>oknAppliedTaxRate_2</vt:lpstr>
      <vt:lpstr>oknAppliedTaxRate_3</vt:lpstr>
      <vt:lpstr>oknAppliedTaxRate_4</vt:lpstr>
      <vt:lpstr>oknAppliedTaxRate_5</vt:lpstr>
      <vt:lpstr>oknAppliedTaxRate_6</vt:lpstr>
      <vt:lpstr>oknAppliedTaxRate_7</vt:lpstr>
      <vt:lpstr>oknAppliedTaxRate_8</vt:lpstr>
      <vt:lpstr>oknAppliedTaxRate_9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oknProductType_1</vt:lpstr>
      <vt:lpstr>oknProductType_10</vt:lpstr>
      <vt:lpstr>oknProductType_11</vt:lpstr>
      <vt:lpstr>oknProductType_12</vt:lpstr>
      <vt:lpstr>oknProductType_2</vt:lpstr>
      <vt:lpstr>oknProductType_3</vt:lpstr>
      <vt:lpstr>oknProductType_4</vt:lpstr>
      <vt:lpstr>oknProductType_5</vt:lpstr>
      <vt:lpstr>oknProductType_6</vt:lpstr>
      <vt:lpstr>oknProductType_7</vt:lpstr>
      <vt:lpstr>oknProductType_8</vt:lpstr>
      <vt:lpstr>oknProductType_9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Mixed Tax Rates (5 Columns)</dc:title>
  <dc:subject>"Mixed Tax Rates (5 Columns)" summary: The default &lt;a href="/sales.html"&gt;sales invoicing template&lt;/a&gt; applies the defined tax rules to all items in an invoice. The customized &lt;a href="/tax.html"&gt;free tax invoice template&lt;/a&gt; in this &lt;strong&gt;Mixed Tax Rates in an Invoice&lt;/strong&gt; allows charging different rates to different items.</dc:subject>
  <dc:creator>https://www.invoicingtemplate.com/</dc:creator>
  <cp:keywords/>
  <dc:description>https://www.invoicingtemplate.com/tax-invoice-5-columns.html</dc:description>
  <cp:lastModifiedBy>liangjun yu</cp:lastModifiedBy>
  <cp:lastPrinted>2019-05-14T15:36:36Z</cp:lastPrinted>
  <dcterms:created xsi:type="dcterms:W3CDTF">2000-07-27T22:24:14Z</dcterms:created>
  <dcterms:modified xsi:type="dcterms:W3CDTF">2024-03-08T11:27:14Z</dcterms:modified>
  <cp:category>Mixed Tax Rates (5 Columns), Mixed Tax Rates in an Invoicing Form (5 Columns)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163, Alexandria[16], Virginia</vt:lpwstr>
  </property>
</Properties>
</file>