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31\"/>
    </mc:Choice>
  </mc:AlternateContent>
  <xr:revisionPtr revIDLastSave="0" documentId="13_ncr:1_{F8F1BB23-8E02-4C0D-B413-958E3430057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6" r:id="rId8"/>
    <sheet name="UniformSoftware.com" sheetId="17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Invoice!$P$39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Invoice!$A$5</definedName>
    <definedName name="oknDueDate">Invoice!$P$18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Invoice!$P$6</definedName>
    <definedName name="oknInvoiceID">Invoice!$P$7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Invoice!$H$18</definedName>
    <definedName name="oknPayments">Invoice!$P$38</definedName>
    <definedName name="oknPaymentTerm">Invoice!$O$18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'Payment Report'!$D$14</definedName>
    <definedName name="oknPrNotes">'Payment Report'!$F$14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Invoice!$O$12</definedName>
    <definedName name="oknShipCityStateZip">Invoice!$O$13</definedName>
    <definedName name="oknShipContact">Invoice!$O$15</definedName>
    <definedName name="oknShipCountry">Invoice!$O$14</definedName>
    <definedName name="oknShipDate">Invoice!$L$18</definedName>
    <definedName name="oknShipName">Invoice!$O$11</definedName>
    <definedName name="oknShippingCost">Invoice!$P$36</definedName>
    <definedName name="oknShipVia">Invoice!$M$18</definedName>
    <definedName name="oknStatus">Invoice!$A$7</definedName>
    <definedName name="oknSubTotal">Invoice!$P$33</definedName>
    <definedName name="oknTax1">Invoice!$P$34</definedName>
    <definedName name="oknTax1Name">Invoice!$N$34</definedName>
    <definedName name="oknTax1Rate">Invoice!$O$34</definedName>
    <definedName name="oknTax1RateDefault">Invoice!$E$13</definedName>
    <definedName name="oknTax2">Invoice!$P$35</definedName>
    <definedName name="oknTax2IsAppliedToTax1">Invoice!$E$11</definedName>
    <definedName name="oknTax2Name">Invoice!$N$35</definedName>
    <definedName name="oknTax2Rate">Invoice!$O$35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Invoice!$E$10</definedName>
    <definedName name="oknTotal">Invoice!$P$37</definedName>
    <definedName name="oknWhoAddress">Invoice!$J$12</definedName>
    <definedName name="oknWhoCityStateZip">Invoice!$J$13</definedName>
    <definedName name="oknWhoCountry">Invoice!$J$14</definedName>
    <definedName name="oknWhoID">Invoice!$J$10</definedName>
    <definedName name="oknWhoName">Invoice!$J$11</definedName>
    <definedName name="oknWhoPhone">Invoice!$J$15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Invoice!$G$2:$P$45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5" l="1"/>
  <c r="B6" i="15"/>
  <c r="B5" i="15"/>
  <c r="B4" i="15"/>
  <c r="H14" i="14"/>
  <c r="G14" i="14"/>
  <c r="B7" i="14"/>
  <c r="B6" i="14"/>
  <c r="B5" i="14"/>
  <c r="B4" i="14"/>
  <c r="B7" i="13"/>
  <c r="B6" i="13"/>
  <c r="B5" i="13"/>
  <c r="B4" i="13"/>
  <c r="B7" i="12"/>
  <c r="B6" i="12"/>
  <c r="B5" i="12"/>
  <c r="B4" i="12"/>
  <c r="H12" i="11"/>
  <c r="G12" i="11"/>
  <c r="B7" i="11"/>
  <c r="B6" i="11"/>
  <c r="B5" i="11"/>
  <c r="B4" i="11"/>
  <c r="K13" i="10"/>
  <c r="J13" i="10"/>
  <c r="B7" i="10"/>
  <c r="B6" i="10"/>
  <c r="B5" i="10"/>
  <c r="B4" i="10"/>
  <c r="P32" i="1" l="1"/>
  <c r="P31" i="1"/>
  <c r="P30" i="1"/>
  <c r="P29" i="1"/>
  <c r="P28" i="1"/>
  <c r="P27" i="1"/>
  <c r="F33" i="1" s="1" a="1"/>
  <c r="P26" i="1"/>
  <c r="P25" i="1"/>
  <c r="P24" i="1"/>
  <c r="P23" i="1"/>
  <c r="P22" i="1"/>
  <c r="P21" i="1"/>
  <c r="P34" i="1"/>
  <c r="P35" i="1"/>
  <c r="F33" i="1" l="1"/>
  <c r="P33" i="1"/>
  <c r="P37" i="1" s="1"/>
  <c r="P39" i="1" l="1"/>
</calcChain>
</file>

<file path=xl/sharedStrings.xml><?xml version="1.0" encoding="utf-8"?>
<sst xmlns="http://schemas.openxmlformats.org/spreadsheetml/2006/main" count="200" uniqueCount="141">
  <si>
    <t>DATE:</t>
  </si>
  <si>
    <t>INVOICE #</t>
  </si>
  <si>
    <t>Bill To:</t>
  </si>
  <si>
    <t>SHIPPING &amp; HANDLING</t>
  </si>
  <si>
    <t>TOTAL</t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</si>
  <si>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</si>
  <si>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</si>
  <si>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</si>
  <si>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</si>
  <si>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</si>
  <si>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</si>
  <si>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</si>
  <si>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</si>
  <si>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</si>
  <si>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</si>
  <si>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8" type="noConversion"/>
  </si>
  <si>
    <t>DbPath</t>
    <phoneticPr fontId="8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</si>
  <si>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</si>
  <si>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</si>
  <si>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</si>
  <si>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</si>
  <si>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</si>
  <si>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</si>
  <si>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</si>
  <si>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</si>
  <si>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</si>
  <si>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</si>
  <si>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</si>
  <si>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</si>
  <si>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</si>
  <si>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</si>
  <si>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</si>
  <si>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</si>
  <si>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</si>
  <si>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</si>
  <si>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</si>
  <si>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</si>
  <si>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</si>
  <si>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</si>
  <si>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</si>
  <si>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$C$3</t>
  </si>
  <si>
    <t>Current Database</t>
  </si>
  <si>
    <t>Invoice Status</t>
  </si>
  <si>
    <t>cost</t>
    <phoneticPr fontId="4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</si>
  <si>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</si>
  <si>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</si>
  <si>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</si>
  <si>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</si>
  <si>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</si>
  <si>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</si>
  <si>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</si>
  <si>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</si>
  <si>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</si>
  <si>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</si>
  <si>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</si>
  <si>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</si>
  <si>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</si>
  <si>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</si>
  <si>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</si>
  <si>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</si>
  <si>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</si>
  <si>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</si>
  <si>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</si>
  <si>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</si>
  <si>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</si>
  <si>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</si>
  <si>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</si>
  <si>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</si>
  <si>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</si>
  <si>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</si>
  <si>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</si>
  <si>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</si>
  <si>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</si>
  <si>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</si>
  <si>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</si>
  <si>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</si>
  <si>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</si>
  <si>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</si>
  <si>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INVOICE</t>
  </si>
  <si>
    <t xml:space="preserve"> </t>
  </si>
  <si>
    <t>c4131</t>
  </si>
  <si>
    <t>c4131.mdb</t>
  </si>
  <si>
    <t>Swimming Pools Installation Service</t>
  </si>
  <si>
    <t>Address</t>
  </si>
  <si>
    <t>City, Florida 33624</t>
  </si>
  <si>
    <t>Phone, Fax</t>
  </si>
  <si>
    <t>Email</t>
  </si>
  <si>
    <t>City, ST ZIP</t>
  </si>
  <si>
    <t>Contact</t>
  </si>
  <si>
    <t>Phone</t>
  </si>
  <si>
    <t>s01</t>
  </si>
  <si>
    <t>s02</t>
  </si>
  <si>
    <t>Measure and mark the area</t>
  </si>
  <si>
    <t xml:space="preserve"> Clear the area</t>
  </si>
  <si>
    <t xml:space="preserve"> Level out</t>
  </si>
  <si>
    <t xml:space="preserve"> Lay down rails</t>
  </si>
  <si>
    <t xml:space="preserve"> Connection rail and plates</t>
  </si>
  <si>
    <t xml:space="preserve"> Install pool base and wall</t>
  </si>
  <si>
    <t xml:space="preserve"> Mount uprights</t>
  </si>
  <si>
    <t>s03</t>
  </si>
  <si>
    <t>s04</t>
  </si>
  <si>
    <t>s05</t>
  </si>
  <si>
    <t>s06</t>
  </si>
  <si>
    <t>s07</t>
  </si>
  <si>
    <t>Location: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</si>
  <si>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</si>
  <si>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</si>
  <si>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</si>
  <si>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</si>
  <si>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</si>
  <si>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</si>
  <si>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</si>
  <si>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</si>
  <si>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</si>
  <si>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</si>
  <si>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Statement Period: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</si>
  <si>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</si>
  <si>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</si>
  <si>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</si>
  <si>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</si>
  <si>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</si>
  <si>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</si>
  <si>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</si>
  <si>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</si>
  <si>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</si>
  <si>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Type</t>
  </si>
  <si>
    <t>Check / Money Order #</t>
  </si>
  <si>
    <t>Notes</t>
  </si>
  <si>
    <t>Total Applied</t>
  </si>
  <si>
    <t>Customer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</si>
  <si>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</si>
  <si>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</si>
  <si>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</si>
  <si>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</si>
  <si>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</si>
  <si>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</si>
  <si>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</si>
  <si>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</si>
  <si>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</si>
  <si>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Swimming Pool Installation Service Invoice - c4131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</si>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</sst>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8"/>
      <color theme="3" tint="-0.499984740745262"/>
      <name val="Arial Black"/>
      <family val="2"/>
    </font>
    <font>
      <sz val="10"/>
      <name val="Bodoni MT"/>
      <family val="1"/>
    </font>
    <font>
      <sz val="10"/>
      <color indexed="9"/>
      <name val="Bodoni MT"/>
      <family val="1"/>
    </font>
    <font>
      <b/>
      <sz val="10"/>
      <name val="Bodoni MT"/>
      <family val="1"/>
    </font>
    <font>
      <b/>
      <sz val="10"/>
      <color indexed="9"/>
      <name val="Bodoni MT"/>
      <family val="1"/>
    </font>
    <font>
      <b/>
      <sz val="12"/>
      <color indexed="9"/>
      <name val="Bodoni MT"/>
      <family val="1"/>
    </font>
    <font>
      <sz val="8"/>
      <name val="Bodoni MT"/>
      <family val="1"/>
    </font>
    <font>
      <sz val="8"/>
      <color indexed="9"/>
      <name val="Bodoni MT"/>
      <family val="1"/>
    </font>
    <font>
      <i/>
      <sz val="10"/>
      <name val="Bodoni MT"/>
      <family val="1"/>
    </font>
    <font>
      <b/>
      <sz val="14"/>
      <color theme="3" tint="-0.499984740745262"/>
      <name val="Alba Super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b/>
      <sz val="12"/>
      <name val="Bodoni MT Black"/>
      <family val="1"/>
    </font>
    <font>
      <sz val="12"/>
      <name val="Bodoni MT Black"/>
      <family val="1"/>
    </font>
    <font>
      <u/>
      <sz val="10"/>
      <color theme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 style="medium">
        <color theme="3" tint="0.39994506668294322"/>
      </left>
      <right/>
      <top style="medium">
        <color theme="3" tint="0.39991454817346722"/>
      </top>
      <bottom/>
      <diagonal/>
    </border>
    <border>
      <left/>
      <right/>
      <top style="medium">
        <color theme="3" tint="0.39991454817346722"/>
      </top>
      <bottom/>
      <diagonal/>
    </border>
    <border>
      <left/>
      <right style="medium">
        <color theme="3" tint="0.39991454817346722"/>
      </right>
      <top style="medium">
        <color theme="3" tint="0.39991454817346722"/>
      </top>
      <bottom/>
      <diagonal/>
    </border>
    <border>
      <left/>
      <right style="medium">
        <color theme="3" tint="0.399914548173467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1454817346722"/>
      </bottom>
      <diagonal/>
    </border>
    <border>
      <left/>
      <right/>
      <top/>
      <bottom style="medium">
        <color theme="3" tint="0.39991454817346722"/>
      </bottom>
      <diagonal/>
    </border>
    <border>
      <left/>
      <right style="medium">
        <color theme="3" tint="0.39991454817346722"/>
      </right>
      <top/>
      <bottom style="medium">
        <color theme="3" tint="0.399914548173467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6" fillId="0" borderId="0"/>
    <xf numFmtId="0" fontId="2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2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0" fillId="4" borderId="0" xfId="0" applyFill="1"/>
    <xf numFmtId="0" fontId="0" fillId="5" borderId="0" xfId="0" applyFill="1"/>
    <xf numFmtId="0" fontId="3" fillId="5" borderId="0" xfId="0" applyFont="1" applyFill="1"/>
    <xf numFmtId="0" fontId="0" fillId="5" borderId="0" xfId="0" applyFill="1" applyProtection="1">
      <protection locked="0" hidden="1"/>
    </xf>
    <xf numFmtId="0" fontId="14" fillId="0" borderId="0" xfId="0" applyFont="1" applyAlignment="1">
      <alignment horizontal="right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 hidden="1"/>
    </xf>
    <xf numFmtId="0" fontId="15" fillId="0" borderId="0" xfId="0" applyFont="1"/>
    <xf numFmtId="0" fontId="17" fillId="0" borderId="0" xfId="0" applyFont="1"/>
    <xf numFmtId="0" fontId="15" fillId="4" borderId="0" xfId="0" applyFont="1" applyFill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right" indent="1"/>
    </xf>
    <xf numFmtId="167" fontId="15" fillId="0" borderId="0" xfId="0" applyNumberFormat="1" applyFont="1" applyAlignment="1" applyProtection="1">
      <alignment horizontal="left" shrinkToFit="1"/>
      <protection locked="0"/>
    </xf>
    <xf numFmtId="167" fontId="15" fillId="0" borderId="0" xfId="0" applyNumberFormat="1" applyFont="1" applyAlignment="1">
      <alignment horizontal="left" shrinkToFit="1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/>
    <xf numFmtId="165" fontId="20" fillId="4" borderId="0" xfId="0" applyNumberFormat="1" applyFont="1" applyFill="1" applyAlignment="1">
      <alignment horizontal="right" vertical="center"/>
    </xf>
    <xf numFmtId="169" fontId="20" fillId="4" borderId="0" xfId="0" applyNumberFormat="1" applyFont="1" applyFill="1"/>
    <xf numFmtId="169" fontId="21" fillId="0" borderId="0" xfId="0" applyNumberFormat="1" applyFont="1"/>
    <xf numFmtId="0" fontId="15" fillId="0" borderId="0" xfId="0" applyFont="1" applyAlignment="1" applyProtection="1">
      <alignment horizontal="right"/>
      <protection locked="0" hidden="1"/>
    </xf>
    <xf numFmtId="0" fontId="16" fillId="0" borderId="0" xfId="0" applyFont="1" applyAlignment="1">
      <alignment vertical="center"/>
    </xf>
    <xf numFmtId="10" fontId="20" fillId="4" borderId="0" xfId="0" applyNumberFormat="1" applyFont="1" applyFill="1" applyAlignment="1">
      <alignment horizontal="right" vertical="center"/>
    </xf>
    <xf numFmtId="0" fontId="17" fillId="3" borderId="0" xfId="0" applyFont="1" applyFill="1"/>
    <xf numFmtId="0" fontId="15" fillId="3" borderId="0" xfId="0" applyFont="1" applyFill="1"/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horizontal="center" vertical="center"/>
    </xf>
    <xf numFmtId="14" fontId="15" fillId="0" borderId="8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14" fontId="15" fillId="0" borderId="6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7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right" vertical="center" indent="1"/>
    </xf>
    <xf numFmtId="1" fontId="15" fillId="5" borderId="0" xfId="0" applyNumberFormat="1" applyFont="1" applyFill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68" fontId="15" fillId="0" borderId="2" xfId="0" applyNumberFormat="1" applyFont="1" applyBorder="1" applyAlignment="1" applyProtection="1">
      <alignment horizontal="right" vertical="center" indent="1"/>
      <protection locked="0"/>
    </xf>
    <xf numFmtId="170" fontId="15" fillId="0" borderId="2" xfId="0" applyNumberFormat="1" applyFont="1" applyBorder="1" applyAlignment="1" applyProtection="1">
      <alignment horizontal="left" vertical="center"/>
      <protection hidden="1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8" fontId="15" fillId="0" borderId="3" xfId="0" applyNumberFormat="1" applyFont="1" applyBorder="1" applyAlignment="1" applyProtection="1">
      <alignment horizontal="right" vertical="center" indent="1"/>
      <protection locked="0"/>
    </xf>
    <xf numFmtId="170" fontId="15" fillId="0" borderId="7" xfId="0" applyNumberFormat="1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43" fontId="15" fillId="0" borderId="5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 applyProtection="1">
      <alignment horizontal="right" vertical="center"/>
      <protection locked="0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10" fontId="15" fillId="0" borderId="0" xfId="0" applyNumberFormat="1" applyFont="1" applyAlignment="1">
      <alignment horizontal="right" vertical="center"/>
    </xf>
    <xf numFmtId="43" fontId="15" fillId="0" borderId="5" xfId="0" applyNumberFormat="1" applyFont="1" applyBorder="1" applyAlignment="1" applyProtection="1">
      <alignment horizontal="right" vertical="center"/>
      <protection locked="0"/>
    </xf>
    <xf numFmtId="43" fontId="15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43" fontId="15" fillId="0" borderId="1" xfId="0" applyNumberFormat="1" applyFont="1" applyBorder="1" applyAlignment="1" applyProtection="1">
      <alignment horizontal="right"/>
      <protection locked="0"/>
    </xf>
    <xf numFmtId="43" fontId="15" fillId="0" borderId="1" xfId="0" applyNumberFormat="1" applyFont="1" applyBorder="1" applyAlignment="1" applyProtection="1">
      <alignment horizontal="right"/>
      <protection hidden="1"/>
    </xf>
    <xf numFmtId="0" fontId="15" fillId="0" borderId="16" xfId="0" applyFont="1" applyBorder="1"/>
    <xf numFmtId="0" fontId="15" fillId="0" borderId="16" xfId="0" applyFont="1" applyBorder="1" applyProtection="1">
      <protection locked="0"/>
    </xf>
    <xf numFmtId="0" fontId="15" fillId="0" borderId="17" xfId="0" applyFont="1" applyBorder="1"/>
    <xf numFmtId="0" fontId="15" fillId="3" borderId="18" xfId="0" applyFont="1" applyFill="1" applyBorder="1"/>
    <xf numFmtId="0" fontId="15" fillId="3" borderId="20" xfId="0" applyFont="1" applyFill="1" applyBorder="1"/>
    <xf numFmtId="0" fontId="15" fillId="3" borderId="21" xfId="0" applyFont="1" applyFill="1" applyBorder="1"/>
    <xf numFmtId="0" fontId="15" fillId="0" borderId="24" xfId="0" applyFont="1" applyBorder="1"/>
    <xf numFmtId="0" fontId="15" fillId="0" borderId="25" xfId="0" applyFont="1" applyBorder="1"/>
    <xf numFmtId="0" fontId="15" fillId="0" borderId="18" xfId="0" applyFont="1" applyBorder="1"/>
    <xf numFmtId="0" fontId="15" fillId="0" borderId="27" xfId="0" applyFont="1" applyBorder="1"/>
    <xf numFmtId="0" fontId="15" fillId="3" borderId="28" xfId="0" applyFont="1" applyFill="1" applyBorder="1"/>
    <xf numFmtId="0" fontId="17" fillId="4" borderId="8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168" fontId="15" fillId="6" borderId="3" xfId="0" applyNumberFormat="1" applyFont="1" applyFill="1" applyBorder="1" applyAlignment="1" applyProtection="1">
      <alignment horizontal="right" vertical="center" indent="1"/>
      <protection locked="0"/>
    </xf>
    <xf numFmtId="170" fontId="15" fillId="6" borderId="7" xfId="0" applyNumberFormat="1" applyFont="1" applyFill="1" applyBorder="1" applyAlignment="1" applyProtection="1">
      <alignment horizontal="left" vertical="center"/>
      <protection hidden="1"/>
    </xf>
    <xf numFmtId="168" fontId="15" fillId="6" borderId="4" xfId="0" applyNumberFormat="1" applyFont="1" applyFill="1" applyBorder="1" applyAlignment="1" applyProtection="1">
      <alignment horizontal="right" vertical="center" indent="1"/>
      <protection locked="0"/>
    </xf>
    <xf numFmtId="170" fontId="15" fillId="6" borderId="5" xfId="0" applyNumberFormat="1" applyFont="1" applyFill="1" applyBorder="1" applyAlignment="1" applyProtection="1">
      <alignment horizontal="left" vertical="center"/>
      <protection hidden="1"/>
    </xf>
    <xf numFmtId="0" fontId="23" fillId="0" borderId="0" xfId="0" applyFont="1"/>
    <xf numFmtId="0" fontId="7" fillId="7" borderId="0" xfId="0" applyFont="1" applyFill="1"/>
    <xf numFmtId="14" fontId="7" fillId="7" borderId="0" xfId="0" applyNumberFormat="1" applyFont="1" applyFill="1"/>
    <xf numFmtId="4" fontId="7" fillId="7" borderId="0" xfId="0" applyNumberFormat="1" applyFont="1" applyFill="1"/>
    <xf numFmtId="0" fontId="7" fillId="7" borderId="0" xfId="0" applyFont="1" applyFill="1" applyAlignment="1">
      <alignment horizontal="center"/>
    </xf>
    <xf numFmtId="0" fontId="7" fillId="8" borderId="0" xfId="0" applyFont="1" applyFill="1"/>
    <xf numFmtId="14" fontId="7" fillId="0" borderId="0" xfId="0" applyNumberFormat="1" applyFont="1"/>
    <xf numFmtId="0" fontId="25" fillId="0" borderId="0" xfId="0" applyFont="1"/>
    <xf numFmtId="14" fontId="27" fillId="0" borderId="0" xfId="0" applyNumberFormat="1" applyFont="1"/>
    <xf numFmtId="4" fontId="25" fillId="0" borderId="0" xfId="0" applyNumberFormat="1" applyFont="1"/>
    <xf numFmtId="0" fontId="25" fillId="0" borderId="0" xfId="0" applyFont="1" applyAlignment="1">
      <alignment horizontal="center"/>
    </xf>
    <xf numFmtId="4" fontId="28" fillId="0" borderId="0" xfId="0" applyNumberFormat="1" applyFont="1"/>
    <xf numFmtId="0" fontId="2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0" fontId="7" fillId="0" borderId="0" xfId="0" applyFont="1" applyAlignment="1">
      <alignment horizontal="right" indent="1"/>
    </xf>
    <xf numFmtId="14" fontId="13" fillId="0" borderId="0" xfId="0" applyNumberFormat="1" applyFont="1"/>
    <xf numFmtId="0" fontId="12" fillId="10" borderId="1" xfId="0" applyFont="1" applyFill="1" applyBorder="1"/>
    <xf numFmtId="14" fontId="12" fillId="10" borderId="1" xfId="0" applyNumberFormat="1" applyFont="1" applyFill="1" applyBorder="1" applyAlignment="1">
      <alignment horizontal="center"/>
    </xf>
    <xf numFmtId="4" fontId="12" fillId="10" borderId="1" xfId="0" applyNumberFormat="1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17" fontId="7" fillId="0" borderId="0" xfId="0" applyNumberFormat="1" applyFont="1"/>
    <xf numFmtId="0" fontId="3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4" fontId="26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4" fontId="30" fillId="0" borderId="0" xfId="0" applyNumberFormat="1" applyFont="1" applyAlignment="1">
      <alignment vertical="center"/>
    </xf>
    <xf numFmtId="0" fontId="12" fillId="11" borderId="1" xfId="0" applyFont="1" applyFill="1" applyBorder="1" applyAlignment="1">
      <alignment horizontal="center"/>
    </xf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left" shrinkToFit="1"/>
    </xf>
    <xf numFmtId="164" fontId="12" fillId="10" borderId="1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30" fillId="0" borderId="0" xfId="0" applyFont="1"/>
    <xf numFmtId="14" fontId="26" fillId="0" borderId="0" xfId="0" applyNumberFormat="1" applyFont="1"/>
    <xf numFmtId="49" fontId="30" fillId="0" borderId="0" xfId="0" applyNumberFormat="1" applyFont="1" applyAlignment="1">
      <alignment horizontal="left"/>
    </xf>
    <xf numFmtId="4" fontId="3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30" xfId="0" applyNumberFormat="1" applyFont="1" applyBorder="1" applyProtection="1">
      <protection locked="0"/>
    </xf>
    <xf numFmtId="164" fontId="7" fillId="0" borderId="7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64" fontId="7" fillId="0" borderId="5" xfId="0" applyNumberFormat="1" applyFont="1" applyBorder="1" applyProtection="1">
      <protection locked="0"/>
    </xf>
    <xf numFmtId="14" fontId="12" fillId="10" borderId="9" xfId="0" applyNumberFormat="1" applyFont="1" applyFill="1" applyBorder="1" applyAlignment="1">
      <alignment horizontal="left" indent="1"/>
    </xf>
    <xf numFmtId="164" fontId="12" fillId="10" borderId="4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49" fontId="12" fillId="10" borderId="1" xfId="0" applyNumberFormat="1" applyFont="1" applyFill="1" applyBorder="1" applyAlignment="1">
      <alignment horizont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3" fillId="0" borderId="0" xfId="0" applyFont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3" fillId="0" borderId="31" xfId="3" applyFont="1" applyBorder="1"/>
    <xf numFmtId="0" fontId="37" fillId="0" borderId="32" xfId="3" applyFont="1" applyBorder="1" applyAlignment="1">
      <alignment horizontal="left" vertical="center"/>
    </xf>
    <xf numFmtId="0" fontId="36" fillId="0" borderId="31" xfId="3" applyBorder="1"/>
    <xf numFmtId="0" fontId="36" fillId="0" borderId="0" xfId="3"/>
    <xf numFmtId="0" fontId="38" fillId="0" borderId="33" xfId="3" applyFont="1" applyBorder="1" applyAlignment="1">
      <alignment horizontal="left" wrapText="1" indent="1"/>
    </xf>
    <xf numFmtId="0" fontId="38" fillId="0" borderId="31" xfId="3" applyFont="1" applyBorder="1"/>
    <xf numFmtId="0" fontId="2" fillId="0" borderId="0" xfId="4"/>
    <xf numFmtId="0" fontId="38" fillId="0" borderId="31" xfId="3" applyFont="1" applyBorder="1" applyAlignment="1">
      <alignment horizontal="left" wrapText="1"/>
    </xf>
    <xf numFmtId="0" fontId="39" fillId="0" borderId="31" xfId="3" applyFont="1" applyBorder="1" applyAlignment="1">
      <alignment horizontal="left" wrapText="1"/>
    </xf>
    <xf numFmtId="0" fontId="40" fillId="0" borderId="31" xfId="5" applyBorder="1" applyAlignment="1" applyProtection="1">
      <alignment horizontal="left" wrapText="1"/>
    </xf>
    <xf numFmtId="0" fontId="38" fillId="0" borderId="31" xfId="3" applyFont="1" applyBorder="1" applyAlignment="1">
      <alignment horizontal="left"/>
    </xf>
    <xf numFmtId="0" fontId="3" fillId="0" borderId="0" xfId="3" applyFont="1"/>
    <xf numFmtId="0" fontId="35" fillId="0" borderId="0" xfId="2"/>
    <xf numFmtId="0" fontId="1" fillId="0" borderId="0" xfId="6"/>
    <xf numFmtId="0" fontId="17" fillId="4" borderId="23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2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17" fillId="4" borderId="8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4" xfId="0" applyFont="1" applyBorder="1" applyAlignment="1" applyProtection="1">
      <alignment horizontal="left" vertical="center"/>
      <protection locked="0"/>
    </xf>
    <xf numFmtId="0" fontId="15" fillId="0" borderId="2" xfId="0" applyFont="1" applyBorder="1" applyAlignment="1" applyProtection="1">
      <alignment horizontal="left" vertical="center"/>
      <protection locked="0"/>
    </xf>
    <xf numFmtId="0" fontId="15" fillId="6" borderId="10" xfId="0" applyFont="1" applyFill="1" applyBorder="1" applyAlignment="1" applyProtection="1">
      <alignment horizontal="left" vertical="center"/>
      <protection locked="0"/>
    </xf>
    <xf numFmtId="0" fontId="15" fillId="6" borderId="0" xfId="0" applyFont="1" applyFill="1" applyAlignment="1" applyProtection="1">
      <alignment horizontal="left" vertical="center"/>
      <protection locked="0"/>
    </xf>
    <xf numFmtId="0" fontId="15" fillId="6" borderId="3" xfId="0" applyFont="1" applyFill="1" applyBorder="1" applyAlignment="1" applyProtection="1">
      <alignment horizontal="left" vertical="center"/>
      <protection locked="0"/>
    </xf>
    <xf numFmtId="0" fontId="15" fillId="3" borderId="28" xfId="0" applyFont="1" applyFill="1" applyBorder="1" applyAlignment="1" applyProtection="1">
      <alignment horizontal="left"/>
      <protection locked="0"/>
    </xf>
    <xf numFmtId="0" fontId="15" fillId="3" borderId="29" xfId="0" applyFont="1" applyFill="1" applyBorder="1" applyAlignment="1" applyProtection="1">
      <alignment horizontal="left"/>
      <protection locked="0"/>
    </xf>
    <xf numFmtId="0" fontId="15" fillId="3" borderId="0" xfId="0" applyFont="1" applyFill="1" applyAlignment="1" applyProtection="1">
      <alignment horizontal="left"/>
      <protection locked="0"/>
    </xf>
    <xf numFmtId="0" fontId="15" fillId="3" borderId="26" xfId="0" applyFont="1" applyFill="1" applyBorder="1" applyAlignment="1" applyProtection="1">
      <alignment horizontal="left"/>
      <protection locked="0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3" xfId="0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center"/>
    </xf>
    <xf numFmtId="0" fontId="15" fillId="5" borderId="0" xfId="0" applyFont="1" applyFill="1" applyAlignment="1" applyProtection="1">
      <alignment horizontal="center"/>
      <protection locked="0"/>
    </xf>
    <xf numFmtId="0" fontId="17" fillId="4" borderId="0" xfId="0" applyFont="1" applyFill="1" applyAlignment="1">
      <alignment horizontal="center"/>
    </xf>
    <xf numFmtId="14" fontId="15" fillId="0" borderId="8" xfId="0" applyNumberFormat="1" applyFont="1" applyBorder="1" applyAlignment="1" applyProtection="1">
      <alignment horizontal="center" vertical="center"/>
      <protection locked="0"/>
    </xf>
    <xf numFmtId="14" fontId="15" fillId="0" borderId="6" xfId="0" applyNumberFormat="1" applyFont="1" applyBorder="1" applyAlignment="1" applyProtection="1">
      <alignment horizontal="center" vertical="center"/>
      <protection locked="0"/>
    </xf>
    <xf numFmtId="0" fontId="15" fillId="3" borderId="0" xfId="0" applyFont="1" applyFill="1" applyProtection="1">
      <protection locked="0"/>
    </xf>
    <xf numFmtId="0" fontId="15" fillId="3" borderId="19" xfId="0" applyFont="1" applyFill="1" applyBorder="1" applyProtection="1">
      <protection locked="0"/>
    </xf>
    <xf numFmtId="0" fontId="15" fillId="3" borderId="21" xfId="0" applyFont="1" applyFill="1" applyBorder="1" applyProtection="1">
      <protection locked="0"/>
    </xf>
    <xf numFmtId="0" fontId="15" fillId="3" borderId="22" xfId="0" applyFont="1" applyFill="1" applyBorder="1" applyProtection="1">
      <protection locked="0"/>
    </xf>
    <xf numFmtId="0" fontId="15" fillId="4" borderId="0" xfId="0" applyFont="1" applyFill="1" applyAlignment="1">
      <alignment horizontal="center" vertical="center"/>
    </xf>
    <xf numFmtId="0" fontId="15" fillId="6" borderId="9" xfId="0" applyFont="1" applyFill="1" applyBorder="1" applyAlignment="1" applyProtection="1">
      <alignment horizontal="left" vertical="center"/>
      <protection locked="0"/>
    </xf>
    <xf numFmtId="0" fontId="15" fillId="6" borderId="11" xfId="0" applyFont="1" applyFill="1" applyBorder="1" applyAlignment="1" applyProtection="1">
      <alignment horizontal="left" vertical="center"/>
      <protection locked="0"/>
    </xf>
    <xf numFmtId="0" fontId="15" fillId="6" borderId="4" xfId="0" applyFont="1" applyFill="1" applyBorder="1" applyAlignment="1" applyProtection="1">
      <alignment horizontal="left" vertical="center"/>
      <protection locked="0"/>
    </xf>
    <xf numFmtId="2" fontId="15" fillId="0" borderId="10" xfId="0" applyNumberFormat="1" applyFont="1" applyBorder="1" applyAlignment="1" applyProtection="1">
      <alignment horizontal="right" vertical="center"/>
      <protection locked="0"/>
    </xf>
    <xf numFmtId="2" fontId="15" fillId="0" borderId="3" xfId="0" applyNumberFormat="1" applyFont="1" applyBorder="1" applyAlignment="1" applyProtection="1">
      <alignment horizontal="right" vertical="center"/>
      <protection locked="0"/>
    </xf>
    <xf numFmtId="2" fontId="15" fillId="6" borderId="10" xfId="0" applyNumberFormat="1" applyFont="1" applyFill="1" applyBorder="1" applyAlignment="1" applyProtection="1">
      <alignment horizontal="right" vertical="center"/>
      <protection locked="0"/>
    </xf>
    <xf numFmtId="2" fontId="15" fillId="6" borderId="3" xfId="0" applyNumberFormat="1" applyFont="1" applyFill="1" applyBorder="1" applyAlignment="1" applyProtection="1">
      <alignment horizontal="right" vertical="center"/>
      <protection locked="0"/>
    </xf>
    <xf numFmtId="2" fontId="15" fillId="0" borderId="12" xfId="0" applyNumberFormat="1" applyFont="1" applyBorder="1" applyAlignment="1" applyProtection="1">
      <alignment horizontal="right" vertical="center"/>
      <protection locked="0"/>
    </xf>
    <xf numFmtId="2" fontId="15" fillId="0" borderId="2" xfId="0" applyNumberFormat="1" applyFont="1" applyBorder="1" applyAlignment="1" applyProtection="1">
      <alignment horizontal="right" vertical="center"/>
      <protection locked="0"/>
    </xf>
    <xf numFmtId="2" fontId="15" fillId="6" borderId="9" xfId="0" applyNumberFormat="1" applyFont="1" applyFill="1" applyBorder="1" applyAlignment="1" applyProtection="1">
      <alignment horizontal="right" vertical="center"/>
      <protection locked="0"/>
    </xf>
    <xf numFmtId="2" fontId="15" fillId="6" borderId="4" xfId="0" applyNumberFormat="1" applyFont="1" applyFill="1" applyBorder="1" applyAlignment="1" applyProtection="1">
      <alignment horizontal="right" vertical="center"/>
      <protection locked="0"/>
    </xf>
    <xf numFmtId="0" fontId="7" fillId="9" borderId="0" xfId="0" applyFont="1" applyFill="1" applyAlignment="1">
      <alignment horizontal="center"/>
    </xf>
    <xf numFmtId="0" fontId="29" fillId="0" borderId="0" xfId="0" applyFont="1" applyAlignment="1">
      <alignment horizontal="right" vertical="center"/>
    </xf>
    <xf numFmtId="4" fontId="31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4" fontId="12" fillId="10" borderId="12" xfId="0" applyNumberFormat="1" applyFont="1" applyFill="1" applyBorder="1" applyAlignment="1">
      <alignment horizontal="left" indent="1"/>
    </xf>
    <xf numFmtId="14" fontId="12" fillId="10" borderId="2" xfId="0" applyNumberFormat="1" applyFont="1" applyFill="1" applyBorder="1" applyAlignment="1">
      <alignment horizontal="left" indent="1"/>
    </xf>
    <xf numFmtId="14" fontId="12" fillId="10" borderId="10" xfId="0" applyNumberFormat="1" applyFont="1" applyFill="1" applyBorder="1" applyAlignment="1">
      <alignment horizontal="left" indent="1"/>
    </xf>
    <xf numFmtId="14" fontId="12" fillId="10" borderId="3" xfId="0" applyNumberFormat="1" applyFont="1" applyFill="1" applyBorder="1" applyAlignment="1">
      <alignment horizontal="left" indent="1"/>
    </xf>
    <xf numFmtId="14" fontId="12" fillId="10" borderId="9" xfId="0" applyNumberFormat="1" applyFont="1" applyFill="1" applyBorder="1" applyAlignment="1">
      <alignment horizontal="left" indent="1"/>
    </xf>
    <xf numFmtId="14" fontId="12" fillId="10" borderId="4" xfId="0" applyNumberFormat="1" applyFont="1" applyFill="1" applyBorder="1" applyAlignment="1">
      <alignment horizontal="left" indent="1"/>
    </xf>
  </cellXfs>
  <cellStyles count="7">
    <cellStyle name="Hyperlink" xfId="2" builtinId="8"/>
    <cellStyle name="Hyperlink 2" xfId="1" xr:uid="{A349E14A-1602-42EC-AC34-4E1698022710}"/>
    <cellStyle name="Hyperlink 3" xfId="5" xr:uid="{6C42DDDD-CABA-4523-B938-46D7C71F1564}"/>
    <cellStyle name="Normal" xfId="0" builtinId="0"/>
    <cellStyle name="Normal 2" xfId="3" xr:uid="{BFBC29C3-119C-4F5B-94B1-9F11743A80A5}"/>
    <cellStyle name="Normal 3" xfId="4" xr:uid="{46CF259D-6723-483D-B898-BEFA76B3D074}"/>
    <cellStyle name="Normal 4" xfId="6" xr:uid="{EE9C4DDC-E1FB-40B1-8DAF-5A5C0F3118E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wimming-pool-installa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8</xdr:row>
      <xdr:rowOff>95250</xdr:rowOff>
    </xdr:from>
    <xdr:to>
      <xdr:col>16</xdr:col>
      <xdr:colOff>19050</xdr:colOff>
      <xdr:row>8</xdr:row>
      <xdr:rowOff>104575</xdr:rowOff>
    </xdr:to>
    <xdr:sp macro="" textlink="">
      <xdr:nvSpPr>
        <xdr:cNvPr id="1173" name="oknWidget_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ShapeType="1"/>
        </xdr:cNvSpPr>
      </xdr:nvSpPr>
      <xdr:spPr bwMode="auto">
        <a:xfrm>
          <a:off x="1447800" y="2800350"/>
          <a:ext cx="5781675" cy="93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15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909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15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909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28575</xdr:colOff>
      <xdr:row>8</xdr:row>
      <xdr:rowOff>238125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2484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504825</xdr:colOff>
      <xdr:row>16</xdr:row>
      <xdr:rowOff>57150</xdr:rowOff>
    </xdr:from>
    <xdr:ext cx="171450" cy="152400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429000" y="36766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390525</xdr:colOff>
      <xdr:row>16</xdr:row>
      <xdr:rowOff>57150</xdr:rowOff>
    </xdr:from>
    <xdr:ext cx="171450" cy="15240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029200" y="36766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714375</xdr:colOff>
      <xdr:row>16</xdr:row>
      <xdr:rowOff>57150</xdr:rowOff>
    </xdr:from>
    <xdr:ext cx="171450" cy="15240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915025" y="36766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20</xdr:row>
      <xdr:rowOff>38100</xdr:rowOff>
    </xdr:from>
    <xdr:ext cx="161924" cy="142875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81101" y="4495800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21</xdr:row>
      <xdr:rowOff>40698</xdr:rowOff>
    </xdr:from>
    <xdr:ext cx="161924" cy="142875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81101" y="4707948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22</xdr:row>
      <xdr:rowOff>43296</xdr:rowOff>
    </xdr:from>
    <xdr:ext cx="161924" cy="142875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81101" y="4920096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23</xdr:row>
      <xdr:rowOff>45894</xdr:rowOff>
    </xdr:from>
    <xdr:ext cx="161924" cy="142875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81101" y="5132244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24</xdr:row>
      <xdr:rowOff>48492</xdr:rowOff>
    </xdr:from>
    <xdr:ext cx="161924" cy="142875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81101" y="5344392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25</xdr:row>
      <xdr:rowOff>51090</xdr:rowOff>
    </xdr:from>
    <xdr:ext cx="161924" cy="142875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81101" y="5556540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26</xdr:row>
      <xdr:rowOff>53688</xdr:rowOff>
    </xdr:from>
    <xdr:ext cx="161924" cy="142875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81101" y="5768688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27</xdr:row>
      <xdr:rowOff>56286</xdr:rowOff>
    </xdr:from>
    <xdr:ext cx="161924" cy="142875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81101" y="5980836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28</xdr:row>
      <xdr:rowOff>58884</xdr:rowOff>
    </xdr:from>
    <xdr:ext cx="161924" cy="142875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81101" y="6192984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29</xdr:row>
      <xdr:rowOff>61482</xdr:rowOff>
    </xdr:from>
    <xdr:ext cx="161924" cy="142875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81101" y="6405132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30</xdr:row>
      <xdr:rowOff>64080</xdr:rowOff>
    </xdr:from>
    <xdr:ext cx="161924" cy="142875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81101" y="6617280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31</xdr:row>
      <xdr:rowOff>66675</xdr:rowOff>
    </xdr:from>
    <xdr:ext cx="161924" cy="142875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81101" y="6829425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5" name="oknCmdAbout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8</xdr:row>
      <xdr:rowOff>238125</xdr:rowOff>
    </xdr:from>
    <xdr:ext cx="295275" cy="264560"/>
    <xdr:sp macro="_xll.ExecImeCommand" textlink="">
      <xdr:nvSpPr>
        <xdr:cNvPr id="1127" name="oknCboWhoID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30480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18</xdr:col>
      <xdr:colOff>19050</xdr:colOff>
      <xdr:row>1</xdr:row>
      <xdr:rowOff>19050</xdr:rowOff>
    </xdr:from>
    <xdr:to>
      <xdr:col>25</xdr:col>
      <xdr:colOff>352425</xdr:colOff>
      <xdr:row>17</xdr:row>
      <xdr:rowOff>133350</xdr:rowOff>
    </xdr:to>
    <xdr:pic>
      <xdr:nvPicPr>
        <xdr:cNvPr id="37" name="Picture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7429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50800</xdr:colOff>
      <xdr:row>2</xdr:row>
      <xdr:rowOff>28575</xdr:rowOff>
    </xdr:from>
    <xdr:to>
      <xdr:col>13</xdr:col>
      <xdr:colOff>263525</xdr:colOff>
      <xdr:row>3</xdr:row>
      <xdr:rowOff>250825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BCA81B4-AE6E-F692-3D34-B6B7980F15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00100"/>
          <a:ext cx="34036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1EC29E-4385-4EDF-99E3-396445EF9C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DEB88DB-9DEF-46AC-B74B-B306E496D9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481A956-3707-4347-A566-AED88BBBCF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B237282-5B87-4269-840A-9D362E86A9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BA6FD60-5896-41B0-B867-EC674B01AC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1F92018-760C-4770-A01D-C8DAC035AB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4DC3CED-5342-42BD-9EE7-50C4267C3A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7D0B018-D566-48DA-9D64-EE0E6450CEC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6D68A98-7A46-8601-8B25-53203DA257D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23C2557-C6E5-027B-054C-CB75255EF3E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387F44C-9DF7-CFD0-B2A5-F16C61565E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wimming-pool-installa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U44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"/>
    </sheetView>
  </sheetViews>
  <sheetFormatPr defaultRowHeight="12.75"/>
  <cols>
    <col min="1" max="1" width="9.85546875" style="21" customWidth="1"/>
    <col min="2" max="2" width="11.28515625" style="21" customWidth="1"/>
    <col min="3" max="3" width="8" style="20" hidden="1" customWidth="1"/>
    <col min="4" max="4" width="9.140625" style="20" hidden="1" customWidth="1"/>
    <col min="5" max="5" width="10.28515625" style="4" hidden="1" customWidth="1"/>
    <col min="6" max="6" width="16" style="4" hidden="1" customWidth="1"/>
    <col min="7" max="7" width="0.5703125" customWidth="1"/>
    <col min="8" max="8" width="9.7109375" customWidth="1"/>
    <col min="9" max="9" width="1.1406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21" customWidth="1"/>
    <col min="19" max="19" width="5" customWidth="1"/>
    <col min="20" max="20" width="10" customWidth="1"/>
  </cols>
  <sheetData>
    <row r="1" spans="1:21" s="22" customFormat="1" ht="57" customHeight="1">
      <c r="C1" s="23"/>
      <c r="D1" s="23"/>
      <c r="E1" s="24"/>
      <c r="F1" s="24"/>
    </row>
    <row r="2" spans="1:21" ht="3.75" customHeight="1">
      <c r="C2" s="18"/>
      <c r="D2" s="18"/>
    </row>
    <row r="3" spans="1:21" ht="34.5" customHeight="1">
      <c r="C3" s="18"/>
      <c r="D3" s="18"/>
    </row>
    <row r="4" spans="1:21" ht="51.75" customHeight="1">
      <c r="A4" s="191" t="s">
        <v>41</v>
      </c>
      <c r="B4" s="191"/>
      <c r="C4" s="19"/>
      <c r="D4" s="19"/>
      <c r="H4" s="99" t="s">
        <v>82</v>
      </c>
      <c r="K4" s="1"/>
      <c r="P4" s="25" t="s">
        <v>78</v>
      </c>
      <c r="Q4" s="2"/>
    </row>
    <row r="5" spans="1:21" s="28" customFormat="1" ht="17.100000000000001" customHeight="1">
      <c r="A5" s="192" t="s">
        <v>80</v>
      </c>
      <c r="B5" s="192"/>
      <c r="C5" s="26"/>
      <c r="D5" s="26"/>
      <c r="E5" s="27"/>
      <c r="F5" s="27"/>
      <c r="H5" s="29" t="s">
        <v>83</v>
      </c>
      <c r="R5" s="30"/>
    </row>
    <row r="6" spans="1:21" s="28" customFormat="1" ht="17.100000000000001" customHeight="1">
      <c r="A6" s="193" t="s">
        <v>42</v>
      </c>
      <c r="B6" s="193"/>
      <c r="C6" s="31"/>
      <c r="D6" s="31"/>
      <c r="E6" s="27"/>
      <c r="F6" s="27"/>
      <c r="H6" s="29" t="s">
        <v>84</v>
      </c>
      <c r="O6" s="32" t="s">
        <v>0</v>
      </c>
      <c r="P6" s="33"/>
      <c r="Q6" s="34"/>
      <c r="R6" s="30"/>
    </row>
    <row r="7" spans="1:21" s="28" customFormat="1" ht="17.100000000000001" customHeight="1">
      <c r="A7" s="192">
        <v>0</v>
      </c>
      <c r="B7" s="192"/>
      <c r="C7" s="26"/>
      <c r="D7" s="26"/>
      <c r="E7" s="27"/>
      <c r="F7" s="27"/>
      <c r="H7" s="29" t="s">
        <v>85</v>
      </c>
      <c r="O7" s="32" t="s">
        <v>1</v>
      </c>
      <c r="P7" s="35"/>
      <c r="Q7" s="36"/>
      <c r="R7" s="30"/>
    </row>
    <row r="8" spans="1:21" s="28" customFormat="1" ht="17.100000000000001" customHeight="1">
      <c r="A8" s="30"/>
      <c r="B8" s="30"/>
      <c r="E8" s="27"/>
      <c r="F8" s="27"/>
      <c r="H8" s="29" t="s">
        <v>86</v>
      </c>
      <c r="O8" s="37"/>
      <c r="P8" s="36"/>
      <c r="Q8" s="36"/>
      <c r="R8" s="30"/>
    </row>
    <row r="9" spans="1:21" s="28" customFormat="1" ht="17.100000000000001" customHeight="1" thickBot="1">
      <c r="A9" s="193"/>
      <c r="B9" s="193"/>
      <c r="C9" s="31"/>
      <c r="D9" s="31"/>
      <c r="E9" s="27" t="s">
        <v>20</v>
      </c>
      <c r="F9" s="27"/>
      <c r="R9" s="30"/>
      <c r="U9" s="38"/>
    </row>
    <row r="10" spans="1:21" s="28" customFormat="1" ht="17.100000000000001" customHeight="1">
      <c r="A10" s="39"/>
      <c r="B10" s="40"/>
      <c r="C10" s="41"/>
      <c r="D10" s="41"/>
      <c r="E10" s="27">
        <v>0</v>
      </c>
      <c r="F10" s="42"/>
      <c r="H10" s="94" t="s">
        <v>39</v>
      </c>
      <c r="I10" s="80"/>
      <c r="J10" s="81"/>
      <c r="K10" s="80"/>
      <c r="L10" s="82"/>
      <c r="M10" s="168" t="s">
        <v>104</v>
      </c>
      <c r="N10" s="169"/>
      <c r="O10" s="86"/>
      <c r="P10" s="87"/>
      <c r="R10" s="30"/>
      <c r="S10" s="43"/>
    </row>
    <row r="11" spans="1:21" s="28" customFormat="1" ht="17.100000000000001" customHeight="1">
      <c r="A11" s="44"/>
      <c r="B11" s="40"/>
      <c r="C11" s="41"/>
      <c r="D11" s="41"/>
      <c r="E11" s="27">
        <v>0</v>
      </c>
      <c r="F11" s="42"/>
      <c r="H11" s="83" t="s">
        <v>69</v>
      </c>
      <c r="I11" s="45"/>
      <c r="J11" s="196"/>
      <c r="K11" s="196"/>
      <c r="L11" s="197"/>
      <c r="M11" s="88" t="s">
        <v>69</v>
      </c>
      <c r="N11" s="46"/>
      <c r="O11" s="184"/>
      <c r="P11" s="185"/>
      <c r="R11" s="30"/>
      <c r="S11" s="47"/>
    </row>
    <row r="12" spans="1:21" s="28" customFormat="1" ht="17.100000000000001" customHeight="1">
      <c r="A12" s="44"/>
      <c r="B12" s="40"/>
      <c r="C12" s="41"/>
      <c r="D12" s="41"/>
      <c r="E12" s="27">
        <v>0</v>
      </c>
      <c r="F12" s="42"/>
      <c r="H12" s="83" t="s">
        <v>83</v>
      </c>
      <c r="I12" s="46"/>
      <c r="J12" s="196"/>
      <c r="K12" s="196"/>
      <c r="L12" s="197"/>
      <c r="M12" s="88" t="s">
        <v>83</v>
      </c>
      <c r="N12" s="46"/>
      <c r="O12" s="184"/>
      <c r="P12" s="185"/>
      <c r="R12" s="30"/>
      <c r="S12" s="47"/>
    </row>
    <row r="13" spans="1:21" s="28" customFormat="1" ht="17.100000000000001" customHeight="1">
      <c r="A13" s="39"/>
      <c r="B13" s="40"/>
      <c r="C13" s="41"/>
      <c r="D13" s="41"/>
      <c r="E13" s="27">
        <v>6.5000000000000002E-2</v>
      </c>
      <c r="F13" s="42"/>
      <c r="H13" s="83" t="s">
        <v>87</v>
      </c>
      <c r="I13" s="46"/>
      <c r="J13" s="196"/>
      <c r="K13" s="196"/>
      <c r="L13" s="197"/>
      <c r="M13" s="88" t="s">
        <v>87</v>
      </c>
      <c r="N13" s="46"/>
      <c r="O13" s="184"/>
      <c r="P13" s="185"/>
      <c r="R13" s="30"/>
      <c r="S13" s="43"/>
    </row>
    <row r="14" spans="1:21" s="28" customFormat="1" ht="17.100000000000001" hidden="1" customHeight="1">
      <c r="A14" s="39"/>
      <c r="B14" s="40"/>
      <c r="C14" s="41"/>
      <c r="D14" s="41"/>
      <c r="E14" s="27">
        <v>3.2000000000000001E-2</v>
      </c>
      <c r="F14" s="42"/>
      <c r="H14" s="83"/>
      <c r="I14" s="46"/>
      <c r="J14" s="196" t="s">
        <v>79</v>
      </c>
      <c r="K14" s="196"/>
      <c r="L14" s="197"/>
      <c r="M14" s="88"/>
      <c r="N14" s="46"/>
      <c r="O14" s="184" t="s">
        <v>79</v>
      </c>
      <c r="P14" s="185"/>
      <c r="R14" s="30"/>
      <c r="S14" s="43"/>
    </row>
    <row r="15" spans="1:21" s="28" customFormat="1" ht="17.100000000000001" customHeight="1" thickBot="1">
      <c r="A15" s="39"/>
      <c r="B15" s="40"/>
      <c r="C15" s="41"/>
      <c r="D15" s="41"/>
      <c r="E15" s="27"/>
      <c r="F15" s="27"/>
      <c r="H15" s="84" t="s">
        <v>89</v>
      </c>
      <c r="I15" s="85"/>
      <c r="J15" s="198"/>
      <c r="K15" s="198"/>
      <c r="L15" s="199"/>
      <c r="M15" s="89" t="s">
        <v>88</v>
      </c>
      <c r="N15" s="90"/>
      <c r="O15" s="182"/>
      <c r="P15" s="183"/>
      <c r="R15" s="30"/>
      <c r="S15" s="48"/>
    </row>
    <row r="16" spans="1:21" s="28" customFormat="1" ht="17.100000000000001" customHeight="1">
      <c r="A16" s="39"/>
      <c r="B16" s="40"/>
      <c r="C16" s="41"/>
      <c r="D16" s="41"/>
      <c r="E16" s="27"/>
      <c r="F16" s="27"/>
      <c r="R16" s="30"/>
      <c r="S16" s="48"/>
    </row>
    <row r="17" spans="1:18" s="50" customFormat="1" ht="17.100000000000001" customHeight="1">
      <c r="A17" s="49"/>
      <c r="B17" s="49"/>
      <c r="E17" s="51"/>
      <c r="F17" s="51"/>
      <c r="H17" s="173" t="s">
        <v>8</v>
      </c>
      <c r="I17" s="175"/>
      <c r="J17" s="173" t="s">
        <v>7</v>
      </c>
      <c r="K17" s="175"/>
      <c r="L17" s="91" t="s">
        <v>9</v>
      </c>
      <c r="M17" s="173" t="s">
        <v>10</v>
      </c>
      <c r="N17" s="175"/>
      <c r="O17" s="92" t="s">
        <v>13</v>
      </c>
      <c r="P17" s="92" t="s">
        <v>12</v>
      </c>
      <c r="Q17" s="52"/>
      <c r="R17" s="49"/>
    </row>
    <row r="18" spans="1:18" s="50" customFormat="1" ht="17.100000000000001" customHeight="1">
      <c r="A18" s="49"/>
      <c r="B18" s="49"/>
      <c r="E18" s="51"/>
      <c r="F18" s="51"/>
      <c r="H18" s="189"/>
      <c r="I18" s="190"/>
      <c r="J18" s="189"/>
      <c r="K18" s="190"/>
      <c r="L18" s="53"/>
      <c r="M18" s="194"/>
      <c r="N18" s="195"/>
      <c r="O18" s="54"/>
      <c r="P18" s="55"/>
      <c r="Q18" s="56"/>
      <c r="R18" s="49"/>
    </row>
    <row r="19" spans="1:18" s="28" customFormat="1" ht="17.100000000000001" customHeight="1">
      <c r="A19" s="30"/>
      <c r="B19" s="30"/>
      <c r="E19" s="27"/>
      <c r="F19" s="27"/>
      <c r="R19" s="30"/>
    </row>
    <row r="20" spans="1:18" s="50" customFormat="1" ht="17.100000000000001" customHeight="1">
      <c r="A20" s="57" t="s">
        <v>71</v>
      </c>
      <c r="B20" s="58" t="s">
        <v>77</v>
      </c>
      <c r="E20" s="51" t="s">
        <v>17</v>
      </c>
      <c r="F20" s="51" t="s">
        <v>43</v>
      </c>
      <c r="H20" s="173" t="s">
        <v>14</v>
      </c>
      <c r="I20" s="174"/>
      <c r="J20" s="174"/>
      <c r="K20" s="174"/>
      <c r="L20" s="175"/>
      <c r="M20" s="173" t="s">
        <v>6</v>
      </c>
      <c r="N20" s="175"/>
      <c r="O20" s="93" t="s">
        <v>5</v>
      </c>
      <c r="P20" s="92" t="s">
        <v>76</v>
      </c>
      <c r="Q20" s="153"/>
      <c r="R20" s="49"/>
    </row>
    <row r="21" spans="1:18" s="50" customFormat="1" ht="17.100000000000001" customHeight="1">
      <c r="A21" s="59" t="s">
        <v>90</v>
      </c>
      <c r="B21" s="49"/>
      <c r="E21" s="60">
        <v>0</v>
      </c>
      <c r="F21" s="60">
        <v>0</v>
      </c>
      <c r="H21" s="176" t="s">
        <v>92</v>
      </c>
      <c r="I21" s="177"/>
      <c r="J21" s="177"/>
      <c r="K21" s="177"/>
      <c r="L21" s="178"/>
      <c r="M21" s="208">
        <v>1</v>
      </c>
      <c r="N21" s="209"/>
      <c r="O21" s="61">
        <v>100</v>
      </c>
      <c r="P21" s="62">
        <f>oknQuantity_1*oknPrice_1</f>
        <v>100</v>
      </c>
      <c r="Q21" s="63"/>
      <c r="R21" s="49"/>
    </row>
    <row r="22" spans="1:18" s="50" customFormat="1" ht="17.100000000000001" customHeight="1">
      <c r="A22" s="59" t="s">
        <v>91</v>
      </c>
      <c r="B22" s="49"/>
      <c r="E22" s="60">
        <v>1</v>
      </c>
      <c r="F22" s="60">
        <v>0</v>
      </c>
      <c r="H22" s="179" t="s">
        <v>93</v>
      </c>
      <c r="I22" s="180"/>
      <c r="J22" s="180"/>
      <c r="K22" s="180"/>
      <c r="L22" s="181"/>
      <c r="M22" s="206">
        <v>1</v>
      </c>
      <c r="N22" s="207"/>
      <c r="O22" s="95">
        <v>200</v>
      </c>
      <c r="P22" s="96">
        <f>oknQuantity_2*oknPrice_2</f>
        <v>200</v>
      </c>
      <c r="Q22" s="64"/>
      <c r="R22" s="49"/>
    </row>
    <row r="23" spans="1:18" s="50" customFormat="1" ht="17.100000000000001" customHeight="1">
      <c r="A23" s="59" t="s">
        <v>99</v>
      </c>
      <c r="B23" s="49"/>
      <c r="E23" s="60">
        <v>1</v>
      </c>
      <c r="F23" s="60">
        <v>0</v>
      </c>
      <c r="H23" s="186" t="s">
        <v>94</v>
      </c>
      <c r="I23" s="187"/>
      <c r="J23" s="187"/>
      <c r="K23" s="187"/>
      <c r="L23" s="188"/>
      <c r="M23" s="204">
        <v>1</v>
      </c>
      <c r="N23" s="205"/>
      <c r="O23" s="65">
        <v>300</v>
      </c>
      <c r="P23" s="66">
        <f>oknQuantity_3*oknPrice_3</f>
        <v>300</v>
      </c>
      <c r="Q23" s="64"/>
      <c r="R23" s="49"/>
    </row>
    <row r="24" spans="1:18" s="50" customFormat="1" ht="17.100000000000001" customHeight="1">
      <c r="A24" s="59" t="s">
        <v>100</v>
      </c>
      <c r="B24" s="49"/>
      <c r="E24" s="60">
        <v>1</v>
      </c>
      <c r="F24" s="60">
        <v>0</v>
      </c>
      <c r="H24" s="179" t="s">
        <v>95</v>
      </c>
      <c r="I24" s="180"/>
      <c r="J24" s="180"/>
      <c r="K24" s="180"/>
      <c r="L24" s="181"/>
      <c r="M24" s="206">
        <v>1</v>
      </c>
      <c r="N24" s="207"/>
      <c r="O24" s="95">
        <v>400</v>
      </c>
      <c r="P24" s="96">
        <f>oknQuantity_4*oknPrice_4</f>
        <v>400</v>
      </c>
      <c r="Q24" s="64"/>
      <c r="R24" s="49"/>
    </row>
    <row r="25" spans="1:18" s="50" customFormat="1" ht="17.100000000000001" customHeight="1">
      <c r="A25" s="59" t="s">
        <v>101</v>
      </c>
      <c r="B25" s="49"/>
      <c r="E25" s="60">
        <v>1</v>
      </c>
      <c r="F25" s="60">
        <v>0</v>
      </c>
      <c r="H25" s="186" t="s">
        <v>96</v>
      </c>
      <c r="I25" s="187"/>
      <c r="J25" s="187"/>
      <c r="K25" s="187"/>
      <c r="L25" s="188"/>
      <c r="M25" s="204">
        <v>1</v>
      </c>
      <c r="N25" s="205"/>
      <c r="O25" s="65">
        <v>500</v>
      </c>
      <c r="P25" s="66">
        <f>oknQuantity_5*oknPrice_5</f>
        <v>500</v>
      </c>
      <c r="Q25" s="64"/>
      <c r="R25" s="49"/>
    </row>
    <row r="26" spans="1:18" s="50" customFormat="1" ht="17.100000000000001" customHeight="1">
      <c r="A26" s="59" t="s">
        <v>102</v>
      </c>
      <c r="B26" s="49"/>
      <c r="E26" s="60">
        <v>1</v>
      </c>
      <c r="F26" s="60">
        <v>0</v>
      </c>
      <c r="H26" s="179" t="s">
        <v>97</v>
      </c>
      <c r="I26" s="180"/>
      <c r="J26" s="180"/>
      <c r="K26" s="180"/>
      <c r="L26" s="181"/>
      <c r="M26" s="206">
        <v>1</v>
      </c>
      <c r="N26" s="207"/>
      <c r="O26" s="95">
        <v>600</v>
      </c>
      <c r="P26" s="96">
        <f>oknQuantity_6*oknPrice_6</f>
        <v>600</v>
      </c>
      <c r="Q26" s="64"/>
      <c r="R26" s="49"/>
    </row>
    <row r="27" spans="1:18" s="50" customFormat="1" ht="17.100000000000001" customHeight="1">
      <c r="A27" s="59" t="s">
        <v>103</v>
      </c>
      <c r="B27" s="49"/>
      <c r="E27" s="60">
        <v>1</v>
      </c>
      <c r="F27" s="60">
        <v>0</v>
      </c>
      <c r="H27" s="186" t="s">
        <v>98</v>
      </c>
      <c r="I27" s="187"/>
      <c r="J27" s="187"/>
      <c r="K27" s="187"/>
      <c r="L27" s="188"/>
      <c r="M27" s="204">
        <v>1</v>
      </c>
      <c r="N27" s="205"/>
      <c r="O27" s="65">
        <v>700</v>
      </c>
      <c r="P27" s="66">
        <f>oknQuantity_7*oknPrice_7</f>
        <v>700</v>
      </c>
      <c r="Q27" s="64"/>
      <c r="R27" s="49"/>
    </row>
    <row r="28" spans="1:18" s="50" customFormat="1" ht="17.100000000000001" customHeight="1">
      <c r="A28" s="59" t="s">
        <v>79</v>
      </c>
      <c r="B28" s="49"/>
      <c r="E28" s="60">
        <v>1</v>
      </c>
      <c r="F28" s="60">
        <v>0</v>
      </c>
      <c r="H28" s="179" t="s">
        <v>79</v>
      </c>
      <c r="I28" s="180"/>
      <c r="J28" s="180"/>
      <c r="K28" s="180"/>
      <c r="L28" s="181"/>
      <c r="M28" s="206"/>
      <c r="N28" s="207"/>
      <c r="O28" s="95"/>
      <c r="P28" s="96">
        <f>oknQuantity_8*oknPrice_8</f>
        <v>0</v>
      </c>
      <c r="Q28" s="64"/>
      <c r="R28" s="49"/>
    </row>
    <row r="29" spans="1:18" s="50" customFormat="1" ht="17.100000000000001" customHeight="1">
      <c r="A29" s="59" t="s">
        <v>79</v>
      </c>
      <c r="B29" s="49"/>
      <c r="E29" s="60">
        <v>1</v>
      </c>
      <c r="F29" s="60">
        <v>0</v>
      </c>
      <c r="H29" s="186" t="s">
        <v>79</v>
      </c>
      <c r="I29" s="187"/>
      <c r="J29" s="187"/>
      <c r="K29" s="187"/>
      <c r="L29" s="188"/>
      <c r="M29" s="204"/>
      <c r="N29" s="205"/>
      <c r="O29" s="65"/>
      <c r="P29" s="66">
        <f>oknQuantity_9*oknPrice_9</f>
        <v>0</v>
      </c>
      <c r="Q29" s="64"/>
      <c r="R29" s="49"/>
    </row>
    <row r="30" spans="1:18" s="50" customFormat="1" ht="17.100000000000001" customHeight="1">
      <c r="A30" s="59" t="s">
        <v>79</v>
      </c>
      <c r="B30" s="49"/>
      <c r="E30" s="60">
        <v>1</v>
      </c>
      <c r="F30" s="60">
        <v>0</v>
      </c>
      <c r="H30" s="179" t="s">
        <v>79</v>
      </c>
      <c r="I30" s="180"/>
      <c r="J30" s="180"/>
      <c r="K30" s="180"/>
      <c r="L30" s="181"/>
      <c r="M30" s="206"/>
      <c r="N30" s="207"/>
      <c r="O30" s="95"/>
      <c r="P30" s="96">
        <f>oknQuantity_10*oknPrice_10</f>
        <v>0</v>
      </c>
      <c r="Q30" s="64"/>
      <c r="R30" s="49"/>
    </row>
    <row r="31" spans="1:18" s="50" customFormat="1" ht="17.100000000000001" customHeight="1">
      <c r="A31" s="59" t="s">
        <v>79</v>
      </c>
      <c r="B31" s="49"/>
      <c r="E31" s="60">
        <v>1</v>
      </c>
      <c r="F31" s="60">
        <v>0</v>
      </c>
      <c r="H31" s="186" t="s">
        <v>79</v>
      </c>
      <c r="I31" s="187"/>
      <c r="J31" s="187"/>
      <c r="K31" s="187"/>
      <c r="L31" s="188"/>
      <c r="M31" s="204"/>
      <c r="N31" s="205"/>
      <c r="O31" s="65"/>
      <c r="P31" s="66">
        <f>oknQuantity_11*oknPrice_11</f>
        <v>0</v>
      </c>
      <c r="Q31" s="64"/>
      <c r="R31" s="49"/>
    </row>
    <row r="32" spans="1:18" s="50" customFormat="1" ht="17.100000000000001" customHeight="1">
      <c r="A32" s="59" t="s">
        <v>79</v>
      </c>
      <c r="B32" s="49"/>
      <c r="E32" s="60">
        <v>1</v>
      </c>
      <c r="F32" s="60">
        <v>0</v>
      </c>
      <c r="H32" s="201" t="s">
        <v>79</v>
      </c>
      <c r="I32" s="202"/>
      <c r="J32" s="202"/>
      <c r="K32" s="202"/>
      <c r="L32" s="203"/>
      <c r="M32" s="210">
        <v>0</v>
      </c>
      <c r="N32" s="211"/>
      <c r="O32" s="97"/>
      <c r="P32" s="98">
        <f>oknQuantity_12*oknPrice_12</f>
        <v>0</v>
      </c>
      <c r="Q32" s="64"/>
      <c r="R32" s="49"/>
    </row>
    <row r="33" spans="1:18" s="50" customFormat="1" ht="17.100000000000001" customHeight="1">
      <c r="A33" s="49"/>
      <c r="B33" s="49"/>
      <c r="E33" s="51"/>
      <c r="F33" s="67">
        <f t="array" ref="F33">SUM(oknTaxable_1:oknTaxable_12*oknLineTotal_1:oknLineTotal_12)</f>
        <v>2700</v>
      </c>
      <c r="H33" s="68"/>
      <c r="I33" s="68"/>
      <c r="J33" s="68"/>
      <c r="K33" s="68"/>
      <c r="L33" s="68"/>
      <c r="M33" s="68"/>
      <c r="O33" s="69" t="s">
        <v>11</v>
      </c>
      <c r="P33" s="70">
        <f>SUM(oknLineTotal_1:oknLineTotal_12)</f>
        <v>2800</v>
      </c>
      <c r="Q33" s="63"/>
      <c r="R33" s="49"/>
    </row>
    <row r="34" spans="1:18" s="50" customFormat="1" ht="17.100000000000001" hidden="1" customHeight="1">
      <c r="A34" s="49"/>
      <c r="B34" s="49"/>
      <c r="E34" s="51"/>
      <c r="F34" s="51"/>
      <c r="H34" s="68"/>
      <c r="I34" s="68"/>
      <c r="J34" s="68"/>
      <c r="K34" s="68"/>
      <c r="L34" s="68"/>
      <c r="M34" s="68"/>
      <c r="N34" s="71" t="s">
        <v>62</v>
      </c>
      <c r="O34" s="72">
        <v>0</v>
      </c>
      <c r="P34" s="70">
        <f>ROUND(IF(oknTaxType=0,0, oknTax1Rate*(oknLineTotalTaxable+IF(oknTaxTotalIncludingShippingCost=0,0,oknShippingCost))),2)</f>
        <v>0</v>
      </c>
      <c r="Q34" s="63"/>
      <c r="R34" s="49"/>
    </row>
    <row r="35" spans="1:18" s="50" customFormat="1" ht="17.100000000000001" hidden="1" customHeight="1">
      <c r="A35" s="49"/>
      <c r="B35" s="49"/>
      <c r="E35" s="51"/>
      <c r="F35" s="51"/>
      <c r="H35" s="68"/>
      <c r="I35" s="68"/>
      <c r="J35" s="68"/>
      <c r="K35" s="68"/>
      <c r="L35" s="68"/>
      <c r="M35" s="68"/>
      <c r="N35" s="71" t="s">
        <v>64</v>
      </c>
      <c r="O35" s="72">
        <v>0</v>
      </c>
      <c r="P35" s="70">
        <f>ROUND(IF(oknTaxType&lt;&gt;2,0,oknTax2Rate*(oknLineTotalTaxable+IF(oknTaxTotalIncludingShippingCost=0,0,oknShippingCost)+IF(oknTax2IsAppliedToTax1=0,0,oknTax1))),2)</f>
        <v>0</v>
      </c>
      <c r="Q35" s="73"/>
      <c r="R35" s="49"/>
    </row>
    <row r="36" spans="1:18" s="50" customFormat="1" ht="17.100000000000001" customHeight="1">
      <c r="A36" s="200"/>
      <c r="B36" s="200"/>
      <c r="E36" s="51"/>
      <c r="F36" s="51"/>
      <c r="H36" s="68"/>
      <c r="I36" s="68"/>
      <c r="J36" s="68"/>
      <c r="K36" s="68"/>
      <c r="L36" s="68"/>
      <c r="M36" s="68"/>
      <c r="O36" s="69" t="s">
        <v>3</v>
      </c>
      <c r="P36" s="74">
        <v>0</v>
      </c>
      <c r="Q36" s="75"/>
      <c r="R36" s="49"/>
    </row>
    <row r="37" spans="1:18" s="50" customFormat="1" ht="17.100000000000001" customHeight="1">
      <c r="A37" s="200"/>
      <c r="B37" s="200"/>
      <c r="E37" s="51"/>
      <c r="F37" s="51"/>
      <c r="O37" s="76" t="s">
        <v>4</v>
      </c>
      <c r="P37" s="77">
        <f>ROUND(oknSubTotal + oknShippingCost + IF(oknTaxType=0,0,IF(oknTaxType=1,oknTax1,oknTax1+oknTax2)),2)</f>
        <v>2800</v>
      </c>
      <c r="Q37" s="63"/>
      <c r="R37" s="49"/>
    </row>
    <row r="38" spans="1:18" s="28" customFormat="1" ht="17.100000000000001" customHeight="1">
      <c r="A38" s="30"/>
      <c r="B38" s="30"/>
      <c r="E38" s="27"/>
      <c r="F38" s="27"/>
      <c r="O38" s="76" t="s">
        <v>19</v>
      </c>
      <c r="P38" s="78">
        <v>0</v>
      </c>
      <c r="R38" s="30"/>
    </row>
    <row r="39" spans="1:18" s="28" customFormat="1" ht="17.100000000000001" customHeight="1">
      <c r="A39" s="30"/>
      <c r="B39" s="30"/>
      <c r="E39" s="27"/>
      <c r="F39" s="27"/>
      <c r="O39" s="76" t="s">
        <v>18</v>
      </c>
      <c r="P39" s="79">
        <f>oknTotal-oknPayments</f>
        <v>2800</v>
      </c>
      <c r="R39" s="30"/>
    </row>
    <row r="40" spans="1:18" s="28" customFormat="1" ht="17.100000000000001" customHeight="1">
      <c r="A40" s="30"/>
      <c r="B40" s="30"/>
      <c r="E40" s="27"/>
      <c r="F40" s="27"/>
      <c r="R40" s="30"/>
    </row>
    <row r="41" spans="1:18" s="28" customFormat="1" ht="17.100000000000001" customHeight="1">
      <c r="A41" s="30"/>
      <c r="B41" s="30"/>
      <c r="E41" s="27"/>
      <c r="F41" s="27"/>
      <c r="R41" s="30"/>
    </row>
    <row r="42" spans="1:18" s="28" customFormat="1" ht="17.100000000000001" customHeight="1">
      <c r="A42" s="30"/>
      <c r="B42" s="30"/>
      <c r="E42" s="27"/>
      <c r="F42" s="27"/>
      <c r="R42" s="30"/>
    </row>
    <row r="43" spans="1:18" s="28" customFormat="1" ht="17.100000000000001" customHeight="1">
      <c r="A43" s="30"/>
      <c r="B43" s="30"/>
      <c r="E43" s="27"/>
      <c r="F43" s="27"/>
      <c r="H43" s="171" t="s">
        <v>23</v>
      </c>
      <c r="I43" s="172"/>
      <c r="J43" s="172"/>
      <c r="K43" s="172"/>
      <c r="L43" s="172"/>
      <c r="M43" s="172"/>
      <c r="N43" s="172"/>
      <c r="O43" s="172"/>
      <c r="P43" s="172"/>
      <c r="R43" s="30"/>
    </row>
    <row r="44" spans="1:18">
      <c r="H44" s="170"/>
      <c r="I44" s="170"/>
      <c r="J44" s="170"/>
      <c r="K44" s="170"/>
      <c r="L44" s="170"/>
      <c r="M44" s="170"/>
      <c r="N44" s="170"/>
      <c r="O44" s="170"/>
      <c r="P44" s="170"/>
    </row>
  </sheetData>
  <sheetProtection sheet="1" objects="1" scenarios="1" selectLockedCells="1"/>
  <mergeCells count="52">
    <mergeCell ref="M32:N32"/>
    <mergeCell ref="M30:N30"/>
    <mergeCell ref="M27:N27"/>
    <mergeCell ref="M28:N28"/>
    <mergeCell ref="M29:N29"/>
    <mergeCell ref="M31:N31"/>
    <mergeCell ref="M20:N20"/>
    <mergeCell ref="M21:N21"/>
    <mergeCell ref="M22:N22"/>
    <mergeCell ref="M23:N23"/>
    <mergeCell ref="M24:N24"/>
    <mergeCell ref="M25:N25"/>
    <mergeCell ref="H26:L26"/>
    <mergeCell ref="H27:L27"/>
    <mergeCell ref="H28:L28"/>
    <mergeCell ref="H29:L29"/>
    <mergeCell ref="M26:N26"/>
    <mergeCell ref="A37:B37"/>
    <mergeCell ref="A36:B36"/>
    <mergeCell ref="H30:L30"/>
    <mergeCell ref="H31:L31"/>
    <mergeCell ref="H32:L32"/>
    <mergeCell ref="M18:N18"/>
    <mergeCell ref="J11:L11"/>
    <mergeCell ref="J12:L12"/>
    <mergeCell ref="J13:L13"/>
    <mergeCell ref="J14:L14"/>
    <mergeCell ref="J18:K18"/>
    <mergeCell ref="J17:K17"/>
    <mergeCell ref="M17:N17"/>
    <mergeCell ref="J15:L15"/>
    <mergeCell ref="A4:B4"/>
    <mergeCell ref="A5:B5"/>
    <mergeCell ref="A6:B6"/>
    <mergeCell ref="A7:B7"/>
    <mergeCell ref="A9:B9"/>
    <mergeCell ref="M10:N10"/>
    <mergeCell ref="H44:P44"/>
    <mergeCell ref="H43:P43"/>
    <mergeCell ref="H20:L20"/>
    <mergeCell ref="H21:L21"/>
    <mergeCell ref="H22:L22"/>
    <mergeCell ref="O15:P15"/>
    <mergeCell ref="O11:P11"/>
    <mergeCell ref="O12:P12"/>
    <mergeCell ref="O13:P13"/>
    <mergeCell ref="O14:P14"/>
    <mergeCell ref="H23:L23"/>
    <mergeCell ref="H24:L24"/>
    <mergeCell ref="H25:L25"/>
    <mergeCell ref="H17:I17"/>
    <mergeCell ref="H18:I18"/>
  </mergeCells>
  <phoneticPr fontId="4" type="noConversion"/>
  <dataValidations count="10">
    <dataValidation type="decimal" operator="lessThanOrEqual" allowBlank="1" showInputMessage="1" showErrorMessage="1" errorTitle="Invalid Input" error="Please enter a valid numeric_x000a_value." sqref="M21:M32 O21:O32 O34:O35 P36 P38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P7 J10" xr:uid="{00000000-0002-0000-0000-000001000000}">
      <formula1>0</formula1>
      <formula2>10</formula2>
    </dataValidation>
    <dataValidation type="date" allowBlank="1" showErrorMessage="1" errorTitle="Invalid Input" error="Please enter a valid date." sqref="P6 L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1:P13 J11:L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4:P14 J14:L15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5:P15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8:I18 O18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8:K18 M18:N18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8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2:H32" xr:uid="{00000000-0002-0000-0000-000009000000}">
      <formula1>100</formula1>
    </dataValidation>
  </dataValidations>
  <printOptions horizontalCentered="1"/>
  <pageMargins left="0.5" right="0.5" top="0.5" bottom="0.5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3DB94-5464-4281-8CD4-83274590B766}">
  <dimension ref="A1:AE260"/>
  <sheetViews>
    <sheetView showGridLines="0" showRowColHeaders="0" workbookViewId="0">
      <selection activeCell="B4" sqref="B4"/>
    </sheetView>
  </sheetViews>
  <sheetFormatPr defaultRowHeight="12"/>
  <cols>
    <col min="1" max="1" width="1.28515625" style="3" customWidth="1"/>
    <col min="2" max="2" width="11.42578125" style="3" customWidth="1"/>
    <col min="3" max="3" width="10.5703125" style="105" customWidth="1"/>
    <col min="4" max="4" width="11.85546875" style="11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1" hidden="1" customWidth="1"/>
    <col min="9" max="9" width="11.28515625" style="11" hidden="1" customWidth="1"/>
    <col min="10" max="10" width="9.5703125" style="11" hidden="1" customWidth="1"/>
    <col min="11" max="11" width="10.140625" style="11" hidden="1" customWidth="1"/>
    <col min="12" max="12" width="16" style="11" customWidth="1"/>
    <col min="13" max="13" width="14.140625" style="11" customWidth="1"/>
    <col min="14" max="14" width="12.85546875" style="11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1:31" s="100" customFormat="1" ht="3.75" customHeight="1">
      <c r="C1" s="101"/>
      <c r="D1" s="102"/>
      <c r="E1" s="103"/>
      <c r="H1" s="102"/>
      <c r="I1" s="102"/>
      <c r="J1" s="102"/>
      <c r="K1" s="102"/>
      <c r="L1" s="102"/>
      <c r="M1" s="102"/>
      <c r="N1" s="102"/>
      <c r="O1" s="103"/>
      <c r="P1" s="103"/>
    </row>
    <row r="2" spans="1:31" s="104" customFormat="1" ht="57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6.75" customHeight="1"/>
    <row r="4" spans="1:31" s="106" customFormat="1" ht="33" customHeight="1">
      <c r="B4" s="152" t="str">
        <f>oknCompanyName</f>
        <v>Swimming Pools Installation Service</v>
      </c>
      <c r="C4" s="107"/>
      <c r="D4" s="108"/>
      <c r="E4" s="109"/>
      <c r="H4" s="108"/>
      <c r="I4" s="108"/>
      <c r="J4" s="110"/>
      <c r="K4" s="108"/>
      <c r="L4" s="111"/>
      <c r="M4" s="213" t="s">
        <v>105</v>
      </c>
      <c r="N4" s="213"/>
      <c r="O4" s="109"/>
      <c r="P4" s="109"/>
    </row>
    <row r="5" spans="1:31" ht="18" customHeight="1">
      <c r="B5" s="3" t="str">
        <f>oknCompanyAddress</f>
        <v>Address</v>
      </c>
    </row>
    <row r="6" spans="1:31" ht="18" customHeight="1">
      <c r="B6" s="3" t="str">
        <f>oknCompanyCityStateZip</f>
        <v>City, Florida 33624</v>
      </c>
      <c r="M6" s="112"/>
    </row>
    <row r="7" spans="1:31" ht="18" customHeight="1">
      <c r="B7" s="3" t="str">
        <f>oknCompanyContact</f>
        <v>Phone, Fax</v>
      </c>
    </row>
    <row r="8" spans="1:31" ht="18" customHeight="1">
      <c r="K8" s="113"/>
    </row>
    <row r="9" spans="1:31" ht="18" customHeight="1">
      <c r="B9" s="114" t="s">
        <v>47</v>
      </c>
    </row>
    <row r="10" spans="1:31" ht="18" customHeight="1">
      <c r="B10" s="115" t="s">
        <v>45</v>
      </c>
      <c r="C10" s="116"/>
      <c r="D10"/>
      <c r="E10"/>
      <c r="F10"/>
      <c r="G10"/>
      <c r="H10"/>
      <c r="I10"/>
      <c r="J10"/>
      <c r="K10"/>
      <c r="L10"/>
      <c r="M10"/>
      <c r="N10"/>
    </row>
    <row r="11" spans="1:31" ht="18" customHeight="1">
      <c r="B11" s="115" t="s">
        <v>46</v>
      </c>
      <c r="C11" s="116"/>
      <c r="D11"/>
      <c r="E11"/>
      <c r="F11"/>
      <c r="G11"/>
      <c r="H11"/>
      <c r="I11"/>
      <c r="J11"/>
      <c r="K11"/>
      <c r="L11"/>
      <c r="M11"/>
      <c r="N11"/>
    </row>
    <row r="12" spans="1:31" ht="4.5" customHeight="1"/>
    <row r="13" spans="1:31" s="6" customFormat="1" ht="15.75" customHeight="1">
      <c r="B13" s="117" t="s">
        <v>66</v>
      </c>
      <c r="C13" s="118" t="s">
        <v>44</v>
      </c>
      <c r="D13" s="119" t="s">
        <v>65</v>
      </c>
      <c r="E13" s="120" t="s">
        <v>48</v>
      </c>
      <c r="F13" s="120" t="s">
        <v>55</v>
      </c>
      <c r="G13" s="120" t="s">
        <v>56</v>
      </c>
      <c r="H13" s="119" t="s">
        <v>49</v>
      </c>
      <c r="I13" s="119" t="s">
        <v>50</v>
      </c>
      <c r="J13" s="119" t="str">
        <f>oknTax1Name</f>
        <v>PST</v>
      </c>
      <c r="K13" s="119" t="str">
        <f>oknTax2Name</f>
        <v>GST</v>
      </c>
      <c r="L13" s="119" t="s">
        <v>51</v>
      </c>
      <c r="M13" s="119" t="s">
        <v>52</v>
      </c>
      <c r="N13" s="119" t="s">
        <v>53</v>
      </c>
      <c r="O13" s="9" t="s">
        <v>54</v>
      </c>
      <c r="P13" s="9" t="s">
        <v>67</v>
      </c>
      <c r="Q13" s="10" t="s">
        <v>106</v>
      </c>
    </row>
    <row r="14" spans="1:31">
      <c r="B14" s="121"/>
    </row>
    <row r="15" spans="1:31">
      <c r="B15" s="121"/>
    </row>
    <row r="16" spans="1:31">
      <c r="B16" s="121"/>
    </row>
    <row r="17" spans="2:2">
      <c r="B17" s="121"/>
    </row>
    <row r="18" spans="2:2">
      <c r="B18" s="121"/>
    </row>
    <row r="19" spans="2:2">
      <c r="B19" s="121"/>
    </row>
    <row r="20" spans="2:2">
      <c r="B20" s="121"/>
    </row>
    <row r="21" spans="2:2">
      <c r="B21" s="121"/>
    </row>
    <row r="22" spans="2:2">
      <c r="B22" s="121"/>
    </row>
    <row r="23" spans="2:2">
      <c r="B23" s="121"/>
    </row>
    <row r="24" spans="2:2">
      <c r="B24" s="121"/>
    </row>
    <row r="25" spans="2:2">
      <c r="B25" s="121"/>
    </row>
    <row r="26" spans="2:2">
      <c r="B26" s="121"/>
    </row>
    <row r="27" spans="2:2">
      <c r="B27" s="121"/>
    </row>
    <row r="28" spans="2:2">
      <c r="B28" s="121"/>
    </row>
    <row r="29" spans="2:2">
      <c r="B29" s="121"/>
    </row>
    <row r="30" spans="2:2">
      <c r="B30" s="121"/>
    </row>
    <row r="31" spans="2:2">
      <c r="B31" s="121"/>
    </row>
    <row r="32" spans="2:2">
      <c r="B32" s="121"/>
    </row>
    <row r="33" spans="2:2">
      <c r="B33" s="121"/>
    </row>
    <row r="34" spans="2:2">
      <c r="B34" s="121"/>
    </row>
    <row r="35" spans="2:2">
      <c r="B35" s="121"/>
    </row>
    <row r="36" spans="2:2">
      <c r="B36" s="121"/>
    </row>
    <row r="37" spans="2:2">
      <c r="B37" s="121"/>
    </row>
    <row r="38" spans="2:2">
      <c r="B38" s="121"/>
    </row>
    <row r="39" spans="2:2">
      <c r="B39" s="121"/>
    </row>
    <row r="40" spans="2:2">
      <c r="B40" s="121"/>
    </row>
    <row r="41" spans="2:2">
      <c r="B41" s="121"/>
    </row>
    <row r="42" spans="2:2">
      <c r="B42" s="121"/>
    </row>
    <row r="43" spans="2:2">
      <c r="B43" s="121"/>
    </row>
    <row r="44" spans="2:2">
      <c r="B44" s="121"/>
    </row>
    <row r="45" spans="2:2">
      <c r="B45" s="121"/>
    </row>
    <row r="46" spans="2:2">
      <c r="B46" s="121"/>
    </row>
    <row r="47" spans="2:2">
      <c r="B47" s="121"/>
    </row>
    <row r="48" spans="2:2">
      <c r="B48" s="121"/>
    </row>
    <row r="49" spans="2:2">
      <c r="B49" s="121"/>
    </row>
    <row r="50" spans="2:2">
      <c r="B50" s="121"/>
    </row>
    <row r="51" spans="2:2">
      <c r="B51" s="121"/>
    </row>
    <row r="52" spans="2:2">
      <c r="B52" s="121"/>
    </row>
    <row r="53" spans="2:2">
      <c r="B53" s="121"/>
    </row>
    <row r="54" spans="2:2">
      <c r="B54" s="121"/>
    </row>
    <row r="55" spans="2:2">
      <c r="B55" s="121"/>
    </row>
    <row r="56" spans="2:2">
      <c r="B56" s="121"/>
    </row>
    <row r="57" spans="2:2">
      <c r="B57" s="121"/>
    </row>
    <row r="58" spans="2:2">
      <c r="B58" s="121"/>
    </row>
    <row r="59" spans="2:2">
      <c r="B59" s="121"/>
    </row>
    <row r="60" spans="2:2">
      <c r="B60" s="121"/>
    </row>
    <row r="61" spans="2:2">
      <c r="B61" s="121"/>
    </row>
    <row r="62" spans="2:2">
      <c r="B62" s="121"/>
    </row>
    <row r="63" spans="2:2">
      <c r="B63" s="121"/>
    </row>
    <row r="64" spans="2:2">
      <c r="B64" s="121"/>
    </row>
    <row r="65" spans="2:2">
      <c r="B65" s="121"/>
    </row>
    <row r="66" spans="2:2">
      <c r="B66" s="121"/>
    </row>
    <row r="67" spans="2:2">
      <c r="B67" s="121"/>
    </row>
    <row r="68" spans="2:2">
      <c r="B68" s="121"/>
    </row>
    <row r="69" spans="2:2">
      <c r="B69" s="121"/>
    </row>
    <row r="70" spans="2:2">
      <c r="B70" s="121"/>
    </row>
    <row r="71" spans="2:2">
      <c r="B71" s="121"/>
    </row>
    <row r="72" spans="2:2">
      <c r="B72" s="121"/>
    </row>
    <row r="73" spans="2:2">
      <c r="B73" s="121"/>
    </row>
    <row r="74" spans="2:2">
      <c r="B74" s="121"/>
    </row>
    <row r="75" spans="2:2">
      <c r="B75" s="121"/>
    </row>
    <row r="76" spans="2:2">
      <c r="B76" s="121"/>
    </row>
    <row r="77" spans="2:2">
      <c r="B77" s="121"/>
    </row>
    <row r="78" spans="2:2">
      <c r="B78" s="121"/>
    </row>
    <row r="79" spans="2:2">
      <c r="B79" s="121"/>
    </row>
    <row r="80" spans="2:2">
      <c r="B80" s="121"/>
    </row>
    <row r="81" spans="2:2">
      <c r="B81" s="121"/>
    </row>
    <row r="82" spans="2:2">
      <c r="B82" s="121"/>
    </row>
    <row r="83" spans="2:2">
      <c r="B83" s="121"/>
    </row>
    <row r="84" spans="2:2">
      <c r="B84" s="121"/>
    </row>
    <row r="85" spans="2:2">
      <c r="B85" s="121"/>
    </row>
    <row r="86" spans="2:2">
      <c r="B86" s="121"/>
    </row>
    <row r="87" spans="2:2">
      <c r="B87" s="121"/>
    </row>
    <row r="88" spans="2:2">
      <c r="B88" s="121"/>
    </row>
    <row r="89" spans="2:2">
      <c r="B89" s="121"/>
    </row>
    <row r="90" spans="2:2">
      <c r="B90" s="121"/>
    </row>
    <row r="91" spans="2:2">
      <c r="B91" s="121"/>
    </row>
    <row r="92" spans="2:2">
      <c r="B92" s="121"/>
    </row>
    <row r="93" spans="2:2">
      <c r="B93" s="121"/>
    </row>
    <row r="94" spans="2:2">
      <c r="B94" s="121"/>
    </row>
    <row r="95" spans="2:2">
      <c r="B95" s="121"/>
    </row>
    <row r="96" spans="2:2">
      <c r="B96" s="121"/>
    </row>
    <row r="97" spans="2:2">
      <c r="B97" s="121"/>
    </row>
    <row r="98" spans="2:2">
      <c r="B98" s="121"/>
    </row>
    <row r="99" spans="2:2">
      <c r="B99" s="121"/>
    </row>
    <row r="100" spans="2:2">
      <c r="B100" s="121"/>
    </row>
    <row r="101" spans="2:2">
      <c r="B101" s="121"/>
    </row>
    <row r="102" spans="2:2">
      <c r="B102" s="121"/>
    </row>
    <row r="103" spans="2:2">
      <c r="B103" s="121"/>
    </row>
    <row r="104" spans="2:2">
      <c r="B104" s="121"/>
    </row>
    <row r="105" spans="2:2">
      <c r="B105" s="121"/>
    </row>
    <row r="106" spans="2:2">
      <c r="B106" s="121"/>
    </row>
    <row r="107" spans="2:2">
      <c r="B107" s="121"/>
    </row>
    <row r="108" spans="2:2">
      <c r="B108" s="121"/>
    </row>
    <row r="109" spans="2:2">
      <c r="B109" s="121"/>
    </row>
    <row r="110" spans="2:2">
      <c r="B110" s="121"/>
    </row>
    <row r="111" spans="2:2">
      <c r="B111" s="121"/>
    </row>
    <row r="112" spans="2:2">
      <c r="B112" s="121"/>
    </row>
    <row r="113" spans="2:2">
      <c r="B113" s="121"/>
    </row>
    <row r="114" spans="2:2">
      <c r="B114" s="121"/>
    </row>
    <row r="115" spans="2:2">
      <c r="B115" s="121"/>
    </row>
    <row r="116" spans="2:2">
      <c r="B116" s="121"/>
    </row>
    <row r="117" spans="2:2">
      <c r="B117" s="121"/>
    </row>
    <row r="118" spans="2:2">
      <c r="B118" s="121"/>
    </row>
    <row r="119" spans="2:2">
      <c r="B119" s="121"/>
    </row>
    <row r="120" spans="2:2">
      <c r="B120" s="121"/>
    </row>
    <row r="121" spans="2:2">
      <c r="B121" s="121"/>
    </row>
    <row r="122" spans="2:2">
      <c r="B122" s="121"/>
    </row>
    <row r="123" spans="2:2">
      <c r="B123" s="121"/>
    </row>
    <row r="124" spans="2:2">
      <c r="B124" s="121"/>
    </row>
    <row r="125" spans="2:2">
      <c r="B125" s="121"/>
    </row>
    <row r="126" spans="2:2">
      <c r="B126" s="121"/>
    </row>
    <row r="127" spans="2:2">
      <c r="B127" s="121"/>
    </row>
    <row r="128" spans="2:2">
      <c r="B128" s="121"/>
    </row>
    <row r="129" spans="2:2">
      <c r="B129" s="121"/>
    </row>
    <row r="130" spans="2:2">
      <c r="B130" s="121"/>
    </row>
    <row r="131" spans="2:2">
      <c r="B131" s="121"/>
    </row>
    <row r="132" spans="2:2">
      <c r="B132" s="121"/>
    </row>
    <row r="133" spans="2:2">
      <c r="B133" s="121"/>
    </row>
    <row r="134" spans="2:2">
      <c r="B134" s="121"/>
    </row>
    <row r="135" spans="2:2">
      <c r="B135" s="121"/>
    </row>
    <row r="136" spans="2:2">
      <c r="B136" s="121"/>
    </row>
    <row r="137" spans="2:2">
      <c r="B137" s="121"/>
    </row>
    <row r="138" spans="2:2">
      <c r="B138" s="121"/>
    </row>
    <row r="139" spans="2:2">
      <c r="B139" s="121"/>
    </row>
    <row r="140" spans="2:2">
      <c r="B140" s="121"/>
    </row>
    <row r="141" spans="2:2">
      <c r="B141" s="121"/>
    </row>
    <row r="142" spans="2:2">
      <c r="B142" s="121"/>
    </row>
    <row r="143" spans="2:2">
      <c r="B143" s="121"/>
    </row>
    <row r="144" spans="2:2">
      <c r="B144" s="121"/>
    </row>
    <row r="145" spans="2:2">
      <c r="B145" s="121"/>
    </row>
    <row r="146" spans="2:2">
      <c r="B146" s="121"/>
    </row>
    <row r="147" spans="2:2">
      <c r="B147" s="121"/>
    </row>
    <row r="148" spans="2:2">
      <c r="B148" s="121"/>
    </row>
    <row r="149" spans="2:2">
      <c r="B149" s="121"/>
    </row>
    <row r="150" spans="2:2">
      <c r="B150" s="121"/>
    </row>
    <row r="151" spans="2:2">
      <c r="B151" s="121"/>
    </row>
    <row r="152" spans="2:2">
      <c r="B152" s="121"/>
    </row>
    <row r="153" spans="2:2">
      <c r="B153" s="121"/>
    </row>
    <row r="154" spans="2:2">
      <c r="B154" s="121"/>
    </row>
    <row r="155" spans="2:2">
      <c r="B155" s="121"/>
    </row>
    <row r="156" spans="2:2">
      <c r="B156" s="121"/>
    </row>
    <row r="157" spans="2:2">
      <c r="B157" s="121"/>
    </row>
    <row r="158" spans="2:2">
      <c r="B158" s="121"/>
    </row>
    <row r="159" spans="2:2">
      <c r="B159" s="121"/>
    </row>
    <row r="160" spans="2:2">
      <c r="B160" s="121"/>
    </row>
    <row r="161" spans="2:2">
      <c r="B161" s="121"/>
    </row>
    <row r="162" spans="2:2">
      <c r="B162" s="121"/>
    </row>
    <row r="163" spans="2:2">
      <c r="B163" s="121"/>
    </row>
    <row r="164" spans="2:2">
      <c r="B164" s="121"/>
    </row>
    <row r="165" spans="2:2">
      <c r="B165" s="121"/>
    </row>
    <row r="166" spans="2:2">
      <c r="B166" s="121"/>
    </row>
    <row r="167" spans="2:2">
      <c r="B167" s="121"/>
    </row>
    <row r="168" spans="2:2">
      <c r="B168" s="121"/>
    </row>
    <row r="169" spans="2:2">
      <c r="B169" s="121"/>
    </row>
    <row r="170" spans="2:2">
      <c r="B170" s="121"/>
    </row>
    <row r="171" spans="2:2">
      <c r="B171" s="121"/>
    </row>
    <row r="172" spans="2:2">
      <c r="B172" s="121"/>
    </row>
    <row r="173" spans="2:2">
      <c r="B173" s="121"/>
    </row>
    <row r="174" spans="2:2">
      <c r="B174" s="121"/>
    </row>
    <row r="175" spans="2:2">
      <c r="B175" s="121"/>
    </row>
    <row r="176" spans="2:2">
      <c r="B176" s="121"/>
    </row>
    <row r="177" spans="2:2">
      <c r="B177" s="121"/>
    </row>
    <row r="178" spans="2:2">
      <c r="B178" s="121"/>
    </row>
    <row r="179" spans="2:2">
      <c r="B179" s="121"/>
    </row>
    <row r="180" spans="2:2">
      <c r="B180" s="121"/>
    </row>
    <row r="181" spans="2:2">
      <c r="B181" s="121"/>
    </row>
    <row r="182" spans="2:2">
      <c r="B182" s="121"/>
    </row>
    <row r="183" spans="2:2">
      <c r="B183" s="121"/>
    </row>
    <row r="184" spans="2:2">
      <c r="B184" s="121"/>
    </row>
    <row r="185" spans="2:2">
      <c r="B185" s="121"/>
    </row>
    <row r="186" spans="2:2">
      <c r="B186" s="121"/>
    </row>
    <row r="187" spans="2:2">
      <c r="B187" s="121"/>
    </row>
    <row r="188" spans="2:2">
      <c r="B188" s="121"/>
    </row>
    <row r="189" spans="2:2">
      <c r="B189" s="121"/>
    </row>
    <row r="190" spans="2:2">
      <c r="B190" s="121"/>
    </row>
    <row r="191" spans="2:2">
      <c r="B191" s="121"/>
    </row>
    <row r="192" spans="2:2">
      <c r="B192" s="121"/>
    </row>
    <row r="193" spans="2:2">
      <c r="B193" s="121"/>
    </row>
    <row r="194" spans="2:2">
      <c r="B194" s="121"/>
    </row>
    <row r="195" spans="2:2">
      <c r="B195" s="121"/>
    </row>
    <row r="196" spans="2:2">
      <c r="B196" s="121"/>
    </row>
    <row r="197" spans="2:2">
      <c r="B197" s="121"/>
    </row>
    <row r="198" spans="2:2">
      <c r="B198" s="121"/>
    </row>
    <row r="199" spans="2:2">
      <c r="B199" s="121"/>
    </row>
    <row r="200" spans="2:2">
      <c r="B200" s="121"/>
    </row>
    <row r="201" spans="2:2">
      <c r="B201" s="121"/>
    </row>
    <row r="202" spans="2:2">
      <c r="B202" s="121"/>
    </row>
    <row r="203" spans="2:2">
      <c r="B203" s="121"/>
    </row>
    <row r="204" spans="2:2">
      <c r="B204" s="121"/>
    </row>
    <row r="205" spans="2:2">
      <c r="B205" s="121"/>
    </row>
    <row r="206" spans="2:2">
      <c r="B206" s="121"/>
    </row>
    <row r="207" spans="2:2">
      <c r="B207" s="121"/>
    </row>
    <row r="208" spans="2:2">
      <c r="B208" s="121"/>
    </row>
    <row r="209" spans="2:2">
      <c r="B209" s="121"/>
    </row>
    <row r="210" spans="2:2">
      <c r="B210" s="121"/>
    </row>
    <row r="211" spans="2:2">
      <c r="B211" s="121"/>
    </row>
    <row r="212" spans="2:2">
      <c r="B212" s="121"/>
    </row>
    <row r="213" spans="2:2">
      <c r="B213" s="121"/>
    </row>
    <row r="214" spans="2:2">
      <c r="B214" s="121"/>
    </row>
    <row r="215" spans="2:2">
      <c r="B215" s="121"/>
    </row>
    <row r="216" spans="2:2">
      <c r="B216" s="121"/>
    </row>
    <row r="217" spans="2:2">
      <c r="B217" s="121"/>
    </row>
    <row r="218" spans="2:2">
      <c r="B218" s="121"/>
    </row>
    <row r="219" spans="2:2">
      <c r="B219" s="121"/>
    </row>
    <row r="220" spans="2:2">
      <c r="B220" s="121"/>
    </row>
    <row r="221" spans="2:2">
      <c r="B221" s="121"/>
    </row>
    <row r="222" spans="2:2">
      <c r="B222" s="121"/>
    </row>
    <row r="223" spans="2:2">
      <c r="B223" s="121"/>
    </row>
    <row r="224" spans="2:2">
      <c r="B224" s="121"/>
    </row>
    <row r="225" spans="2:2">
      <c r="B225" s="121"/>
    </row>
    <row r="226" spans="2:2">
      <c r="B226" s="121"/>
    </row>
    <row r="227" spans="2:2">
      <c r="B227" s="121"/>
    </row>
    <row r="228" spans="2:2">
      <c r="B228" s="121"/>
    </row>
    <row r="229" spans="2:2">
      <c r="B229" s="121"/>
    </row>
    <row r="230" spans="2:2">
      <c r="B230" s="121"/>
    </row>
    <row r="231" spans="2:2">
      <c r="B231" s="121"/>
    </row>
    <row r="232" spans="2:2">
      <c r="B232" s="121"/>
    </row>
    <row r="233" spans="2:2">
      <c r="B233" s="121"/>
    </row>
    <row r="234" spans="2:2">
      <c r="B234" s="121"/>
    </row>
    <row r="235" spans="2:2">
      <c r="B235" s="121"/>
    </row>
    <row r="236" spans="2:2">
      <c r="B236" s="121"/>
    </row>
    <row r="237" spans="2:2">
      <c r="B237" s="121"/>
    </row>
    <row r="238" spans="2:2">
      <c r="B238" s="121"/>
    </row>
    <row r="239" spans="2:2">
      <c r="B239" s="121"/>
    </row>
    <row r="240" spans="2:2">
      <c r="B240" s="121"/>
    </row>
    <row r="241" spans="2:2">
      <c r="B241" s="121"/>
    </row>
    <row r="242" spans="2:2">
      <c r="B242" s="121"/>
    </row>
    <row r="243" spans="2:2">
      <c r="B243" s="121"/>
    </row>
    <row r="244" spans="2:2">
      <c r="B244" s="121"/>
    </row>
    <row r="245" spans="2:2">
      <c r="B245" s="121"/>
    </row>
    <row r="246" spans="2:2">
      <c r="B246" s="121"/>
    </row>
    <row r="247" spans="2:2">
      <c r="B247" s="121"/>
    </row>
    <row r="248" spans="2:2">
      <c r="B248" s="121"/>
    </row>
    <row r="249" spans="2:2">
      <c r="B249" s="121"/>
    </row>
    <row r="250" spans="2:2">
      <c r="B250" s="121"/>
    </row>
    <row r="251" spans="2:2">
      <c r="B251" s="121"/>
    </row>
    <row r="252" spans="2:2">
      <c r="B252" s="121"/>
    </row>
    <row r="253" spans="2:2">
      <c r="B253" s="121"/>
    </row>
    <row r="254" spans="2:2">
      <c r="B254" s="121"/>
    </row>
    <row r="255" spans="2:2">
      <c r="B255" s="121"/>
    </row>
    <row r="256" spans="2:2">
      <c r="B256" s="121"/>
    </row>
    <row r="257" spans="2:2">
      <c r="B257" s="121"/>
    </row>
    <row r="258" spans="2:2">
      <c r="B258" s="121"/>
    </row>
    <row r="259" spans="2:2">
      <c r="B259" s="121"/>
    </row>
    <row r="260" spans="2:2">
      <c r="B260" s="121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D6C3C-7909-425B-B7E4-22E8F9AD3B9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3" customWidth="1"/>
    <col min="2" max="2" width="13.28515625" style="3" customWidth="1"/>
    <col min="3" max="3" width="11.42578125" style="105" customWidth="1"/>
    <col min="4" max="4" width="25.5703125" style="8" customWidth="1"/>
    <col min="5" max="5" width="10.42578125" style="6" customWidth="1"/>
    <col min="6" max="6" width="12.28515625" style="11" hidden="1" customWidth="1"/>
    <col min="7" max="7" width="9.42578125" style="11" hidden="1" customWidth="1"/>
    <col min="8" max="8" width="7.5703125" style="11" hidden="1" customWidth="1"/>
    <col min="9" max="9" width="14.5703125" style="11" hidden="1" customWidth="1"/>
    <col min="10" max="10" width="11.28515625" style="11" customWidth="1"/>
    <col min="11" max="11" width="12.5703125" style="11" customWidth="1"/>
    <col min="12" max="12" width="11.5703125" style="11" hidden="1" customWidth="1"/>
    <col min="13" max="13" width="11.42578125" style="11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1:31" s="100" customFormat="1" ht="3.75" customHeight="1">
      <c r="C1" s="101"/>
      <c r="D1" s="102"/>
      <c r="E1" s="103"/>
      <c r="H1" s="102"/>
      <c r="I1" s="102"/>
      <c r="J1" s="102"/>
      <c r="K1" s="102"/>
      <c r="L1" s="102"/>
      <c r="M1" s="102"/>
      <c r="N1" s="102"/>
      <c r="O1" s="103"/>
      <c r="P1" s="103"/>
    </row>
    <row r="2" spans="1:31" s="104" customFormat="1" ht="57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/>
    <row r="4" spans="1:31" s="122" customFormat="1" ht="33" customHeight="1">
      <c r="B4" s="123" t="str">
        <f>oknCompanyName</f>
        <v>Swimming Pools Installation Service</v>
      </c>
      <c r="C4" s="124"/>
      <c r="D4" s="125"/>
      <c r="E4" s="126"/>
      <c r="F4" s="127"/>
      <c r="G4" s="127"/>
      <c r="H4" s="127"/>
      <c r="I4" s="127"/>
      <c r="J4" s="214" t="s">
        <v>107</v>
      </c>
      <c r="K4" s="214"/>
      <c r="L4" s="214"/>
      <c r="M4" s="214"/>
      <c r="N4" s="126"/>
      <c r="O4" s="126"/>
      <c r="P4" s="126"/>
      <c r="Q4" s="126"/>
    </row>
    <row r="5" spans="1:31">
      <c r="B5" s="3" t="str">
        <f>oknCompanyAddress</f>
        <v>Address</v>
      </c>
    </row>
    <row r="6" spans="1:31">
      <c r="B6" s="3" t="str">
        <f>oknCompanyCityStateZip</f>
        <v>City, Florida 33624</v>
      </c>
      <c r="M6" s="112"/>
    </row>
    <row r="7" spans="1:31">
      <c r="B7" s="3" t="str">
        <f>oknCompanyContact</f>
        <v>Phone, Fax</v>
      </c>
    </row>
    <row r="8" spans="1:31" ht="21" customHeight="1">
      <c r="B8" s="114" t="s">
        <v>47</v>
      </c>
      <c r="K8" s="113"/>
    </row>
    <row r="9" spans="1:31" ht="11.25" customHeight="1">
      <c r="B9" s="115" t="s">
        <v>45</v>
      </c>
      <c r="C9" s="116"/>
    </row>
    <row r="10" spans="1:31">
      <c r="B10" s="115" t="s">
        <v>46</v>
      </c>
      <c r="C10" s="116"/>
    </row>
    <row r="11" spans="1:31" ht="4.5" customHeight="1"/>
    <row r="12" spans="1:31" s="6" customFormat="1" ht="15.75" customHeight="1">
      <c r="B12" s="128" t="s">
        <v>68</v>
      </c>
      <c r="C12" s="129" t="s">
        <v>44</v>
      </c>
      <c r="D12" s="128" t="s">
        <v>69</v>
      </c>
      <c r="E12" s="128" t="s">
        <v>48</v>
      </c>
      <c r="F12" s="130" t="s">
        <v>65</v>
      </c>
      <c r="G12" s="130" t="str">
        <f>oknTax1Name</f>
        <v>PST</v>
      </c>
      <c r="H12" s="130" t="str">
        <f>oknTax2Name</f>
        <v>GST</v>
      </c>
      <c r="I12" s="130" t="s">
        <v>70</v>
      </c>
      <c r="J12" s="130" t="s">
        <v>52</v>
      </c>
      <c r="K12" s="130" t="s">
        <v>53</v>
      </c>
      <c r="L12" s="130" t="s">
        <v>49</v>
      </c>
      <c r="M12" s="130" t="s">
        <v>51</v>
      </c>
      <c r="N12" s="9" t="s">
        <v>54</v>
      </c>
      <c r="O12" s="9" t="s">
        <v>55</v>
      </c>
      <c r="P12" s="9" t="s">
        <v>56</v>
      </c>
      <c r="Q12" s="9" t="s">
        <v>67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49819-EA1E-449A-9D81-DE1F93F3F852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" style="3" customWidth="1"/>
    <col min="2" max="2" width="13.5703125" style="3" customWidth="1"/>
    <col min="3" max="3" width="13.42578125" style="105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1:31" s="100" customFormat="1" ht="3.75" customHeight="1">
      <c r="C1" s="101"/>
      <c r="D1" s="102"/>
      <c r="E1" s="103"/>
      <c r="H1" s="102"/>
      <c r="I1" s="102"/>
      <c r="J1" s="102"/>
      <c r="K1" s="102"/>
      <c r="L1" s="102"/>
      <c r="M1" s="102"/>
      <c r="N1" s="102"/>
      <c r="O1" s="103"/>
      <c r="P1" s="103"/>
    </row>
    <row r="2" spans="1:31" s="104" customFormat="1" ht="57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4.5" customHeight="1"/>
    <row r="4" spans="1:31" s="122" customFormat="1" ht="33" customHeight="1">
      <c r="B4" s="151" t="str">
        <f>oknCompanyName</f>
        <v>Swimming Pools Installation Service</v>
      </c>
      <c r="C4" s="124"/>
      <c r="D4" s="125"/>
      <c r="E4" s="125"/>
      <c r="G4" s="215" t="s">
        <v>108</v>
      </c>
      <c r="H4" s="215"/>
      <c r="I4" s="215"/>
      <c r="L4" s="131"/>
    </row>
    <row r="5" spans="1:31">
      <c r="B5" s="3" t="str">
        <f>oknCompanyAddress</f>
        <v>Address</v>
      </c>
    </row>
    <row r="6" spans="1:31">
      <c r="B6" s="3" t="str">
        <f>oknCompanyCityStateZip</f>
        <v>City, Florida 33624</v>
      </c>
      <c r="L6" s="132"/>
    </row>
    <row r="7" spans="1:31">
      <c r="B7" s="3" t="str">
        <f>oknCompanyContact</f>
        <v>Phone, Fax</v>
      </c>
      <c r="L7" s="12"/>
    </row>
    <row r="8" spans="1:31" ht="21" customHeight="1">
      <c r="B8" s="114" t="s">
        <v>47</v>
      </c>
      <c r="J8" s="14"/>
      <c r="K8" s="12"/>
      <c r="L8" s="12"/>
    </row>
    <row r="9" spans="1:31" ht="13.5" customHeight="1">
      <c r="B9" s="115" t="s">
        <v>45</v>
      </c>
      <c r="C9" s="13"/>
    </row>
    <row r="10" spans="1:31">
      <c r="B10" s="115" t="s">
        <v>46</v>
      </c>
      <c r="C10" s="13"/>
      <c r="D10" s="3"/>
      <c r="J10" s="15"/>
      <c r="K10" s="15"/>
      <c r="L10" s="15"/>
    </row>
    <row r="11" spans="1:31" ht="4.5" customHeight="1"/>
    <row r="12" spans="1:31" s="6" customFormat="1" ht="15.75" customHeight="1">
      <c r="B12" s="120" t="s">
        <v>71</v>
      </c>
      <c r="C12" s="118" t="s">
        <v>44</v>
      </c>
      <c r="D12" s="120" t="s">
        <v>48</v>
      </c>
      <c r="E12" s="120" t="s">
        <v>72</v>
      </c>
      <c r="F12" s="120" t="s">
        <v>22</v>
      </c>
      <c r="G12" s="133" t="s">
        <v>21</v>
      </c>
      <c r="H12" s="133" t="s">
        <v>73</v>
      </c>
      <c r="I12" s="133" t="s">
        <v>74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98A27-98F1-49E4-B4DA-B0EBF9769763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/>
  <cols>
    <col min="1" max="1" width="1" style="3" customWidth="1"/>
    <col min="2" max="2" width="10.5703125" style="134" customWidth="1"/>
    <col min="3" max="3" width="33.140625" style="105" customWidth="1"/>
    <col min="4" max="4" width="10" style="135" customWidth="1"/>
    <col min="5" max="5" width="10.85546875" style="11" customWidth="1"/>
    <col min="6" max="6" width="9" style="11" customWidth="1"/>
    <col min="7" max="7" width="10.7109375" style="7" customWidth="1"/>
    <col min="8" max="8" width="15.140625" style="7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5.1406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5.1406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5.1406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5.1406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5.1406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5.1406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5.1406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5.1406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5.1406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5.1406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5.1406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5.1406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5.1406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5.1406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5.1406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5.1406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5.1406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5.1406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5.1406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5.1406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5.1406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5.1406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5.1406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5.1406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5.1406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5.1406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5.1406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5.1406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5.1406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5.1406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5.1406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5.1406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5.1406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5.1406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5.1406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5.1406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5.1406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5.1406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5.1406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5.1406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5.1406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5.1406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5.1406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5.1406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5.1406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5.1406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5.1406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5.1406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5.1406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5.1406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5.1406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5.1406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5.1406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5.1406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5.1406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5.1406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5.1406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5.1406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5.1406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5.1406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5.1406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5.1406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5.140625" style="3" customWidth="1"/>
    <col min="16137" max="16384" width="9.140625" style="3"/>
  </cols>
  <sheetData>
    <row r="1" spans="1:31" s="100" customFormat="1" ht="3.75" customHeight="1">
      <c r="C1" s="101"/>
      <c r="D1" s="102"/>
      <c r="E1" s="103"/>
      <c r="H1" s="102"/>
      <c r="I1" s="102"/>
      <c r="J1" s="102"/>
      <c r="K1" s="102"/>
      <c r="L1" s="102"/>
      <c r="M1" s="102"/>
      <c r="N1" s="102"/>
      <c r="O1" s="103"/>
      <c r="P1" s="103"/>
    </row>
    <row r="2" spans="1:31" s="104" customFormat="1" ht="57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/>
    <row r="4" spans="1:31" s="136" customFormat="1" ht="33" customHeight="1">
      <c r="B4" s="151" t="str">
        <f>oknCompanyName</f>
        <v>Swimming Pools Installation Service</v>
      </c>
      <c r="C4" s="137"/>
      <c r="D4" s="138"/>
      <c r="E4" s="139"/>
      <c r="F4" s="214" t="s">
        <v>109</v>
      </c>
      <c r="G4" s="214"/>
      <c r="H4" s="214"/>
    </row>
    <row r="5" spans="1:31">
      <c r="B5" s="3" t="str">
        <f>oknCompanyAddress</f>
        <v>Address</v>
      </c>
      <c r="D5" s="140"/>
      <c r="E5" s="16"/>
    </row>
    <row r="6" spans="1:31">
      <c r="B6" s="3" t="str">
        <f>oknCompanyCityStateZip</f>
        <v>City, Florida 33624</v>
      </c>
      <c r="D6" s="140"/>
      <c r="E6" s="16"/>
    </row>
    <row r="7" spans="1:31">
      <c r="B7" s="3" t="str">
        <f>oknCompanyContact</f>
        <v>Phone, Fax</v>
      </c>
      <c r="D7" s="140"/>
      <c r="E7" s="16"/>
    </row>
    <row r="8" spans="1:31" ht="27.75" customHeight="1"/>
    <row r="9" spans="1:31" ht="15.75" customHeight="1">
      <c r="B9" s="141" t="s">
        <v>2</v>
      </c>
    </row>
    <row r="10" spans="1:31" ht="15.75" customHeight="1">
      <c r="B10" s="5" t="s">
        <v>57</v>
      </c>
      <c r="C10" s="3"/>
      <c r="F10" s="216" t="s">
        <v>110</v>
      </c>
      <c r="G10" s="217"/>
      <c r="H10" s="142">
        <v>0</v>
      </c>
    </row>
    <row r="11" spans="1:31" ht="15.75" customHeight="1">
      <c r="B11" s="5" t="s">
        <v>58</v>
      </c>
      <c r="C11" s="3"/>
      <c r="F11" s="218" t="s">
        <v>111</v>
      </c>
      <c r="G11" s="219"/>
      <c r="H11" s="143">
        <v>0</v>
      </c>
    </row>
    <row r="12" spans="1:31" ht="15.75" customHeight="1">
      <c r="B12" s="5" t="s">
        <v>59</v>
      </c>
      <c r="C12" s="144"/>
      <c r="F12" s="220" t="s">
        <v>112</v>
      </c>
      <c r="G12" s="221"/>
      <c r="H12" s="145"/>
    </row>
    <row r="13" spans="1:31" ht="15.75" customHeight="1">
      <c r="B13" s="5" t="s">
        <v>60</v>
      </c>
      <c r="C13" s="3"/>
    </row>
    <row r="14" spans="1:31" ht="15.75" customHeight="1">
      <c r="B14" s="5" t="s">
        <v>63</v>
      </c>
      <c r="C14" s="3"/>
      <c r="F14" s="216" t="s">
        <v>113</v>
      </c>
      <c r="G14" s="217"/>
      <c r="H14" s="142">
        <v>0</v>
      </c>
    </row>
    <row r="15" spans="1:31" ht="15.75" customHeight="1">
      <c r="B15" s="5" t="s">
        <v>61</v>
      </c>
      <c r="C15" s="3"/>
      <c r="F15" s="146" t="s">
        <v>114</v>
      </c>
      <c r="G15" s="147"/>
      <c r="H15" s="145">
        <v>0</v>
      </c>
    </row>
    <row r="16" spans="1:31" ht="3" customHeight="1"/>
    <row r="17" spans="2:8" ht="15.75" customHeight="1">
      <c r="B17" s="148" t="s">
        <v>115</v>
      </c>
    </row>
    <row r="18" spans="2:8" ht="15.75" customHeight="1">
      <c r="B18" s="5" t="s">
        <v>45</v>
      </c>
      <c r="C18" s="17"/>
    </row>
    <row r="19" spans="2:8" ht="15.75" customHeight="1">
      <c r="B19" s="5" t="s">
        <v>46</v>
      </c>
      <c r="C19" s="17"/>
    </row>
    <row r="20" spans="2:8" ht="12" customHeight="1"/>
    <row r="21" spans="2:8" ht="15.75" customHeight="1">
      <c r="B21" s="118" t="s">
        <v>116</v>
      </c>
      <c r="C21" s="118" t="s">
        <v>117</v>
      </c>
      <c r="D21" s="149" t="s">
        <v>118</v>
      </c>
      <c r="E21" s="118" t="s">
        <v>119</v>
      </c>
      <c r="F21" s="118" t="s">
        <v>120</v>
      </c>
      <c r="G21" s="133" t="s">
        <v>121</v>
      </c>
      <c r="H21" s="133" t="s">
        <v>122</v>
      </c>
    </row>
    <row r="22" spans="2:8" ht="12" customHeight="1"/>
    <row r="23" spans="2:8" ht="12" customHeight="1"/>
    <row r="24" spans="2:8" ht="12" customHeight="1"/>
    <row r="25" spans="2:8" ht="12" customHeight="1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82D3-28FE-4454-BF48-62E1AE32C52E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/>
  <cols>
    <col min="1" max="1" width="0.7109375" style="3" customWidth="1"/>
    <col min="2" max="2" width="11.85546875" style="3" customWidth="1"/>
    <col min="3" max="3" width="12.140625" style="105" customWidth="1"/>
    <col min="4" max="4" width="8.140625" style="6" customWidth="1"/>
    <col min="5" max="5" width="10.5703125" style="6" customWidth="1"/>
    <col min="6" max="6" width="11.85546875" style="11" customWidth="1"/>
    <col min="7" max="8" width="10.85546875" style="11" hidden="1" customWidth="1"/>
    <col min="9" max="9" width="9.5703125" style="11" hidden="1" customWidth="1"/>
    <col min="10" max="10" width="11.42578125" style="11" customWidth="1"/>
    <col min="11" max="11" width="12.5703125" style="11" customWidth="1"/>
    <col min="12" max="12" width="11.7109375" style="11" hidden="1" customWidth="1"/>
    <col min="13" max="13" width="12.7109375" style="11" customWidth="1"/>
    <col min="14" max="14" width="9.42578125" style="6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1:31" s="100" customFormat="1" ht="3.75" customHeight="1">
      <c r="C1" s="101"/>
      <c r="D1" s="102"/>
      <c r="E1" s="103"/>
      <c r="H1" s="102"/>
      <c r="I1" s="102"/>
      <c r="J1" s="102"/>
      <c r="K1" s="102"/>
      <c r="L1" s="102"/>
      <c r="M1" s="102"/>
      <c r="N1" s="102"/>
      <c r="O1" s="103"/>
      <c r="P1" s="103"/>
    </row>
    <row r="2" spans="1:31" s="104" customFormat="1" ht="57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/>
    <row r="4" spans="1:31" s="122" customFormat="1" ht="33" customHeight="1">
      <c r="B4" s="150" t="str">
        <f>oknCompanyName</f>
        <v>Swimming Pools Installation Service</v>
      </c>
      <c r="C4" s="124"/>
      <c r="D4" s="126"/>
      <c r="E4" s="126"/>
      <c r="F4" s="127"/>
      <c r="G4" s="127"/>
      <c r="H4" s="127"/>
      <c r="I4" s="127"/>
      <c r="J4" s="214" t="s">
        <v>123</v>
      </c>
      <c r="K4" s="214"/>
      <c r="L4" s="214"/>
      <c r="M4" s="214"/>
      <c r="N4" s="126"/>
    </row>
    <row r="5" spans="1:31">
      <c r="B5" s="3" t="str">
        <f>oknCompanyAddress</f>
        <v>Address</v>
      </c>
    </row>
    <row r="6" spans="1:31">
      <c r="B6" s="3" t="str">
        <f>oknCompanyCityStateZip</f>
        <v>City, Florida 33624</v>
      </c>
      <c r="M6" s="112"/>
    </row>
    <row r="7" spans="1:31">
      <c r="B7" s="3" t="str">
        <f>oknCompanyContact</f>
        <v>Phone, Fax</v>
      </c>
    </row>
    <row r="8" spans="1:31" ht="12.75" customHeight="1">
      <c r="K8" s="113"/>
    </row>
    <row r="9" spans="1:31" ht="12.75" customHeight="1">
      <c r="B9" s="114" t="s">
        <v>47</v>
      </c>
    </row>
    <row r="10" spans="1:31" ht="12.75" customHeight="1">
      <c r="B10" s="115" t="s">
        <v>45</v>
      </c>
      <c r="C10" s="13"/>
    </row>
    <row r="11" spans="1:31" ht="12.75" customHeight="1">
      <c r="B11" s="115" t="s">
        <v>46</v>
      </c>
      <c r="C11" s="13"/>
    </row>
    <row r="12" spans="1:31" ht="12.75" customHeight="1"/>
    <row r="13" spans="1:31" ht="3" customHeight="1"/>
    <row r="14" spans="1:31" s="6" customFormat="1" ht="15.75" customHeight="1">
      <c r="B14" s="120" t="s">
        <v>56</v>
      </c>
      <c r="C14" s="118" t="s">
        <v>44</v>
      </c>
      <c r="D14" s="120" t="s">
        <v>55</v>
      </c>
      <c r="E14" s="120" t="s">
        <v>48</v>
      </c>
      <c r="F14" s="119" t="s">
        <v>65</v>
      </c>
      <c r="G14" s="119" t="str">
        <f>oknTax1Name</f>
        <v>PST</v>
      </c>
      <c r="H14" s="119" t="str">
        <f>oknTax2Name</f>
        <v>GST</v>
      </c>
      <c r="I14" s="119" t="s">
        <v>50</v>
      </c>
      <c r="J14" s="119" t="s">
        <v>51</v>
      </c>
      <c r="K14" s="119" t="s">
        <v>52</v>
      </c>
      <c r="L14" s="119" t="s">
        <v>49</v>
      </c>
      <c r="M14" s="119" t="s">
        <v>53</v>
      </c>
      <c r="N14" s="9" t="s">
        <v>54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ED351-DB21-488B-8D9D-AE3BE78ACFED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B4" sqref="B4"/>
    </sheetView>
  </sheetViews>
  <sheetFormatPr defaultRowHeight="12"/>
  <cols>
    <col min="1" max="1" width="0.7109375" style="3" customWidth="1"/>
    <col min="2" max="2" width="10.5703125" style="3" customWidth="1"/>
    <col min="3" max="3" width="12.5703125" style="105" customWidth="1"/>
    <col min="4" max="4" width="10.5703125" style="6" customWidth="1"/>
    <col min="5" max="5" width="19.5703125" style="11" customWidth="1"/>
    <col min="6" max="6" width="11.7109375" style="11" hidden="1" customWidth="1"/>
    <col min="7" max="7" width="12.7109375" style="11" customWidth="1"/>
    <col min="8" max="8" width="12.7109375" style="11" hidden="1" customWidth="1"/>
    <col min="9" max="9" width="10.7109375" style="6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1:31" s="100" customFormat="1" ht="3.75" customHeight="1">
      <c r="C1" s="101"/>
      <c r="D1" s="102"/>
      <c r="E1" s="103"/>
      <c r="H1" s="102"/>
      <c r="I1" s="102"/>
      <c r="J1" s="102"/>
      <c r="K1" s="102"/>
      <c r="L1" s="102"/>
      <c r="M1" s="102"/>
      <c r="N1" s="102"/>
      <c r="O1" s="103"/>
      <c r="P1" s="103"/>
    </row>
    <row r="2" spans="1:31" s="104" customFormat="1" ht="57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/>
    <row r="4" spans="1:31" s="122" customFormat="1" ht="33" customHeight="1">
      <c r="B4" s="150" t="str">
        <f>oknCompanyName</f>
        <v>Swimming Pools Installation Service</v>
      </c>
      <c r="C4" s="124"/>
      <c r="D4" s="126"/>
      <c r="E4" s="127"/>
      <c r="F4" s="127"/>
      <c r="G4" s="214" t="s">
        <v>124</v>
      </c>
      <c r="H4" s="214"/>
      <c r="I4" s="214"/>
      <c r="J4" s="214"/>
    </row>
    <row r="5" spans="1:31">
      <c r="B5" s="3" t="str">
        <f>oknCompanyAddress</f>
        <v>Address</v>
      </c>
    </row>
    <row r="6" spans="1:31">
      <c r="B6" s="3" t="str">
        <f>oknCompanyCityStateZip</f>
        <v>City, Florida 33624</v>
      </c>
      <c r="G6" s="112"/>
      <c r="H6" s="112"/>
    </row>
    <row r="7" spans="1:31">
      <c r="B7" s="3" t="str">
        <f>oknCompanyContact</f>
        <v>Phone, Fax</v>
      </c>
    </row>
    <row r="8" spans="1:31" ht="12.75" customHeight="1">
      <c r="E8" s="113"/>
    </row>
    <row r="9" spans="1:31" ht="12.75" customHeight="1">
      <c r="B9" s="114" t="s">
        <v>47</v>
      </c>
    </row>
    <row r="10" spans="1:31" ht="12.75" customHeight="1">
      <c r="B10" s="115" t="s">
        <v>45</v>
      </c>
      <c r="C10" s="13"/>
    </row>
    <row r="11" spans="1:31" ht="12.75" customHeight="1">
      <c r="B11" s="115" t="s">
        <v>46</v>
      </c>
      <c r="C11" s="13"/>
    </row>
    <row r="12" spans="1:31" ht="12.75" customHeight="1"/>
    <row r="13" spans="1:31" ht="3" customHeight="1"/>
    <row r="14" spans="1:31" s="6" customFormat="1" ht="15.75" customHeight="1">
      <c r="B14" s="120" t="s">
        <v>125</v>
      </c>
      <c r="C14" s="118" t="s">
        <v>44</v>
      </c>
      <c r="D14" s="120" t="s">
        <v>48</v>
      </c>
      <c r="E14" s="119" t="s">
        <v>126</v>
      </c>
      <c r="F14" s="119" t="s">
        <v>127</v>
      </c>
      <c r="G14" s="119" t="s">
        <v>76</v>
      </c>
      <c r="H14" s="119" t="s">
        <v>128</v>
      </c>
      <c r="I14" s="120" t="s">
        <v>68</v>
      </c>
      <c r="J14" s="120" t="s">
        <v>129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ADB7-9418-45B9-A442-4D4C694CD3D7}">
  <dimension ref="A1:C29"/>
  <sheetViews>
    <sheetView showGridLines="0" workbookViewId="0">
      <selection activeCell="B6" sqref="B6"/>
    </sheetView>
  </sheetViews>
  <sheetFormatPr defaultRowHeight="15"/>
  <cols>
    <col min="1" max="1" width="3" style="165" customWidth="1"/>
    <col min="2" max="2" width="76" style="165" customWidth="1"/>
    <col min="3" max="256" width="9.140625" style="157"/>
    <col min="257" max="257" width="3" style="157" customWidth="1"/>
    <col min="258" max="258" width="76" style="157" customWidth="1"/>
    <col min="259" max="512" width="9.140625" style="157"/>
    <col min="513" max="513" width="3" style="157" customWidth="1"/>
    <col min="514" max="514" width="76" style="157" customWidth="1"/>
    <col min="515" max="768" width="9.140625" style="157"/>
    <col min="769" max="769" width="3" style="157" customWidth="1"/>
    <col min="770" max="770" width="76" style="157" customWidth="1"/>
    <col min="771" max="1024" width="9.140625" style="157"/>
    <col min="1025" max="1025" width="3" style="157" customWidth="1"/>
    <col min="1026" max="1026" width="76" style="157" customWidth="1"/>
    <col min="1027" max="1280" width="9.140625" style="157"/>
    <col min="1281" max="1281" width="3" style="157" customWidth="1"/>
    <col min="1282" max="1282" width="76" style="157" customWidth="1"/>
    <col min="1283" max="1536" width="9.140625" style="157"/>
    <col min="1537" max="1537" width="3" style="157" customWidth="1"/>
    <col min="1538" max="1538" width="76" style="157" customWidth="1"/>
    <col min="1539" max="1792" width="9.140625" style="157"/>
    <col min="1793" max="1793" width="3" style="157" customWidth="1"/>
    <col min="1794" max="1794" width="76" style="157" customWidth="1"/>
    <col min="1795" max="2048" width="9.140625" style="157"/>
    <col min="2049" max="2049" width="3" style="157" customWidth="1"/>
    <col min="2050" max="2050" width="76" style="157" customWidth="1"/>
    <col min="2051" max="2304" width="9.140625" style="157"/>
    <col min="2305" max="2305" width="3" style="157" customWidth="1"/>
    <col min="2306" max="2306" width="76" style="157" customWidth="1"/>
    <col min="2307" max="2560" width="9.140625" style="157"/>
    <col min="2561" max="2561" width="3" style="157" customWidth="1"/>
    <col min="2562" max="2562" width="76" style="157" customWidth="1"/>
    <col min="2563" max="2816" width="9.140625" style="157"/>
    <col min="2817" max="2817" width="3" style="157" customWidth="1"/>
    <col min="2818" max="2818" width="76" style="157" customWidth="1"/>
    <col min="2819" max="3072" width="9.140625" style="157"/>
    <col min="3073" max="3073" width="3" style="157" customWidth="1"/>
    <col min="3074" max="3074" width="76" style="157" customWidth="1"/>
    <col min="3075" max="3328" width="9.140625" style="157"/>
    <col min="3329" max="3329" width="3" style="157" customWidth="1"/>
    <col min="3330" max="3330" width="76" style="157" customWidth="1"/>
    <col min="3331" max="3584" width="9.140625" style="157"/>
    <col min="3585" max="3585" width="3" style="157" customWidth="1"/>
    <col min="3586" max="3586" width="76" style="157" customWidth="1"/>
    <col min="3587" max="3840" width="9.140625" style="157"/>
    <col min="3841" max="3841" width="3" style="157" customWidth="1"/>
    <col min="3842" max="3842" width="76" style="157" customWidth="1"/>
    <col min="3843" max="4096" width="9.140625" style="157"/>
    <col min="4097" max="4097" width="3" style="157" customWidth="1"/>
    <col min="4098" max="4098" width="76" style="157" customWidth="1"/>
    <col min="4099" max="4352" width="9.140625" style="157"/>
    <col min="4353" max="4353" width="3" style="157" customWidth="1"/>
    <col min="4354" max="4354" width="76" style="157" customWidth="1"/>
    <col min="4355" max="4608" width="9.140625" style="157"/>
    <col min="4609" max="4609" width="3" style="157" customWidth="1"/>
    <col min="4610" max="4610" width="76" style="157" customWidth="1"/>
    <col min="4611" max="4864" width="9.140625" style="157"/>
    <col min="4865" max="4865" width="3" style="157" customWidth="1"/>
    <col min="4866" max="4866" width="76" style="157" customWidth="1"/>
    <col min="4867" max="5120" width="9.140625" style="157"/>
    <col min="5121" max="5121" width="3" style="157" customWidth="1"/>
    <col min="5122" max="5122" width="76" style="157" customWidth="1"/>
    <col min="5123" max="5376" width="9.140625" style="157"/>
    <col min="5377" max="5377" width="3" style="157" customWidth="1"/>
    <col min="5378" max="5378" width="76" style="157" customWidth="1"/>
    <col min="5379" max="5632" width="9.140625" style="157"/>
    <col min="5633" max="5633" width="3" style="157" customWidth="1"/>
    <col min="5634" max="5634" width="76" style="157" customWidth="1"/>
    <col min="5635" max="5888" width="9.140625" style="157"/>
    <col min="5889" max="5889" width="3" style="157" customWidth="1"/>
    <col min="5890" max="5890" width="76" style="157" customWidth="1"/>
    <col min="5891" max="6144" width="9.140625" style="157"/>
    <col min="6145" max="6145" width="3" style="157" customWidth="1"/>
    <col min="6146" max="6146" width="76" style="157" customWidth="1"/>
    <col min="6147" max="6400" width="9.140625" style="157"/>
    <col min="6401" max="6401" width="3" style="157" customWidth="1"/>
    <col min="6402" max="6402" width="76" style="157" customWidth="1"/>
    <col min="6403" max="6656" width="9.140625" style="157"/>
    <col min="6657" max="6657" width="3" style="157" customWidth="1"/>
    <col min="6658" max="6658" width="76" style="157" customWidth="1"/>
    <col min="6659" max="6912" width="9.140625" style="157"/>
    <col min="6913" max="6913" width="3" style="157" customWidth="1"/>
    <col min="6914" max="6914" width="76" style="157" customWidth="1"/>
    <col min="6915" max="7168" width="9.140625" style="157"/>
    <col min="7169" max="7169" width="3" style="157" customWidth="1"/>
    <col min="7170" max="7170" width="76" style="157" customWidth="1"/>
    <col min="7171" max="7424" width="9.140625" style="157"/>
    <col min="7425" max="7425" width="3" style="157" customWidth="1"/>
    <col min="7426" max="7426" width="76" style="157" customWidth="1"/>
    <col min="7427" max="7680" width="9.140625" style="157"/>
    <col min="7681" max="7681" width="3" style="157" customWidth="1"/>
    <col min="7682" max="7682" width="76" style="157" customWidth="1"/>
    <col min="7683" max="7936" width="9.140625" style="157"/>
    <col min="7937" max="7937" width="3" style="157" customWidth="1"/>
    <col min="7938" max="7938" width="76" style="157" customWidth="1"/>
    <col min="7939" max="8192" width="9.140625" style="157"/>
    <col min="8193" max="8193" width="3" style="157" customWidth="1"/>
    <col min="8194" max="8194" width="76" style="157" customWidth="1"/>
    <col min="8195" max="8448" width="9.140625" style="157"/>
    <col min="8449" max="8449" width="3" style="157" customWidth="1"/>
    <col min="8450" max="8450" width="76" style="157" customWidth="1"/>
    <col min="8451" max="8704" width="9.140625" style="157"/>
    <col min="8705" max="8705" width="3" style="157" customWidth="1"/>
    <col min="8706" max="8706" width="76" style="157" customWidth="1"/>
    <col min="8707" max="8960" width="9.140625" style="157"/>
    <col min="8961" max="8961" width="3" style="157" customWidth="1"/>
    <col min="8962" max="8962" width="76" style="157" customWidth="1"/>
    <col min="8963" max="9216" width="9.140625" style="157"/>
    <col min="9217" max="9217" width="3" style="157" customWidth="1"/>
    <col min="9218" max="9218" width="76" style="157" customWidth="1"/>
    <col min="9219" max="9472" width="9.140625" style="157"/>
    <col min="9473" max="9473" width="3" style="157" customWidth="1"/>
    <col min="9474" max="9474" width="76" style="157" customWidth="1"/>
    <col min="9475" max="9728" width="9.140625" style="157"/>
    <col min="9729" max="9729" width="3" style="157" customWidth="1"/>
    <col min="9730" max="9730" width="76" style="157" customWidth="1"/>
    <col min="9731" max="9984" width="9.140625" style="157"/>
    <col min="9985" max="9985" width="3" style="157" customWidth="1"/>
    <col min="9986" max="9986" width="76" style="157" customWidth="1"/>
    <col min="9987" max="10240" width="9.140625" style="157"/>
    <col min="10241" max="10241" width="3" style="157" customWidth="1"/>
    <col min="10242" max="10242" width="76" style="157" customWidth="1"/>
    <col min="10243" max="10496" width="9.140625" style="157"/>
    <col min="10497" max="10497" width="3" style="157" customWidth="1"/>
    <col min="10498" max="10498" width="76" style="157" customWidth="1"/>
    <col min="10499" max="10752" width="9.140625" style="157"/>
    <col min="10753" max="10753" width="3" style="157" customWidth="1"/>
    <col min="10754" max="10754" width="76" style="157" customWidth="1"/>
    <col min="10755" max="11008" width="9.140625" style="157"/>
    <col min="11009" max="11009" width="3" style="157" customWidth="1"/>
    <col min="11010" max="11010" width="76" style="157" customWidth="1"/>
    <col min="11011" max="11264" width="9.140625" style="157"/>
    <col min="11265" max="11265" width="3" style="157" customWidth="1"/>
    <col min="11266" max="11266" width="76" style="157" customWidth="1"/>
    <col min="11267" max="11520" width="9.140625" style="157"/>
    <col min="11521" max="11521" width="3" style="157" customWidth="1"/>
    <col min="11522" max="11522" width="76" style="157" customWidth="1"/>
    <col min="11523" max="11776" width="9.140625" style="157"/>
    <col min="11777" max="11777" width="3" style="157" customWidth="1"/>
    <col min="11778" max="11778" width="76" style="157" customWidth="1"/>
    <col min="11779" max="12032" width="9.140625" style="157"/>
    <col min="12033" max="12033" width="3" style="157" customWidth="1"/>
    <col min="12034" max="12034" width="76" style="157" customWidth="1"/>
    <col min="12035" max="12288" width="9.140625" style="157"/>
    <col min="12289" max="12289" width="3" style="157" customWidth="1"/>
    <col min="12290" max="12290" width="76" style="157" customWidth="1"/>
    <col min="12291" max="12544" width="9.140625" style="157"/>
    <col min="12545" max="12545" width="3" style="157" customWidth="1"/>
    <col min="12546" max="12546" width="76" style="157" customWidth="1"/>
    <col min="12547" max="12800" width="9.140625" style="157"/>
    <col min="12801" max="12801" width="3" style="157" customWidth="1"/>
    <col min="12802" max="12802" width="76" style="157" customWidth="1"/>
    <col min="12803" max="13056" width="9.140625" style="157"/>
    <col min="13057" max="13057" width="3" style="157" customWidth="1"/>
    <col min="13058" max="13058" width="76" style="157" customWidth="1"/>
    <col min="13059" max="13312" width="9.140625" style="157"/>
    <col min="13313" max="13313" width="3" style="157" customWidth="1"/>
    <col min="13314" max="13314" width="76" style="157" customWidth="1"/>
    <col min="13315" max="13568" width="9.140625" style="157"/>
    <col min="13569" max="13569" width="3" style="157" customWidth="1"/>
    <col min="13570" max="13570" width="76" style="157" customWidth="1"/>
    <col min="13571" max="13824" width="9.140625" style="157"/>
    <col min="13825" max="13825" width="3" style="157" customWidth="1"/>
    <col min="13826" max="13826" width="76" style="157" customWidth="1"/>
    <col min="13827" max="14080" width="9.140625" style="157"/>
    <col min="14081" max="14081" width="3" style="157" customWidth="1"/>
    <col min="14082" max="14082" width="76" style="157" customWidth="1"/>
    <col min="14083" max="14336" width="9.140625" style="157"/>
    <col min="14337" max="14337" width="3" style="157" customWidth="1"/>
    <col min="14338" max="14338" width="76" style="157" customWidth="1"/>
    <col min="14339" max="14592" width="9.140625" style="157"/>
    <col min="14593" max="14593" width="3" style="157" customWidth="1"/>
    <col min="14594" max="14594" width="76" style="157" customWidth="1"/>
    <col min="14595" max="14848" width="9.140625" style="157"/>
    <col min="14849" max="14849" width="3" style="157" customWidth="1"/>
    <col min="14850" max="14850" width="76" style="157" customWidth="1"/>
    <col min="14851" max="15104" width="9.140625" style="157"/>
    <col min="15105" max="15105" width="3" style="157" customWidth="1"/>
    <col min="15106" max="15106" width="76" style="157" customWidth="1"/>
    <col min="15107" max="15360" width="9.140625" style="157"/>
    <col min="15361" max="15361" width="3" style="157" customWidth="1"/>
    <col min="15362" max="15362" width="76" style="157" customWidth="1"/>
    <col min="15363" max="15616" width="9.140625" style="157"/>
    <col min="15617" max="15617" width="3" style="157" customWidth="1"/>
    <col min="15618" max="15618" width="76" style="157" customWidth="1"/>
    <col min="15619" max="15872" width="9.140625" style="157"/>
    <col min="15873" max="15873" width="3" style="157" customWidth="1"/>
    <col min="15874" max="15874" width="76" style="157" customWidth="1"/>
    <col min="15875" max="16128" width="9.140625" style="157"/>
    <col min="16129" max="16129" width="3" style="157" customWidth="1"/>
    <col min="16130" max="16130" width="76" style="157" customWidth="1"/>
    <col min="16131" max="16384" width="9.140625" style="157"/>
  </cols>
  <sheetData>
    <row r="1" spans="1:3" ht="32.1" customHeight="1">
      <c r="A1" s="154"/>
      <c r="B1" s="155" t="s">
        <v>139</v>
      </c>
      <c r="C1" s="156"/>
    </row>
    <row r="2" spans="1:3" ht="16.5">
      <c r="A2" s="154"/>
      <c r="B2" s="158"/>
      <c r="C2" s="156"/>
    </row>
    <row r="3" spans="1:3" ht="16.5">
      <c r="A3" s="154"/>
      <c r="B3" s="159" t="s">
        <v>130</v>
      </c>
      <c r="C3" s="156"/>
    </row>
    <row r="4" spans="1:3">
      <c r="A4" s="154"/>
      <c r="B4" s="166" t="s">
        <v>131</v>
      </c>
      <c r="C4" s="156"/>
    </row>
    <row r="5" spans="1:3" ht="16.5">
      <c r="A5" s="154"/>
      <c r="B5" s="161"/>
      <c r="C5" s="156"/>
    </row>
    <row r="6" spans="1:3" ht="16.5">
      <c r="A6" s="154"/>
      <c r="B6" s="162" t="s">
        <v>132</v>
      </c>
      <c r="C6" s="156"/>
    </row>
    <row r="7" spans="1:3" ht="16.5">
      <c r="A7" s="154"/>
      <c r="B7" s="161"/>
      <c r="C7" s="156"/>
    </row>
    <row r="8" spans="1:3" ht="46.5">
      <c r="A8" s="154"/>
      <c r="B8" s="161" t="s">
        <v>133</v>
      </c>
      <c r="C8" s="156"/>
    </row>
    <row r="9" spans="1:3" ht="16.5">
      <c r="A9" s="154"/>
      <c r="B9" s="161"/>
      <c r="C9" s="156"/>
    </row>
    <row r="10" spans="1:3" ht="31.5">
      <c r="A10" s="154"/>
      <c r="B10" s="161" t="s">
        <v>134</v>
      </c>
      <c r="C10" s="156"/>
    </row>
    <row r="11" spans="1:3" ht="16.5">
      <c r="A11" s="154"/>
      <c r="B11" s="161"/>
      <c r="C11" s="156"/>
    </row>
    <row r="12" spans="1:3" ht="31.5">
      <c r="A12" s="154"/>
      <c r="B12" s="161" t="s">
        <v>135</v>
      </c>
      <c r="C12" s="156"/>
    </row>
    <row r="13" spans="1:3" ht="16.5">
      <c r="A13" s="154"/>
      <c r="B13" s="161"/>
      <c r="C13" s="156"/>
    </row>
    <row r="14" spans="1:3">
      <c r="A14" s="154"/>
      <c r="B14" s="163" t="s">
        <v>136</v>
      </c>
      <c r="C14" s="156"/>
    </row>
    <row r="15" spans="1:3" ht="15.75">
      <c r="A15" s="154"/>
      <c r="B15" s="160" t="s">
        <v>137</v>
      </c>
      <c r="C15" s="156"/>
    </row>
    <row r="16" spans="1:3" ht="16.5">
      <c r="A16" s="154"/>
      <c r="B16" s="164"/>
      <c r="C16" s="156"/>
    </row>
    <row r="17" spans="1:3" ht="32.25">
      <c r="A17" s="154"/>
      <c r="B17" s="161" t="s">
        <v>138</v>
      </c>
      <c r="C17" s="156"/>
    </row>
    <row r="18" spans="1:3">
      <c r="A18" s="154"/>
      <c r="B18" s="154"/>
      <c r="C18" s="156"/>
    </row>
    <row r="19" spans="1:3">
      <c r="A19" s="154"/>
      <c r="B19" s="154"/>
      <c r="C19" s="156"/>
    </row>
    <row r="20" spans="1:3">
      <c r="A20" s="154"/>
      <c r="B20" s="154"/>
      <c r="C20" s="156"/>
    </row>
    <row r="21" spans="1:3">
      <c r="A21" s="154"/>
      <c r="B21" s="154"/>
      <c r="C21" s="156"/>
    </row>
    <row r="22" spans="1:3">
      <c r="A22" s="154"/>
      <c r="B22" s="154"/>
      <c r="C22" s="156"/>
    </row>
    <row r="23" spans="1:3">
      <c r="A23" s="154"/>
      <c r="B23" s="154"/>
      <c r="C23" s="156"/>
    </row>
    <row r="24" spans="1:3">
      <c r="A24" s="154"/>
      <c r="B24" s="154"/>
      <c r="C24" s="156"/>
    </row>
    <row r="25" spans="1:3">
      <c r="A25" s="154"/>
      <c r="B25" s="154"/>
      <c r="C25" s="156"/>
    </row>
    <row r="26" spans="1:3">
      <c r="A26" s="154"/>
      <c r="B26" s="154"/>
      <c r="C26" s="156"/>
    </row>
    <row r="27" spans="1:3">
      <c r="A27" s="154"/>
      <c r="B27" s="154"/>
      <c r="C27" s="156"/>
    </row>
    <row r="28" spans="1:3">
      <c r="A28" s="154"/>
      <c r="B28" s="154"/>
      <c r="C28" s="156"/>
    </row>
    <row r="29" spans="1:3">
      <c r="A29" s="154"/>
      <c r="B29" s="154"/>
      <c r="C29" s="156"/>
    </row>
  </sheetData>
  <hyperlinks>
    <hyperlink ref="B14" r:id="rId1" display="See License Agreement" xr:uid="{850619B3-9DB5-48DB-B9F8-E2E60A7FA5E0}"/>
    <hyperlink ref="B4" r:id="rId2" tooltip="View online document" display="http://www.invoicingtemplate.com/swimming-pool-installation.html" xr:uid="{BBB94131-F629-4C1E-AAD7-ECD442A4F69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7790-EC46-47D8-A6E8-C4704F2EAC66}">
  <dimension ref="A1"/>
  <sheetViews>
    <sheetView workbookViewId="0">
      <selection activeCell="B32" sqref="B32"/>
    </sheetView>
  </sheetViews>
  <sheetFormatPr defaultRowHeight="1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>
      <c r="A5" s="3" t="s">
        <v>15</v>
      </c>
      <c r="B5" t="s">
        <v>75</v>
      </c>
    </row>
    <row r="6" spans="1:5">
      <c r="A6" s="3" t="s">
        <v>16</v>
      </c>
      <c r="B6" s="5" t="s">
        <v>81</v>
      </c>
    </row>
    <row r="7" spans="1:5">
      <c r="A7" s="3" t="s">
        <v>24</v>
      </c>
      <c r="B7" s="3">
        <v>0</v>
      </c>
      <c r="D7" s="3" t="s">
        <v>25</v>
      </c>
      <c r="E7" s="3" t="s">
        <v>26</v>
      </c>
    </row>
    <row r="8" spans="1:5">
      <c r="A8" s="3" t="s">
        <v>27</v>
      </c>
      <c r="B8" s="3">
        <v>1</v>
      </c>
    </row>
    <row r="9" spans="1:5">
      <c r="A9" s="3" t="s">
        <v>28</v>
      </c>
      <c r="B9" s="3">
        <v>1</v>
      </c>
    </row>
    <row r="10" spans="1:5">
      <c r="A10" s="3" t="s">
        <v>29</v>
      </c>
      <c r="B10" s="3">
        <v>1</v>
      </c>
    </row>
    <row r="11" spans="1:5">
      <c r="A11" s="3" t="s">
        <v>30</v>
      </c>
      <c r="B11" s="3">
        <v>1</v>
      </c>
    </row>
    <row r="12" spans="1:5">
      <c r="A12" s="3" t="s">
        <v>31</v>
      </c>
      <c r="B12" s="3">
        <v>1</v>
      </c>
    </row>
    <row r="13" spans="1:5">
      <c r="A13" s="3" t="s">
        <v>32</v>
      </c>
    </row>
    <row r="14" spans="1:5" ht="12.75">
      <c r="A14" t="s">
        <v>33</v>
      </c>
      <c r="B14" s="3">
        <v>0</v>
      </c>
    </row>
    <row r="15" spans="1:5">
      <c r="A15" s="3" t="s">
        <v>34</v>
      </c>
      <c r="B15" s="3" t="s">
        <v>40</v>
      </c>
    </row>
    <row r="16" spans="1:5">
      <c r="A16" s="3" t="s">
        <v>35</v>
      </c>
      <c r="B16" s="3">
        <v>1</v>
      </c>
    </row>
    <row r="17" spans="1:2">
      <c r="A17" s="3" t="s">
        <v>38</v>
      </c>
      <c r="B17" s="3">
        <v>0</v>
      </c>
    </row>
    <row r="18" spans="1:2">
      <c r="A18" s="3" t="s">
        <v>36</v>
      </c>
      <c r="B18" s="3">
        <v>1</v>
      </c>
    </row>
    <row r="19" spans="1:2">
      <c r="A19" s="3" t="s">
        <v>37</v>
      </c>
      <c r="B19" s="3">
        <v>12</v>
      </c>
    </row>
    <row r="20" spans="1:2">
      <c r="B20" s="3">
        <v>1</v>
      </c>
    </row>
    <row r="22" spans="1:2">
      <c r="B22" s="3">
        <v>1</v>
      </c>
    </row>
    <row r="23" spans="1:2">
      <c r="B23" s="3" t="s">
        <v>140</v>
      </c>
    </row>
    <row r="30" spans="1:2">
      <c r="B30" s="3">
        <v>1</v>
      </c>
    </row>
    <row r="33" spans="2:2">
      <c r="B33" s="3">
        <v>2</v>
      </c>
    </row>
    <row r="34" spans="2:2">
      <c r="B34" s="3">
        <v>1</v>
      </c>
    </row>
    <row r="35" spans="2:2">
      <c r="B35" s="3">
        <v>1</v>
      </c>
    </row>
    <row r="36" spans="2:2">
      <c r="B36" s="3">
        <v>1</v>
      </c>
    </row>
    <row r="38" spans="2:2">
      <c r="B38" s="3">
        <v>1</v>
      </c>
    </row>
    <row r="39" spans="2:2">
      <c r="B39" s="3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231</vt:i4>
      </vt:variant>
    </vt:vector>
  </HeadingPairs>
  <TitlesOfParts>
    <vt:vector size="24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Swimming Pool Installation Service Invoice</dc:title>
  <dc:subject>"Swimming Pool Installation Service Invoice" summary: This invoice template for swimming pools installation service providers features a logo of above ground swimming pool. It contains two address sections, &amp;quot;Bill To&amp;quot; and &amp;quot;Service Location&amp;quot;. There are 4 columns and 12 lines in the itemized detail section.</dc:subject>
  <dc:creator>https://www.invoicingtemplate.com/</dc:creator>
  <cp:keywords/>
  <dc:description>https://www.invoicingtemplate.com/swimming-pool-installation.html</dc:description>
  <cp:lastModifiedBy>liangjun yu</cp:lastModifiedBy>
  <cp:lastPrinted>2006-06-27T21:29:12Z</cp:lastPrinted>
  <dcterms:created xsi:type="dcterms:W3CDTF">2000-07-27T22:24:14Z</dcterms:created>
  <dcterms:modified xsi:type="dcterms:W3CDTF">2024-04-10T06:17:05Z</dcterms:modified>
  <cp:category>Swimming Pool Installation Service Invoice, Swimming Pool Installation Service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156, Peoria, Arizona</vt:lpwstr>
  </property>
</Properties>
</file>