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E:\NET\boost\src\c4131\"/>
    </mc:Choice>
  </mc:AlternateContent>
  <xr:revisionPtr revIDLastSave="0" documentId="13_ncr:1_{9804C5F5-C88F-4A9B-9FB2-46D53CFC1D27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UniformSoftware.com" sheetId="18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Invoice!$P$39</definedName>
    <definedName name="oknCompanyAddress">Invoice!$H$5</definedName>
    <definedName name="oknCompanyCityStateZip">Invoice!$H$6</definedName>
    <definedName name="oknCompanyContact">Invoice!$H$7</definedName>
    <definedName name="oknCompanyName">Invoice!$H$4</definedName>
    <definedName name="oknCost_1">Invoice!$F$21</definedName>
    <definedName name="oknCost_10">Invoice!$F$30</definedName>
    <definedName name="oknCost_11">Invoice!$F$31</definedName>
    <definedName name="oknCost_12">Invoice!$F$32</definedName>
    <definedName name="oknCost_2">Invoice!$F$22</definedName>
    <definedName name="oknCost_3">Invoice!$F$23</definedName>
    <definedName name="oknCost_4">Invoice!$F$24</definedName>
    <definedName name="oknCost_5">Invoice!$F$25</definedName>
    <definedName name="oknCost_6">Invoice!$F$26</definedName>
    <definedName name="oknCost_7">Invoice!$F$27</definedName>
    <definedName name="oknCost_8">Invoice!$F$28</definedName>
    <definedName name="oknCost_9">Invoice!$F$29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Invoice!$A$5</definedName>
    <definedName name="oknDueDate">Invoice!$P$18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Invoice!$P$6</definedName>
    <definedName name="oknInvoiceID">Invoice!$P$7</definedName>
    <definedName name="oknLineTotal_1">Invoice!$P$21</definedName>
    <definedName name="oknLineTotal_10">Invoice!$P$30</definedName>
    <definedName name="oknLineTotal_11">Invoice!$P$31</definedName>
    <definedName name="oknLineTotal_12">Invoice!$P$32</definedName>
    <definedName name="oknLineTotal_2">Invoice!$P$22</definedName>
    <definedName name="oknLineTotal_3">Invoice!$P$23</definedName>
    <definedName name="oknLineTotal_4">Invoice!$P$24</definedName>
    <definedName name="oknLineTotal_5">Invoice!$P$25</definedName>
    <definedName name="oknLineTotal_6">Invoice!$P$26</definedName>
    <definedName name="oknLineTotal_7">Invoice!$P$27</definedName>
    <definedName name="oknLineTotal_8">Invoice!$P$28</definedName>
    <definedName name="oknLineTotal_9">Invoice!$P$29</definedName>
    <definedName name="oknLineTotalTaxable">Invoice!$F$33</definedName>
    <definedName name="oknOrderID">Invoice!$H$18</definedName>
    <definedName name="oknPayments">Invoice!$P$38</definedName>
    <definedName name="oknPaymentTerm">Invoice!$O$18</definedName>
    <definedName name="oknPoCompanyAddress">#REF!</definedName>
    <definedName name="oknPoCompanyCityStateZip">#REF!</definedName>
    <definedName name="oknPoCompanyContact">#REF!</definedName>
    <definedName name="oknPoCompanyName">#REF!</definedName>
    <definedName name="oknPoCost_1">#REF!</definedName>
    <definedName name="oknPoCost_10">#REF!</definedName>
    <definedName name="oknPoCost_11">#REF!</definedName>
    <definedName name="oknPoCost_12">#REF!</definedName>
    <definedName name="oknPoCost_2">#REF!</definedName>
    <definedName name="oknPoCost_3">#REF!</definedName>
    <definedName name="oknPoCost_4">#REF!</definedName>
    <definedName name="oknPoCost_5">#REF!</definedName>
    <definedName name="oknPoCost_6">#REF!</definedName>
    <definedName name="oknPoCost_7">#REF!</definedName>
    <definedName name="oknPoCost_8">#REF!</definedName>
    <definedName name="oknPoCost_9">#REF!</definedName>
    <definedName name="oknPoLineTotal_10">#REF!</definedName>
    <definedName name="oknPoLineTotal_11">#REF!</definedName>
    <definedName name="oknPoLineTotal_2">#REF!</definedName>
    <definedName name="oknPoLineTotal_3">#REF!</definedName>
    <definedName name="oknPoLineTotal_4">#REF!</definedName>
    <definedName name="oknPoLineTotal_5">#REF!</definedName>
    <definedName name="oknPoLineTotal_6">#REF!</definedName>
    <definedName name="oknPoLineTotal_7">#REF!</definedName>
    <definedName name="oknPoLineTotal_8">#REF!</definedName>
    <definedName name="oknPoLineTotal_9">#REF!</definedName>
    <definedName name="oknPoNotes">#REF!</definedName>
    <definedName name="oknPoPaymentTerm">#REF!</definedName>
    <definedName name="oknPoProductID_1">#REF!</definedName>
    <definedName name="oknPoProductID_10">#REF!</definedName>
    <definedName name="oknPoProductID_11">#REF!</definedName>
    <definedName name="oknPoProductID_12">#REF!</definedName>
    <definedName name="oknPoProductID_2">#REF!</definedName>
    <definedName name="oknPoProductID_3">#REF!</definedName>
    <definedName name="oknPoProductID_4">#REF!</definedName>
    <definedName name="oknPoProductID_5">#REF!</definedName>
    <definedName name="oknPoProductID_6">#REF!</definedName>
    <definedName name="oknPoProductID_7">#REF!</definedName>
    <definedName name="oknPoProductID_8">#REF!</definedName>
    <definedName name="oknPoProductID_9">#REF!</definedName>
    <definedName name="oknPoProductName_1">#REF!</definedName>
    <definedName name="oknPoProductName_10">#REF!</definedName>
    <definedName name="oknPoProductName_11">#REF!</definedName>
    <definedName name="oknPoProductName_12">#REF!</definedName>
    <definedName name="oknPoProductName_2">#REF!</definedName>
    <definedName name="oknPoProductName_3">#REF!</definedName>
    <definedName name="oknPoProductName_4">#REF!</definedName>
    <definedName name="oknPoProductName_5">#REF!</definedName>
    <definedName name="oknPoProductName_6">#REF!</definedName>
    <definedName name="oknPoProductName_7">#REF!</definedName>
    <definedName name="oknPoProductName_8">#REF!</definedName>
    <definedName name="oknPoProductName_9">#REF!</definedName>
    <definedName name="oknPoPurchaseOrderDate">#REF!</definedName>
    <definedName name="oknPoPurchaseOrderID">#REF!</definedName>
    <definedName name="oknPoSalesRepName">#REF!</definedName>
    <definedName name="oknPoShipAddress">#REF!</definedName>
    <definedName name="oknPoShipCityStateZip">#REF!</definedName>
    <definedName name="oknPoShipContact">#REF!</definedName>
    <definedName name="oknPoShipCountry">#REF!</definedName>
    <definedName name="oknPoShipName">#REF!</definedName>
    <definedName name="oknPoShipVia">#REF!</definedName>
    <definedName name="oknPoShipZipPostcode">#REF!</definedName>
    <definedName name="oknPoTax1Name">#REF!</definedName>
    <definedName name="oknPoTax1RateDefault">#REF!</definedName>
    <definedName name="oknPoTax2Name">#REF!</definedName>
    <definedName name="oknPoTax2RateDefault">#REF!</definedName>
    <definedName name="oknPoTotal">#REF!</definedName>
    <definedName name="oknPoWhoAddress">#REF!</definedName>
    <definedName name="oknPoWhoCityStateZip">#REF!</definedName>
    <definedName name="oknPoWhoCountry">#REF!</definedName>
    <definedName name="oknPoWhoEmail">#REF!</definedName>
    <definedName name="oknPoWhoID">#REF!</definedName>
    <definedName name="oknPoWhoName">#REF!</definedName>
    <definedName name="oknPoWhoPhone">#REF!</definedName>
    <definedName name="oknPoWhoZipPostcode">#REF!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Invoice!$O$21</definedName>
    <definedName name="oknPrice_10">Invoice!$O$30</definedName>
    <definedName name="oknPrice_11">Invoice!$O$31</definedName>
    <definedName name="oknPrice_12">Invoice!$O$32</definedName>
    <definedName name="oknPrice_2">Invoice!$O$22</definedName>
    <definedName name="oknPrice_3">Invoice!$O$23</definedName>
    <definedName name="oknPrice_4">Invoice!$O$24</definedName>
    <definedName name="oknPrice_5">Invoice!$O$25</definedName>
    <definedName name="oknPrice_6">Invoice!$O$26</definedName>
    <definedName name="oknPrice_7">Invoice!$O$27</definedName>
    <definedName name="oknPrice_8">Invoice!$O$28</definedName>
    <definedName name="oknPrice_9">Invoice!$O$29</definedName>
    <definedName name="oknPrInvoiceID">#REF!</definedName>
    <definedName name="oknPrNotes">#REF!</definedName>
    <definedName name="oknProductID_1">Invoice!$A$21</definedName>
    <definedName name="oknProductID_10">Invoice!$A$30</definedName>
    <definedName name="oknProductID_11">Invoice!$A$31</definedName>
    <definedName name="oknProductID_12">Invoice!$A$32</definedName>
    <definedName name="oknProductID_2">Invoice!$A$22</definedName>
    <definedName name="oknProductID_3">Invoice!$A$23</definedName>
    <definedName name="oknProductID_4">Invoice!$A$24</definedName>
    <definedName name="oknProductID_5">Invoice!$A$25</definedName>
    <definedName name="oknProductID_6">Invoice!$A$26</definedName>
    <definedName name="oknProductID_7">Invoice!$A$27</definedName>
    <definedName name="oknProductID_8">Invoice!$A$28</definedName>
    <definedName name="oknProductID_9">Invoice!$A$29</definedName>
    <definedName name="oknProductName_1">Invoice!$H$21</definedName>
    <definedName name="oknProductName_10">Invoice!$H$30</definedName>
    <definedName name="oknProductName_11">Invoice!$H$31</definedName>
    <definedName name="oknProductName_12">Invoice!$H$32</definedName>
    <definedName name="oknProductName_2">Invoice!$H$22</definedName>
    <definedName name="oknProductName_3">Invoice!$H$23</definedName>
    <definedName name="oknProductName_4">Invoice!$H$24</definedName>
    <definedName name="oknProductName_5">Invoice!$H$25</definedName>
    <definedName name="oknProductName_6">Invoice!$H$26</definedName>
    <definedName name="oknProductName_7">Invoice!$H$27</definedName>
    <definedName name="oknProductName_8">Invoice!$H$28</definedName>
    <definedName name="oknProductName_9">Invoice!$H$29</definedName>
    <definedName name="oknPrPaymentTerm">#REF!</definedName>
    <definedName name="oknPrTotalApplied">#REF!</definedName>
    <definedName name="oknPrWhoID">#REF!</definedName>
    <definedName name="oknPrWhoName">#REF!</definedName>
    <definedName name="oknQtCompanyAddress">#REF!</definedName>
    <definedName name="oknQtCompanyCityStateZip">#REF!</definedName>
    <definedName name="oknQtCompanyContact">#REF!</definedName>
    <definedName name="oknQtCompanyName">#REF!</definedName>
    <definedName name="oknQtCost_1">#REF!</definedName>
    <definedName name="oknQtCost_10">#REF!</definedName>
    <definedName name="oknQtCost_11">#REF!</definedName>
    <definedName name="oknQtCost_12">#REF!</definedName>
    <definedName name="oknQtCost_2">#REF!</definedName>
    <definedName name="oknQtCost_3">#REF!</definedName>
    <definedName name="oknQtCost_4">#REF!</definedName>
    <definedName name="oknQtCost_5">#REF!</definedName>
    <definedName name="oknQtCost_6">#REF!</definedName>
    <definedName name="oknQtCost_7">#REF!</definedName>
    <definedName name="oknQtCost_8">#REF!</definedName>
    <definedName name="oknQtCost_9">#REF!</definedName>
    <definedName name="oknQtDueDate">#REF!</definedName>
    <definedName name="oknQtLineTotal_1">#REF!</definedName>
    <definedName name="oknQtLineTotal_10">#REF!</definedName>
    <definedName name="oknQtLineTotal_11">#REF!</definedName>
    <definedName name="oknQtLineTotal_12">#REF!</definedName>
    <definedName name="oknQtLineTotal_2">#REF!</definedName>
    <definedName name="oknQtLineTotal_3">#REF!</definedName>
    <definedName name="oknQtLineTotal_4">#REF!</definedName>
    <definedName name="oknQtLineTotal_5">#REF!</definedName>
    <definedName name="oknQtLineTotal_6">#REF!</definedName>
    <definedName name="oknQtLineTotal_7">#REF!</definedName>
    <definedName name="oknQtLineTotal_8">#REF!</definedName>
    <definedName name="oknQtLineTotal_9">#REF!</definedName>
    <definedName name="oknQtLineTotalTaxable">#REF!</definedName>
    <definedName name="oknQtNotes">#REF!</definedName>
    <definedName name="oknQtOrderID">#REF!</definedName>
    <definedName name="oknQtPaymentTerm">#REF!</definedName>
    <definedName name="oknQtPrice_1">#REF!</definedName>
    <definedName name="oknQtPrice_10">#REF!</definedName>
    <definedName name="oknQtPrice_11">#REF!</definedName>
    <definedName name="oknQtPrice_12">#REF!</definedName>
    <definedName name="oknQtPrice_2">#REF!</definedName>
    <definedName name="oknQtPrice_3">#REF!</definedName>
    <definedName name="oknQtPrice_4">#REF!</definedName>
    <definedName name="oknQtPrice_5">#REF!</definedName>
    <definedName name="oknQtPrice_6">#REF!</definedName>
    <definedName name="oknQtPrice_7">#REF!</definedName>
    <definedName name="oknQtPrice_8">#REF!</definedName>
    <definedName name="oknQtPrice_9">#REF!</definedName>
    <definedName name="oknQtProductID_1">#REF!</definedName>
    <definedName name="oknQtProductID_10">#REF!</definedName>
    <definedName name="oknQtProductID_11">#REF!</definedName>
    <definedName name="oknQtProductID_12">#REF!</definedName>
    <definedName name="oknQtProductID_2">#REF!</definedName>
    <definedName name="oknQtProductID_3">#REF!</definedName>
    <definedName name="oknQtProductID_4">#REF!</definedName>
    <definedName name="oknQtProductID_5">#REF!</definedName>
    <definedName name="oknQtProductID_6">#REF!</definedName>
    <definedName name="oknQtProductID_7">#REF!</definedName>
    <definedName name="oknQtProductID_8">#REF!</definedName>
    <definedName name="oknQtProductID_9">#REF!</definedName>
    <definedName name="oknQtProductName_1">#REF!</definedName>
    <definedName name="oknQtProductName_10">#REF!</definedName>
    <definedName name="oknQtProductName_11">#REF!</definedName>
    <definedName name="oknQtProductName_12">#REF!</definedName>
    <definedName name="oknQtProductName_2">#REF!</definedName>
    <definedName name="oknQtProductName_3">#REF!</definedName>
    <definedName name="oknQtProductName_4">#REF!</definedName>
    <definedName name="oknQtProductName_5">#REF!</definedName>
    <definedName name="oknQtProductName_6">#REF!</definedName>
    <definedName name="oknQtProductName_7">#REF!</definedName>
    <definedName name="oknQtProductName_8">#REF!</definedName>
    <definedName name="oknQtProductName_9">#REF!</definedName>
    <definedName name="oknQtQuantity_1">#REF!</definedName>
    <definedName name="oknQtQuantity_10">#REF!</definedName>
    <definedName name="oknQtQuantity_11">#REF!</definedName>
    <definedName name="oknQtQuantity_12">#REF!</definedName>
    <definedName name="oknQtQuantity_2">#REF!</definedName>
    <definedName name="oknQtQuantity_3">#REF!</definedName>
    <definedName name="oknQtQuantity_4">#REF!</definedName>
    <definedName name="oknQtQuantity_5">#REF!</definedName>
    <definedName name="oknQtQuantity_6">#REF!</definedName>
    <definedName name="oknQtQuantity_7">#REF!</definedName>
    <definedName name="oknQtQuantity_8">#REF!</definedName>
    <definedName name="oknQtQuantity_9">#REF!</definedName>
    <definedName name="oknQtQuoteDate">#REF!</definedName>
    <definedName name="oknQtQuoteID">#REF!</definedName>
    <definedName name="oknQtSalesRepName">#REF!</definedName>
    <definedName name="oknQtShipAddress">#REF!</definedName>
    <definedName name="oknQtShipCityStateZip">#REF!</definedName>
    <definedName name="oknQtShipContact">#REF!</definedName>
    <definedName name="oknQtShipCountry">#REF!</definedName>
    <definedName name="oknQtShipDate">#REF!</definedName>
    <definedName name="oknQtShipName">#REF!</definedName>
    <definedName name="oknQtShippingCost">#REF!</definedName>
    <definedName name="oknQtShipVia">#REF!</definedName>
    <definedName name="oknQtShipZipPostcode">#REF!</definedName>
    <definedName name="oknQtStatus">#REF!</definedName>
    <definedName name="oknQtSubTotal">#REF!</definedName>
    <definedName name="oknQtTax1">#REF!</definedName>
    <definedName name="oknQtTax1Name">#REF!</definedName>
    <definedName name="oknQtTax1Rate">#REF!</definedName>
    <definedName name="oknQtTax1RateDefault">#REF!</definedName>
    <definedName name="oknQtTax2">#REF!</definedName>
    <definedName name="oknQtTax2IsAppliedToTax1">#REF!</definedName>
    <definedName name="oknQtTax2Name">#REF!</definedName>
    <definedName name="oknQtTax2Rate">#REF!</definedName>
    <definedName name="oknQtTax2RateDefault">#REF!</definedName>
    <definedName name="oknQtTaxable_1">#REF!</definedName>
    <definedName name="oknQtTaxable_10">#REF!</definedName>
    <definedName name="oknQtTaxable_11">#REF!</definedName>
    <definedName name="oknQtTaxable_12">#REF!</definedName>
    <definedName name="oknQtTaxable_2">#REF!</definedName>
    <definedName name="oknQtTaxable_3">#REF!</definedName>
    <definedName name="oknQtTaxable_4">#REF!</definedName>
    <definedName name="oknQtTaxable_5">#REF!</definedName>
    <definedName name="oknQtTaxable_6">#REF!</definedName>
    <definedName name="oknQtTaxable_7">#REF!</definedName>
    <definedName name="oknQtTaxable_8">#REF!</definedName>
    <definedName name="oknQtTaxable_9">#REF!</definedName>
    <definedName name="oknQtTaxTotalIncludingShippingCost">#REF!</definedName>
    <definedName name="oknQtTaxType">#REF!</definedName>
    <definedName name="oknQtTotal">#REF!</definedName>
    <definedName name="oknQtWhoAddress">#REF!</definedName>
    <definedName name="oknQtWhoCityStateZip">#REF!</definedName>
    <definedName name="oknQtWhoCountry">#REF!</definedName>
    <definedName name="oknQtWhoEmail">#REF!</definedName>
    <definedName name="oknQtWhoID">#REF!</definedName>
    <definedName name="oknQtWhoName">#REF!</definedName>
    <definedName name="oknQtWhoPhone">#REF!</definedName>
    <definedName name="oknQtWhoZipPostcode">#REF!</definedName>
    <definedName name="oknQuantity_1">Invoice!$M$21</definedName>
    <definedName name="oknQuantity_10">Invoice!$M$30</definedName>
    <definedName name="oknQuantity_11">Invoice!$M$31</definedName>
    <definedName name="oknQuantity_12">Invoice!$M$32</definedName>
    <definedName name="oknQuantity_2">Invoice!$M$22</definedName>
    <definedName name="oknQuantity_3">Invoice!$M$23</definedName>
    <definedName name="oknQuantity_4">Invoice!$M$24</definedName>
    <definedName name="oknQuantity_5">Invoice!$M$25</definedName>
    <definedName name="oknQuantity_6">Invoice!$M$26</definedName>
    <definedName name="oknQuantity_7">Invoice!$M$27</definedName>
    <definedName name="oknQuantity_8">Invoice!$M$28</definedName>
    <definedName name="oknQuantity_9">Invoice!$M$29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Invoice!$J$18</definedName>
    <definedName name="oknSavingInvoiceClearWorksheet" hidden="1">#REF!</definedName>
    <definedName name="oknSavingInvoicePromptForPayment" hidden="1">#REF!</definedName>
    <definedName name="oknShipAddress">Invoice!$O$12</definedName>
    <definedName name="oknShipCityStateZip">Invoice!$O$13</definedName>
    <definedName name="oknShipContact">Invoice!$O$15</definedName>
    <definedName name="oknShipCountry">Invoice!$O$14</definedName>
    <definedName name="oknShipDate">Invoice!$L$18</definedName>
    <definedName name="oknShipName">Invoice!$O$11</definedName>
    <definedName name="oknShippingCost">Invoice!$P$36</definedName>
    <definedName name="oknShipVia">Invoice!$M$18</definedName>
    <definedName name="oknStatus">Invoice!$A$7</definedName>
    <definedName name="oknSubTotal">Invoice!$P$33</definedName>
    <definedName name="oknTax1">Invoice!$P$34</definedName>
    <definedName name="oknTax1Name">Invoice!$N$34</definedName>
    <definedName name="oknTax1Rate">Invoice!$O$34</definedName>
    <definedName name="oknTax1RateDefault">Invoice!$E$13</definedName>
    <definedName name="oknTax2">Invoice!$P$35</definedName>
    <definedName name="oknTax2IsAppliedToTax1">Invoice!$E$11</definedName>
    <definedName name="oknTax2Name">Invoice!$N$35</definedName>
    <definedName name="oknTax2Rate">Invoice!$O$35</definedName>
    <definedName name="oknTax2RateDefault">Invoice!$E$14</definedName>
    <definedName name="oknTaxable_1">Invoice!$E$21</definedName>
    <definedName name="oknTaxable_10">Invoice!$E$30</definedName>
    <definedName name="oknTaxable_11">Invoice!$E$31</definedName>
    <definedName name="oknTaxable_12">Invoice!$E$32</definedName>
    <definedName name="oknTaxable_2">Invoice!$E$22</definedName>
    <definedName name="oknTaxable_3">Invoice!$E$23</definedName>
    <definedName name="oknTaxable_4">Invoice!$E$24</definedName>
    <definedName name="oknTaxable_5">Invoice!$E$25</definedName>
    <definedName name="oknTaxable_6">Invoice!$E$26</definedName>
    <definedName name="oknTaxable_7">Invoice!$E$27</definedName>
    <definedName name="oknTaxable_8">Invoice!$E$28</definedName>
    <definedName name="oknTaxable_9">Invoice!$E$29</definedName>
    <definedName name="oknTaxTotalIncludingShippingCost">Invoice!$E$12</definedName>
    <definedName name="oknTaxType">Invoice!$E$10</definedName>
    <definedName name="oknTotal">Invoice!$P$37</definedName>
    <definedName name="oknWhoAddress">Invoice!$J$12</definedName>
    <definedName name="oknWhoCityStateZip">Invoice!$J$13</definedName>
    <definedName name="oknWhoCountry">Invoice!$J$14</definedName>
    <definedName name="oknWhoID">Invoice!$J$10</definedName>
    <definedName name="oknWhoName">Invoice!$J$11</definedName>
    <definedName name="oknWhoPhone">Invoice!$J$15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Invoice!$G$2:$P$45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2" i="1" l="1"/>
  <c r="P31" i="1"/>
  <c r="P30" i="1"/>
  <c r="P29" i="1"/>
  <c r="P28" i="1"/>
  <c r="P27" i="1"/>
  <c r="F33" i="1" s="1" a="1"/>
  <c r="P26" i="1"/>
  <c r="P25" i="1"/>
  <c r="P24" i="1"/>
  <c r="P23" i="1"/>
  <c r="P22" i="1"/>
  <c r="P21" i="1"/>
  <c r="P34" i="1"/>
  <c r="P35" i="1"/>
  <c r="F33" i="1" l="1"/>
  <c r="P33" i="1"/>
  <c r="P37" i="1" s="1"/>
  <c r="P39" i="1" l="1"/>
</calcChain>
</file>

<file path=xl/sharedStrings.xml><?xml version="1.0" encoding="utf-8"?>
<sst xmlns="http://schemas.openxmlformats.org/spreadsheetml/2006/main" count="70" uniqueCount="55">
  <si>
    <t>DATE:</t>
  </si>
  <si>
    <t>INVOICE #</t>
  </si>
  <si>
    <t>SHIPPING &amp; HANDLING</t>
  </si>
  <si>
    <t>TOTAL</t>
  </si>
  <si>
    <t>Unit Price</t>
    <phoneticPr fontId="5" type="noConversion"/>
  </si>
  <si>
    <t>Quantity</t>
    <phoneticPr fontId="5" type="noConversion"/>
  </si>
  <si>
    <t>Sales Rep. Name</t>
    <phoneticPr fontId="5" type="noConversion"/>
  </si>
  <si>
    <t>P.O. #</t>
    <phoneticPr fontId="5" type="noConversion"/>
  </si>
  <si>
    <t>Ship Date</t>
    <phoneticPr fontId="5" type="noConversion"/>
  </si>
  <si>
    <t>Ship Via</t>
    <phoneticPr fontId="5" type="noConversion"/>
  </si>
  <si>
    <t>SUBTOTAL</t>
    <phoneticPr fontId="5" type="noConversion"/>
  </si>
  <si>
    <t>Due Date</t>
    <phoneticPr fontId="5" type="noConversion"/>
  </si>
  <si>
    <t>Terms</t>
    <phoneticPr fontId="5" type="noConversion"/>
  </si>
  <si>
    <t>Description</t>
    <phoneticPr fontId="5" type="noConversion"/>
  </si>
  <si>
    <t>Taxable</t>
    <phoneticPr fontId="5" type="noConversion"/>
  </si>
  <si>
    <t>TOTAL DUE</t>
    <phoneticPr fontId="5" type="noConversion"/>
  </si>
  <si>
    <t>PAID</t>
    <phoneticPr fontId="5" type="noConversion"/>
  </si>
  <si>
    <t>TaxSystem</t>
    <phoneticPr fontId="5" type="noConversion"/>
  </si>
  <si>
    <t xml:space="preserve">THANK YOU FOR YOUR BUSINESS! </t>
    <phoneticPr fontId="5" type="noConversion"/>
  </si>
  <si>
    <t>Bill To:</t>
    <phoneticPr fontId="5" type="noConversion"/>
  </si>
  <si>
    <t>Current Database</t>
  </si>
  <si>
    <t>Invoice Status</t>
  </si>
  <si>
    <t>cost</t>
    <phoneticPr fontId="5" type="noConversion"/>
  </si>
  <si>
    <t>PST</t>
  </si>
  <si>
    <t>GST</t>
  </si>
  <si>
    <t>Name</t>
  </si>
  <si>
    <t>Product ID</t>
  </si>
  <si>
    <t>Amount</t>
  </si>
  <si>
    <t>Select</t>
  </si>
  <si>
    <t>INVOICE</t>
  </si>
  <si>
    <t xml:space="preserve"> </t>
  </si>
  <si>
    <t>c4131</t>
  </si>
  <si>
    <t>Swimming Pools Installation Service</t>
  </si>
  <si>
    <t>Address</t>
  </si>
  <si>
    <t>City, Florida 33624</t>
  </si>
  <si>
    <t>Phone, Fax</t>
  </si>
  <si>
    <t>Email</t>
  </si>
  <si>
    <t>City, ST ZIP</t>
  </si>
  <si>
    <t>Contact</t>
  </si>
  <si>
    <t>Phone</t>
  </si>
  <si>
    <t>s01</t>
  </si>
  <si>
    <t>s02</t>
  </si>
  <si>
    <t>Measure and mark the area</t>
  </si>
  <si>
    <t xml:space="preserve"> Clear the area</t>
  </si>
  <si>
    <t xml:space="preserve"> Level out</t>
  </si>
  <si>
    <t xml:space="preserve"> Lay down rails</t>
  </si>
  <si>
    <t xml:space="preserve"> Connection rail and plates</t>
  </si>
  <si>
    <t xml:space="preserve"> Install pool base and wall</t>
  </si>
  <si>
    <t xml:space="preserve"> Mount uprights</t>
  </si>
  <si>
    <t>s03</t>
  </si>
  <si>
    <t>s04</t>
  </si>
  <si>
    <t>s05</t>
  </si>
  <si>
    <t>s06</t>
  </si>
  <si>
    <t>s07</t>
  </si>
  <si>
    <t>Location: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</si>
</sst>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_ * #,##0.00_ ;_ * \-#,##0.00_ ;_ * &quot;&quot;??_ ;_ @_ "/>
    <numFmt numFmtId="168" formatCode="_-* #,##0.00_ ;_-* \-#,##0.00\ ;_-* &quot;-&quot;??_ ;_-@_ "/>
    <numFmt numFmtId="169" formatCode="_(* #,##0.00_);_(* \(#,##0.00\);_(* &quot;&quot;??_);_(@_)"/>
  </numFmts>
  <fonts count="24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28"/>
      <color indexed="42"/>
      <name val="Arial Black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8"/>
      <color theme="3" tint="-0.499984740745262"/>
      <name val="Arial Black"/>
      <family val="2"/>
    </font>
    <font>
      <sz val="10"/>
      <name val="Bodoni MT"/>
      <family val="1"/>
    </font>
    <font>
      <sz val="10"/>
      <color indexed="9"/>
      <name val="Bodoni MT"/>
      <family val="1"/>
    </font>
    <font>
      <b/>
      <sz val="10"/>
      <name val="Bodoni MT"/>
      <family val="1"/>
    </font>
    <font>
      <b/>
      <sz val="10"/>
      <color indexed="9"/>
      <name val="Bodoni MT"/>
      <family val="1"/>
    </font>
    <font>
      <b/>
      <sz val="12"/>
      <color indexed="9"/>
      <name val="Bodoni MT"/>
      <family val="1"/>
    </font>
    <font>
      <sz val="8"/>
      <name val="Bodoni MT"/>
      <family val="1"/>
    </font>
    <font>
      <sz val="8"/>
      <color indexed="9"/>
      <name val="Bodoni MT"/>
      <family val="1"/>
    </font>
    <font>
      <i/>
      <sz val="10"/>
      <name val="Bodoni MT"/>
      <family val="1"/>
    </font>
    <font>
      <b/>
      <sz val="14"/>
      <color theme="3" tint="-0.499984740745262"/>
      <name val="Alba Super"/>
      <family val="2"/>
    </font>
    <font>
      <u/>
      <sz val="10"/>
      <color indexed="12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theme="3" tint="0.39994506668294322"/>
      </left>
      <right/>
      <top style="medium">
        <color theme="3" tint="0.39994506668294322"/>
      </top>
      <bottom/>
      <diagonal/>
    </border>
    <border>
      <left/>
      <right/>
      <top style="medium">
        <color theme="3" tint="0.39994506668294322"/>
      </top>
      <bottom/>
      <diagonal/>
    </border>
    <border>
      <left/>
      <right style="medium">
        <color theme="3" tint="0.39994506668294322"/>
      </right>
      <top style="medium">
        <color theme="3" tint="0.39994506668294322"/>
      </top>
      <bottom/>
      <diagonal/>
    </border>
    <border>
      <left style="medium">
        <color theme="3" tint="0.39994506668294322"/>
      </left>
      <right/>
      <top/>
      <bottom/>
      <diagonal/>
    </border>
    <border>
      <left/>
      <right style="medium">
        <color theme="3" tint="0.39994506668294322"/>
      </right>
      <top/>
      <bottom/>
      <diagonal/>
    </border>
    <border>
      <left style="medium">
        <color theme="3" tint="0.39994506668294322"/>
      </left>
      <right/>
      <top/>
      <bottom style="medium">
        <color theme="3" tint="0.39994506668294322"/>
      </bottom>
      <diagonal/>
    </border>
    <border>
      <left/>
      <right/>
      <top/>
      <bottom style="medium">
        <color theme="3" tint="0.39994506668294322"/>
      </bottom>
      <diagonal/>
    </border>
    <border>
      <left/>
      <right style="medium">
        <color theme="3" tint="0.39994506668294322"/>
      </right>
      <top/>
      <bottom style="medium">
        <color theme="3" tint="0.39994506668294322"/>
      </bottom>
      <diagonal/>
    </border>
    <border>
      <left style="medium">
        <color theme="3" tint="0.39994506668294322"/>
      </left>
      <right/>
      <top style="medium">
        <color theme="3" tint="0.39991454817346722"/>
      </top>
      <bottom/>
      <diagonal/>
    </border>
    <border>
      <left/>
      <right/>
      <top style="medium">
        <color theme="3" tint="0.39991454817346722"/>
      </top>
      <bottom/>
      <diagonal/>
    </border>
    <border>
      <left/>
      <right style="medium">
        <color theme="3" tint="0.39991454817346722"/>
      </right>
      <top style="medium">
        <color theme="3" tint="0.39991454817346722"/>
      </top>
      <bottom/>
      <diagonal/>
    </border>
    <border>
      <left/>
      <right style="medium">
        <color theme="3" tint="0.39991454817346722"/>
      </right>
      <top/>
      <bottom/>
      <diagonal/>
    </border>
    <border>
      <left style="medium">
        <color theme="3" tint="0.39994506668294322"/>
      </left>
      <right/>
      <top/>
      <bottom style="medium">
        <color theme="3" tint="0.39991454817346722"/>
      </bottom>
      <diagonal/>
    </border>
    <border>
      <left/>
      <right/>
      <top/>
      <bottom style="medium">
        <color theme="3" tint="0.39991454817346722"/>
      </bottom>
      <diagonal/>
    </border>
    <border>
      <left/>
      <right style="medium">
        <color theme="3" tint="0.39991454817346722"/>
      </right>
      <top/>
      <bottom style="medium">
        <color theme="3" tint="0.39991454817346722"/>
      </bottom>
      <diagonal/>
    </border>
  </borders>
  <cellStyleXfs count="7">
    <xf numFmtId="0" fontId="0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/>
    <xf numFmtId="0" fontId="3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</cellStyleXfs>
  <cellXfs count="132">
    <xf numFmtId="0" fontId="0" fillId="0" borderId="0" xfId="0"/>
    <xf numFmtId="0" fontId="6" fillId="0" borderId="0" xfId="0" applyFont="1"/>
    <xf numFmtId="0" fontId="7" fillId="0" borderId="0" xfId="0" applyFont="1" applyAlignment="1">
      <alignment horizontal="right"/>
    </xf>
    <xf numFmtId="0" fontId="0" fillId="0" borderId="0" xfId="0" applyProtection="1">
      <protection locked="0" hidden="1"/>
    </xf>
    <xf numFmtId="0" fontId="4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0" fillId="3" borderId="0" xfId="0" applyFill="1"/>
    <xf numFmtId="0" fontId="0" fillId="4" borderId="0" xfId="0" applyFill="1"/>
    <xf numFmtId="0" fontId="4" fillId="4" borderId="0" xfId="0" applyFont="1" applyFill="1"/>
    <xf numFmtId="0" fontId="0" fillId="4" borderId="0" xfId="0" applyFill="1" applyProtection="1">
      <protection locked="0" hidden="1"/>
    </xf>
    <xf numFmtId="0" fontId="11" fillId="0" borderId="0" xfId="0" applyFont="1" applyAlignment="1">
      <alignment horizontal="right"/>
    </xf>
    <xf numFmtId="0" fontId="13" fillId="0" borderId="0" xfId="0" applyFont="1" applyAlignment="1" applyProtection="1">
      <alignment horizontal="center"/>
      <protection locked="0"/>
    </xf>
    <xf numFmtId="0" fontId="12" fillId="0" borderId="0" xfId="0" applyFont="1" applyProtection="1">
      <protection locked="0" hidden="1"/>
    </xf>
    <xf numFmtId="0" fontId="12" fillId="0" borderId="0" xfId="0" applyFont="1"/>
    <xf numFmtId="0" fontId="14" fillId="0" borderId="0" xfId="0" applyFont="1"/>
    <xf numFmtId="0" fontId="12" fillId="3" borderId="0" xfId="0" applyFont="1" applyFill="1"/>
    <xf numFmtId="0" fontId="15" fillId="0" borderId="0" xfId="0" applyFont="1" applyAlignment="1">
      <alignment horizontal="center"/>
    </xf>
    <xf numFmtId="0" fontId="14" fillId="0" borderId="0" xfId="0" applyFont="1" applyAlignment="1">
      <alignment horizontal="right" indent="1"/>
    </xf>
    <xf numFmtId="166" fontId="12" fillId="0" borderId="0" xfId="0" applyNumberFormat="1" applyFont="1" applyAlignment="1" applyProtection="1">
      <alignment horizontal="left" shrinkToFit="1"/>
      <protection locked="0"/>
    </xf>
    <xf numFmtId="166" fontId="12" fillId="0" borderId="0" xfId="0" applyNumberFormat="1" applyFont="1" applyAlignment="1">
      <alignment horizontal="left" shrinkToFit="1"/>
    </xf>
    <xf numFmtId="0" fontId="12" fillId="0" borderId="0" xfId="0" applyFont="1" applyAlignment="1" applyProtection="1">
      <alignment horizontal="left"/>
      <protection locked="0"/>
    </xf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6" fillId="0" borderId="0" xfId="0" applyFont="1"/>
    <xf numFmtId="164" fontId="17" fillId="3" borderId="0" xfId="0" applyNumberFormat="1" applyFont="1" applyFill="1" applyAlignment="1">
      <alignment horizontal="right" vertical="center"/>
    </xf>
    <xf numFmtId="168" fontId="17" fillId="3" borderId="0" xfId="0" applyNumberFormat="1" applyFont="1" applyFill="1"/>
    <xf numFmtId="168" fontId="18" fillId="0" borderId="0" xfId="0" applyNumberFormat="1" applyFont="1"/>
    <xf numFmtId="0" fontId="12" fillId="0" borderId="0" xfId="0" applyFont="1" applyAlignment="1" applyProtection="1">
      <alignment horizontal="right"/>
      <protection locked="0" hidden="1"/>
    </xf>
    <xf numFmtId="0" fontId="13" fillId="0" borderId="0" xfId="0" applyFont="1" applyAlignment="1">
      <alignment vertical="center"/>
    </xf>
    <xf numFmtId="10" fontId="17" fillId="3" borderId="0" xfId="0" applyNumberFormat="1" applyFont="1" applyFill="1" applyAlignment="1">
      <alignment horizontal="right" vertical="center"/>
    </xf>
    <xf numFmtId="0" fontId="14" fillId="2" borderId="0" xfId="0" applyFont="1" applyFill="1"/>
    <xf numFmtId="0" fontId="12" fillId="2" borderId="0" xfId="0" applyFont="1" applyFill="1"/>
    <xf numFmtId="0" fontId="13" fillId="0" borderId="0" xfId="0" applyFont="1" applyAlignment="1">
      <alignment horizontal="right" vertical="center"/>
    </xf>
    <xf numFmtId="0" fontId="13" fillId="0" borderId="0" xfId="0" applyFont="1"/>
    <xf numFmtId="0" fontId="12" fillId="3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horizontal="center" vertical="center"/>
    </xf>
    <xf numFmtId="14" fontId="12" fillId="0" borderId="8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 applyProtection="1">
      <alignment horizontal="center" vertical="center"/>
      <protection locked="0"/>
    </xf>
    <xf numFmtId="14" fontId="12" fillId="0" borderId="6" xfId="0" applyNumberFormat="1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center" vertical="center"/>
    </xf>
    <xf numFmtId="0" fontId="14" fillId="3" borderId="0" xfId="0" applyFont="1" applyFill="1" applyAlignment="1">
      <alignment horizontal="right" vertical="center"/>
    </xf>
    <xf numFmtId="0" fontId="14" fillId="3" borderId="0" xfId="0" applyFont="1" applyFill="1" applyAlignment="1">
      <alignment horizontal="right" vertical="center" indent="1"/>
    </xf>
    <xf numFmtId="1" fontId="12" fillId="4" borderId="0" xfId="0" applyNumberFormat="1" applyFont="1" applyFill="1" applyAlignment="1" applyProtection="1">
      <alignment horizontal="left" vertical="center"/>
      <protection locked="0"/>
    </xf>
    <xf numFmtId="0" fontId="12" fillId="0" borderId="0" xfId="0" applyFont="1" applyAlignment="1" applyProtection="1">
      <alignment vertical="center"/>
      <protection locked="0"/>
    </xf>
    <xf numFmtId="167" fontId="12" fillId="0" borderId="2" xfId="0" applyNumberFormat="1" applyFont="1" applyBorder="1" applyAlignment="1" applyProtection="1">
      <alignment horizontal="right" vertical="center" indent="1"/>
      <protection locked="0"/>
    </xf>
    <xf numFmtId="169" fontId="12" fillId="0" borderId="2" xfId="0" applyNumberFormat="1" applyFont="1" applyBorder="1" applyAlignment="1" applyProtection="1">
      <alignment horizontal="left" vertical="center"/>
      <protection hidden="1"/>
    </xf>
    <xf numFmtId="44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left" vertical="center"/>
    </xf>
    <xf numFmtId="167" fontId="12" fillId="0" borderId="3" xfId="0" applyNumberFormat="1" applyFont="1" applyBorder="1" applyAlignment="1" applyProtection="1">
      <alignment horizontal="right" vertical="center" indent="1"/>
      <protection locked="0"/>
    </xf>
    <xf numFmtId="169" fontId="12" fillId="0" borderId="7" xfId="0" applyNumberFormat="1" applyFont="1" applyBorder="1" applyAlignment="1" applyProtection="1">
      <alignment horizontal="left" vertical="center"/>
      <protection hidden="1"/>
    </xf>
    <xf numFmtId="0" fontId="12" fillId="0" borderId="0" xfId="0" applyFont="1" applyAlignment="1" applyProtection="1">
      <alignment vertical="center"/>
      <protection hidden="1"/>
    </xf>
    <xf numFmtId="0" fontId="12" fillId="0" borderId="0" xfId="0" applyFont="1" applyAlignment="1">
      <alignment horizontal="left" vertical="center"/>
    </xf>
    <xf numFmtId="164" fontId="12" fillId="0" borderId="0" xfId="0" applyNumberFormat="1" applyFont="1" applyAlignment="1">
      <alignment horizontal="right" vertical="center"/>
    </xf>
    <xf numFmtId="43" fontId="12" fillId="0" borderId="5" xfId="0" applyNumberFormat="1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locked="0"/>
    </xf>
    <xf numFmtId="10" fontId="12" fillId="0" borderId="0" xfId="0" applyNumberFormat="1" applyFont="1" applyAlignment="1" applyProtection="1">
      <alignment horizontal="right" vertical="center" indent="1"/>
      <protection locked="0"/>
    </xf>
    <xf numFmtId="10" fontId="12" fillId="0" borderId="0" xfId="0" applyNumberFormat="1" applyFont="1" applyAlignment="1">
      <alignment horizontal="right" vertical="center"/>
    </xf>
    <xf numFmtId="43" fontId="12" fillId="0" borderId="5" xfId="0" applyNumberFormat="1" applyFont="1" applyBorder="1" applyAlignment="1" applyProtection="1">
      <alignment horizontal="right" vertical="center"/>
      <protection locked="0"/>
    </xf>
    <xf numFmtId="43" fontId="12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right" vertical="center"/>
    </xf>
    <xf numFmtId="43" fontId="12" fillId="0" borderId="1" xfId="0" applyNumberFormat="1" applyFont="1" applyBorder="1" applyAlignment="1" applyProtection="1">
      <alignment horizontal="right" vertical="center"/>
      <protection hidden="1"/>
    </xf>
    <xf numFmtId="43" fontId="12" fillId="0" borderId="1" xfId="0" applyNumberFormat="1" applyFont="1" applyBorder="1" applyAlignment="1" applyProtection="1">
      <alignment horizontal="right"/>
      <protection locked="0"/>
    </xf>
    <xf numFmtId="43" fontId="12" fillId="0" borderId="1" xfId="0" applyNumberFormat="1" applyFont="1" applyBorder="1" applyAlignment="1" applyProtection="1">
      <alignment horizontal="right"/>
      <protection hidden="1"/>
    </xf>
    <xf numFmtId="0" fontId="12" fillId="0" borderId="16" xfId="0" applyFont="1" applyBorder="1"/>
    <xf numFmtId="0" fontId="12" fillId="0" borderId="16" xfId="0" applyFont="1" applyBorder="1" applyProtection="1">
      <protection locked="0"/>
    </xf>
    <xf numFmtId="0" fontId="12" fillId="0" borderId="17" xfId="0" applyFont="1" applyBorder="1"/>
    <xf numFmtId="0" fontId="12" fillId="2" borderId="18" xfId="0" applyFont="1" applyFill="1" applyBorder="1"/>
    <xf numFmtId="0" fontId="12" fillId="2" borderId="20" xfId="0" applyFont="1" applyFill="1" applyBorder="1"/>
    <xf numFmtId="0" fontId="12" fillId="2" borderId="21" xfId="0" applyFont="1" applyFill="1" applyBorder="1"/>
    <xf numFmtId="0" fontId="12" fillId="0" borderId="24" xfId="0" applyFont="1" applyBorder="1"/>
    <xf numFmtId="0" fontId="12" fillId="0" borderId="25" xfId="0" applyFont="1" applyBorder="1"/>
    <xf numFmtId="0" fontId="12" fillId="0" borderId="18" xfId="0" applyFont="1" applyBorder="1"/>
    <xf numFmtId="0" fontId="12" fillId="0" borderId="27" xfId="0" applyFont="1" applyBorder="1"/>
    <xf numFmtId="0" fontId="12" fillId="2" borderId="28" xfId="0" applyFont="1" applyFill="1" applyBorder="1"/>
    <xf numFmtId="0" fontId="14" fillId="3" borderId="8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/>
    </xf>
    <xf numFmtId="167" fontId="12" fillId="5" borderId="3" xfId="0" applyNumberFormat="1" applyFont="1" applyFill="1" applyBorder="1" applyAlignment="1" applyProtection="1">
      <alignment horizontal="right" vertical="center" indent="1"/>
      <protection locked="0"/>
    </xf>
    <xf numFmtId="169" fontId="12" fillId="5" borderId="7" xfId="0" applyNumberFormat="1" applyFont="1" applyFill="1" applyBorder="1" applyAlignment="1" applyProtection="1">
      <alignment horizontal="left" vertical="center"/>
      <protection hidden="1"/>
    </xf>
    <xf numFmtId="167" fontId="12" fillId="5" borderId="4" xfId="0" applyNumberFormat="1" applyFont="1" applyFill="1" applyBorder="1" applyAlignment="1" applyProtection="1">
      <alignment horizontal="right" vertical="center" indent="1"/>
      <protection locked="0"/>
    </xf>
    <xf numFmtId="169" fontId="12" fillId="5" borderId="5" xfId="0" applyNumberFormat="1" applyFont="1" applyFill="1" applyBorder="1" applyAlignment="1" applyProtection="1">
      <alignment horizontal="left" vertical="center"/>
      <protection hidden="1"/>
    </xf>
    <xf numFmtId="0" fontId="20" fillId="0" borderId="0" xfId="0" applyFont="1"/>
    <xf numFmtId="0" fontId="12" fillId="0" borderId="10" xfId="0" applyFont="1" applyBorder="1" applyAlignment="1">
      <alignment vertical="center"/>
    </xf>
    <xf numFmtId="0" fontId="1" fillId="0" borderId="0" xfId="6"/>
    <xf numFmtId="0" fontId="14" fillId="3" borderId="23" xfId="0" applyFont="1" applyFill="1" applyBorder="1" applyAlignment="1">
      <alignment horizontal="center" vertical="center"/>
    </xf>
    <xf numFmtId="0" fontId="14" fillId="3" borderId="24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9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14" fillId="3" borderId="8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2" fillId="0" borderId="12" xfId="0" applyFont="1" applyBorder="1" applyAlignment="1" applyProtection="1">
      <alignment horizontal="left" vertical="center"/>
      <protection locked="0"/>
    </xf>
    <xf numFmtId="0" fontId="12" fillId="0" borderId="14" xfId="0" applyFont="1" applyBorder="1" applyAlignment="1" applyProtection="1">
      <alignment horizontal="left" vertical="center"/>
      <protection locked="0"/>
    </xf>
    <xf numFmtId="0" fontId="12" fillId="0" borderId="2" xfId="0" applyFont="1" applyBorder="1" applyAlignment="1" applyProtection="1">
      <alignment horizontal="left" vertical="center"/>
      <protection locked="0"/>
    </xf>
    <xf numFmtId="0" fontId="12" fillId="5" borderId="10" xfId="0" applyFont="1" applyFill="1" applyBorder="1" applyAlignment="1" applyProtection="1">
      <alignment horizontal="left" vertical="center"/>
      <protection locked="0"/>
    </xf>
    <xf numFmtId="0" fontId="12" fillId="5" borderId="0" xfId="0" applyFont="1" applyFill="1" applyAlignment="1" applyProtection="1">
      <alignment horizontal="left" vertical="center"/>
      <protection locked="0"/>
    </xf>
    <xf numFmtId="0" fontId="12" fillId="5" borderId="3" xfId="0" applyFont="1" applyFill="1" applyBorder="1" applyAlignment="1" applyProtection="1">
      <alignment horizontal="left" vertical="center"/>
      <protection locked="0"/>
    </xf>
    <xf numFmtId="0" fontId="12" fillId="2" borderId="28" xfId="0" applyFont="1" applyFill="1" applyBorder="1" applyAlignment="1" applyProtection="1">
      <alignment horizontal="left"/>
      <protection locked="0"/>
    </xf>
    <xf numFmtId="0" fontId="12" fillId="2" borderId="29" xfId="0" applyFont="1" applyFill="1" applyBorder="1" applyAlignment="1" applyProtection="1">
      <alignment horizontal="left"/>
      <protection locked="0"/>
    </xf>
    <xf numFmtId="0" fontId="12" fillId="2" borderId="0" xfId="0" applyFont="1" applyFill="1" applyAlignment="1" applyProtection="1">
      <alignment horizontal="left"/>
      <protection locked="0"/>
    </xf>
    <xf numFmtId="0" fontId="12" fillId="2" borderId="26" xfId="0" applyFont="1" applyFill="1" applyBorder="1" applyAlignment="1" applyProtection="1">
      <alignment horizontal="left"/>
      <protection locked="0"/>
    </xf>
    <xf numFmtId="0" fontId="12" fillId="0" borderId="10" xfId="0" applyFont="1" applyBorder="1" applyAlignment="1" applyProtection="1">
      <alignment horizontal="left" vertical="center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2" fillId="0" borderId="3" xfId="0" applyFont="1" applyBorder="1" applyAlignment="1" applyProtection="1">
      <alignment horizontal="left" vertical="center"/>
      <protection locked="0"/>
    </xf>
    <xf numFmtId="0" fontId="12" fillId="0" borderId="8" xfId="0" applyFont="1" applyBorder="1" applyAlignment="1" applyProtection="1">
      <alignment horizontal="center" vertical="center"/>
      <protection locked="0"/>
    </xf>
    <xf numFmtId="0" fontId="12" fillId="0" borderId="6" xfId="0" applyFont="1" applyBorder="1" applyAlignment="1" applyProtection="1">
      <alignment horizontal="center" vertical="center"/>
      <protection locked="0"/>
    </xf>
    <xf numFmtId="0" fontId="5" fillId="3" borderId="0" xfId="0" applyFont="1" applyFill="1" applyAlignment="1">
      <alignment horizontal="center"/>
    </xf>
    <xf numFmtId="0" fontId="12" fillId="4" borderId="0" xfId="0" applyFont="1" applyFill="1" applyAlignment="1" applyProtection="1">
      <alignment horizontal="center"/>
      <protection locked="0"/>
    </xf>
    <xf numFmtId="0" fontId="14" fillId="3" borderId="0" xfId="0" applyFont="1" applyFill="1" applyAlignment="1">
      <alignment horizontal="center"/>
    </xf>
    <xf numFmtId="14" fontId="12" fillId="0" borderId="8" xfId="0" applyNumberFormat="1" applyFont="1" applyBorder="1" applyAlignment="1" applyProtection="1">
      <alignment horizontal="center" vertical="center"/>
      <protection locked="0"/>
    </xf>
    <xf numFmtId="14" fontId="12" fillId="0" borderId="6" xfId="0" applyNumberFormat="1" applyFont="1" applyBorder="1" applyAlignment="1" applyProtection="1">
      <alignment horizontal="center" vertical="center"/>
      <protection locked="0"/>
    </xf>
    <xf numFmtId="0" fontId="12" fillId="2" borderId="0" xfId="0" applyFont="1" applyFill="1" applyProtection="1">
      <protection locked="0"/>
    </xf>
    <xf numFmtId="0" fontId="12" fillId="2" borderId="19" xfId="0" applyFont="1" applyFill="1" applyBorder="1" applyProtection="1">
      <protection locked="0"/>
    </xf>
    <xf numFmtId="0" fontId="12" fillId="2" borderId="21" xfId="0" applyFont="1" applyFill="1" applyBorder="1" applyProtection="1">
      <protection locked="0"/>
    </xf>
    <xf numFmtId="0" fontId="12" fillId="2" borderId="22" xfId="0" applyFont="1" applyFill="1" applyBorder="1" applyProtection="1">
      <protection locked="0"/>
    </xf>
    <xf numFmtId="0" fontId="12" fillId="3" borderId="0" xfId="0" applyFont="1" applyFill="1" applyAlignment="1">
      <alignment horizontal="center" vertical="center"/>
    </xf>
    <xf numFmtId="0" fontId="12" fillId="5" borderId="9" xfId="0" applyFont="1" applyFill="1" applyBorder="1" applyAlignment="1" applyProtection="1">
      <alignment horizontal="left" vertical="center"/>
      <protection locked="0"/>
    </xf>
    <xf numFmtId="0" fontId="12" fillId="5" borderId="11" xfId="0" applyFont="1" applyFill="1" applyBorder="1" applyAlignment="1" applyProtection="1">
      <alignment horizontal="left" vertical="center"/>
      <protection locked="0"/>
    </xf>
    <xf numFmtId="0" fontId="12" fillId="5" borderId="4" xfId="0" applyFont="1" applyFill="1" applyBorder="1" applyAlignment="1" applyProtection="1">
      <alignment horizontal="left" vertical="center"/>
      <protection locked="0"/>
    </xf>
    <xf numFmtId="2" fontId="12" fillId="0" borderId="10" xfId="0" applyNumberFormat="1" applyFont="1" applyBorder="1" applyAlignment="1" applyProtection="1">
      <alignment horizontal="right" vertical="center"/>
      <protection locked="0"/>
    </xf>
    <xf numFmtId="2" fontId="12" fillId="0" borderId="3" xfId="0" applyNumberFormat="1" applyFont="1" applyBorder="1" applyAlignment="1" applyProtection="1">
      <alignment horizontal="right" vertical="center"/>
      <protection locked="0"/>
    </xf>
    <xf numFmtId="2" fontId="12" fillId="5" borderId="10" xfId="0" applyNumberFormat="1" applyFont="1" applyFill="1" applyBorder="1" applyAlignment="1" applyProtection="1">
      <alignment horizontal="right" vertical="center"/>
      <protection locked="0"/>
    </xf>
    <xf numFmtId="2" fontId="12" fillId="5" borderId="3" xfId="0" applyNumberFormat="1" applyFont="1" applyFill="1" applyBorder="1" applyAlignment="1" applyProtection="1">
      <alignment horizontal="right" vertical="center"/>
      <protection locked="0"/>
    </xf>
    <xf numFmtId="2" fontId="12" fillId="0" borderId="12" xfId="0" applyNumberFormat="1" applyFont="1" applyBorder="1" applyAlignment="1" applyProtection="1">
      <alignment horizontal="right" vertical="center"/>
      <protection locked="0"/>
    </xf>
    <xf numFmtId="2" fontId="12" fillId="0" borderId="2" xfId="0" applyNumberFormat="1" applyFont="1" applyBorder="1" applyAlignment="1" applyProtection="1">
      <alignment horizontal="right" vertical="center"/>
      <protection locked="0"/>
    </xf>
    <xf numFmtId="2" fontId="12" fillId="5" borderId="9" xfId="0" applyNumberFormat="1" applyFont="1" applyFill="1" applyBorder="1" applyAlignment="1" applyProtection="1">
      <alignment horizontal="right" vertical="center"/>
      <protection locked="0"/>
    </xf>
    <xf numFmtId="2" fontId="12" fillId="5" borderId="4" xfId="0" applyNumberFormat="1" applyFont="1" applyFill="1" applyBorder="1" applyAlignment="1" applyProtection="1">
      <alignment horizontal="right" vertical="center"/>
      <protection locked="0"/>
    </xf>
  </cellXfs>
  <cellStyles count="7">
    <cellStyle name="Hyperlink 2" xfId="1" xr:uid="{A349E14A-1602-42EC-AC34-4E1698022710}"/>
    <cellStyle name="Hyperlink 3" xfId="4" xr:uid="{6C42DDDD-CABA-4523-B938-46D7C71F1564}"/>
    <cellStyle name="Normal" xfId="0" builtinId="0"/>
    <cellStyle name="Normal 2" xfId="2" xr:uid="{BFBC29C3-119C-4F5B-94B1-9F11743A80A5}"/>
    <cellStyle name="Normal 3" xfId="3" xr:uid="{46CF259D-6723-483D-B898-BEFA76B3D074}"/>
    <cellStyle name="Normal 4" xfId="5" xr:uid="{EE9C4DDC-E1FB-40B1-8DAF-5A5C0F3118E8}"/>
    <cellStyle name="Normal 5" xfId="6" xr:uid="{C7073742-894D-40FC-8174-335C07B7621F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swimming-pool-installatio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swimming-pool-installati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0</xdr:colOff>
      <xdr:row>8</xdr:row>
      <xdr:rowOff>95250</xdr:rowOff>
    </xdr:from>
    <xdr:to>
      <xdr:col>16</xdr:col>
      <xdr:colOff>19050</xdr:colOff>
      <xdr:row>8</xdr:row>
      <xdr:rowOff>104575</xdr:rowOff>
    </xdr:to>
    <xdr:sp macro="" textlink="">
      <xdr:nvSpPr>
        <xdr:cNvPr id="1173" name="oknWidget_1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>
          <a:spLocks noChangeShapeType="1"/>
        </xdr:cNvSpPr>
      </xdr:nvSpPr>
      <xdr:spPr bwMode="auto">
        <a:xfrm>
          <a:off x="1447800" y="2800350"/>
          <a:ext cx="5781675" cy="9325"/>
        </a:xfrm>
        <a:prstGeom prst="line">
          <a:avLst/>
        </a:prstGeom>
        <a:noFill/>
        <a:ln w="76200" cmpd="tri">
          <a:solidFill>
            <a:schemeClr val="tx2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18</xdr:col>
      <xdr:colOff>19050</xdr:colOff>
      <xdr:row>1</xdr:row>
      <xdr:rowOff>19050</xdr:rowOff>
    </xdr:from>
    <xdr:to>
      <xdr:col>25</xdr:col>
      <xdr:colOff>352425</xdr:colOff>
      <xdr:row>17</xdr:row>
      <xdr:rowOff>133350</xdr:rowOff>
    </xdr:to>
    <xdr:pic>
      <xdr:nvPicPr>
        <xdr:cNvPr id="37" name="Picture 36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53300" y="742950"/>
          <a:ext cx="4381500" cy="3771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18</xdr:col>
      <xdr:colOff>3175</xdr:colOff>
      <xdr:row>2</xdr:row>
      <xdr:rowOff>79375</xdr:rowOff>
    </xdr:from>
    <xdr:to>
      <xdr:col>24</xdr:col>
      <xdr:colOff>374650</xdr:colOff>
      <xdr:row>8</xdr:row>
      <xdr:rowOff>177800</xdr:rowOff>
    </xdr:to>
    <xdr:sp macro="" textlink="">
      <xdr:nvSpPr>
        <xdr:cNvPr id="1120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A1A916DB-AAD8-911C-89E0-2C54D9E40905}"/>
            </a:ext>
          </a:extLst>
        </xdr:cNvPr>
        <xdr:cNvSpPr txBox="1"/>
      </xdr:nvSpPr>
      <xdr:spPr>
        <a:xfrm>
          <a:off x="7337425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c4131.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7</xdr:col>
      <xdr:colOff>50800</xdr:colOff>
      <xdr:row>2</xdr:row>
      <xdr:rowOff>28575</xdr:rowOff>
    </xdr:from>
    <xdr:to>
      <xdr:col>13</xdr:col>
      <xdr:colOff>263525</xdr:colOff>
      <xdr:row>3</xdr:row>
      <xdr:rowOff>250825</xdr:rowOff>
    </xdr:to>
    <xdr:pic>
      <xdr:nvPicPr>
        <xdr:cNvPr id="3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D86CBA83-F676-C5D2-F856-4DD316C0D9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800100"/>
          <a:ext cx="3403600" cy="660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8B872AB-D67C-4844-B955-CCBF09AED6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3C3B3C7-A363-4B79-8CBF-A2444027ED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931C69C3-4705-4BA6-BF2D-1A148385126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163D139-DE52-4AF9-A951-8C774DFECCF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5E3F365E-608B-47FE-B078-3D4741AFC4D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E773CA7-96E4-4197-AF8C-657A8484810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25854D68-59C9-4D9B-944F-911443E1661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CAEF7084-45D9-4F58-8015-31E6B46B8CF4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2B4E941D-21C7-D7BE-AEEA-003B45F9471D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45C3916A-598E-8B24-FFDB-6BAF439EBACF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D96DBE29-5BD4-F1B3-A790-4D3867F8869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U44"/>
  <sheetViews>
    <sheetView showGridLines="0" showRowColHeaders="0" showZeros="0" tabSelected="1" showOutlineSymbols="0" zoomScaleNormal="100" workbookViewId="0">
      <pane xSplit="2" ySplit="1" topLeftCell="G2" activePane="bottomRight" state="frozen"/>
      <selection pane="topRight" activeCell="D1" sqref="D1"/>
      <selection pane="bottomLeft" activeCell="A2" sqref="A2"/>
      <selection pane="bottomRight" activeCell="J10" sqref="J10"/>
    </sheetView>
  </sheetViews>
  <sheetFormatPr defaultRowHeight="12.75"/>
  <cols>
    <col min="1" max="1" width="9.85546875" style="7" customWidth="1"/>
    <col min="2" max="2" width="11.28515625" style="7" customWidth="1"/>
    <col min="3" max="3" width="8" style="6" hidden="1" customWidth="1"/>
    <col min="4" max="4" width="9.140625" style="6" hidden="1" customWidth="1"/>
    <col min="5" max="5" width="10.28515625" style="3" hidden="1" customWidth="1"/>
    <col min="6" max="6" width="16" style="3" hidden="1" customWidth="1"/>
    <col min="7" max="7" width="0.5703125" customWidth="1"/>
    <col min="8" max="8" width="9.7109375" customWidth="1"/>
    <col min="9" max="9" width="1.140625" customWidth="1"/>
    <col min="10" max="10" width="11.28515625" customWidth="1"/>
    <col min="11" max="11" width="10.42578125" customWidth="1"/>
    <col min="12" max="12" width="10.5703125" customWidth="1"/>
    <col min="13" max="13" width="4.7109375" customWidth="1"/>
    <col min="14" max="14" width="8.42578125" customWidth="1"/>
    <col min="15" max="15" width="13.85546875" customWidth="1"/>
    <col min="16" max="16" width="16.28515625" customWidth="1"/>
    <col min="17" max="17" width="0.85546875" customWidth="1"/>
    <col min="18" max="18" width="1" style="7" customWidth="1"/>
    <col min="19" max="19" width="5" customWidth="1"/>
    <col min="20" max="20" width="10" customWidth="1"/>
  </cols>
  <sheetData>
    <row r="1" spans="1:21" s="8" customFormat="1" ht="57" customHeight="1">
      <c r="C1" s="9"/>
      <c r="D1" s="9"/>
      <c r="E1" s="10"/>
      <c r="F1" s="10"/>
    </row>
    <row r="2" spans="1:21" ht="3.75" customHeight="1">
      <c r="C2" s="4"/>
      <c r="D2" s="4"/>
    </row>
    <row r="3" spans="1:21" ht="34.5" customHeight="1">
      <c r="C3" s="4"/>
      <c r="D3" s="4"/>
    </row>
    <row r="4" spans="1:21" ht="51.75" customHeight="1">
      <c r="A4" s="111" t="s">
        <v>20</v>
      </c>
      <c r="B4" s="111"/>
      <c r="C4" s="5"/>
      <c r="D4" s="5"/>
      <c r="H4" s="85" t="s">
        <v>32</v>
      </c>
      <c r="K4" s="1"/>
      <c r="P4" s="11" t="s">
        <v>29</v>
      </c>
      <c r="Q4" s="2"/>
    </row>
    <row r="5" spans="1:21" s="14" customFormat="1" ht="17.100000000000001" customHeight="1">
      <c r="A5" s="112" t="s">
        <v>31</v>
      </c>
      <c r="B5" s="112"/>
      <c r="C5" s="12"/>
      <c r="D5" s="12"/>
      <c r="E5" s="13"/>
      <c r="F5" s="13"/>
      <c r="H5" s="15" t="s">
        <v>33</v>
      </c>
      <c r="R5" s="16"/>
    </row>
    <row r="6" spans="1:21" s="14" customFormat="1" ht="17.100000000000001" customHeight="1">
      <c r="A6" s="113" t="s">
        <v>21</v>
      </c>
      <c r="B6" s="113"/>
      <c r="C6" s="17"/>
      <c r="D6" s="17"/>
      <c r="E6" s="13"/>
      <c r="F6" s="13"/>
      <c r="H6" s="15" t="s">
        <v>34</v>
      </c>
      <c r="O6" s="18" t="s">
        <v>0</v>
      </c>
      <c r="P6" s="19"/>
      <c r="Q6" s="20"/>
      <c r="R6" s="16"/>
    </row>
    <row r="7" spans="1:21" s="14" customFormat="1" ht="17.100000000000001" customHeight="1">
      <c r="A7" s="112">
        <v>0</v>
      </c>
      <c r="B7" s="112"/>
      <c r="C7" s="12"/>
      <c r="D7" s="12"/>
      <c r="E7" s="13"/>
      <c r="F7" s="13"/>
      <c r="H7" s="15" t="s">
        <v>35</v>
      </c>
      <c r="O7" s="18" t="s">
        <v>1</v>
      </c>
      <c r="P7" s="21"/>
      <c r="Q7" s="22"/>
      <c r="R7" s="16"/>
    </row>
    <row r="8" spans="1:21" s="14" customFormat="1" ht="17.100000000000001" customHeight="1">
      <c r="A8" s="16"/>
      <c r="B8" s="16"/>
      <c r="E8" s="13"/>
      <c r="F8" s="13"/>
      <c r="H8" s="15" t="s">
        <v>36</v>
      </c>
      <c r="O8" s="23"/>
      <c r="P8" s="22"/>
      <c r="Q8" s="22"/>
      <c r="R8" s="16"/>
    </row>
    <row r="9" spans="1:21" s="14" customFormat="1" ht="17.100000000000001" customHeight="1" thickBot="1">
      <c r="A9" s="113"/>
      <c r="B9" s="113"/>
      <c r="C9" s="17"/>
      <c r="D9" s="17"/>
      <c r="E9" s="13" t="s">
        <v>17</v>
      </c>
      <c r="F9" s="13"/>
      <c r="R9" s="16"/>
      <c r="U9" s="24"/>
    </row>
    <row r="10" spans="1:21" s="14" customFormat="1" ht="17.100000000000001" customHeight="1">
      <c r="A10" s="25"/>
      <c r="B10" s="26"/>
      <c r="C10" s="27"/>
      <c r="D10" s="27"/>
      <c r="E10" s="13">
        <v>0</v>
      </c>
      <c r="F10" s="28"/>
      <c r="H10" s="80" t="s">
        <v>19</v>
      </c>
      <c r="I10" s="66"/>
      <c r="J10" s="67"/>
      <c r="K10" s="66"/>
      <c r="L10" s="68"/>
      <c r="M10" s="88" t="s">
        <v>54</v>
      </c>
      <c r="N10" s="89"/>
      <c r="O10" s="72"/>
      <c r="P10" s="73"/>
      <c r="R10" s="16"/>
      <c r="S10" s="29"/>
    </row>
    <row r="11" spans="1:21" s="14" customFormat="1" ht="17.100000000000001" customHeight="1">
      <c r="A11" s="30"/>
      <c r="B11" s="26"/>
      <c r="C11" s="27"/>
      <c r="D11" s="27"/>
      <c r="E11" s="13">
        <v>0</v>
      </c>
      <c r="F11" s="28"/>
      <c r="H11" s="69" t="s">
        <v>25</v>
      </c>
      <c r="I11" s="31"/>
      <c r="J11" s="116"/>
      <c r="K11" s="116"/>
      <c r="L11" s="117"/>
      <c r="M11" s="74" t="s">
        <v>25</v>
      </c>
      <c r="N11" s="32"/>
      <c r="O11" s="104"/>
      <c r="P11" s="105"/>
      <c r="R11" s="16"/>
      <c r="S11" s="33"/>
    </row>
    <row r="12" spans="1:21" s="14" customFormat="1" ht="17.100000000000001" customHeight="1">
      <c r="A12" s="30"/>
      <c r="B12" s="26"/>
      <c r="C12" s="27"/>
      <c r="D12" s="27"/>
      <c r="E12" s="13">
        <v>0</v>
      </c>
      <c r="F12" s="28"/>
      <c r="H12" s="69" t="s">
        <v>33</v>
      </c>
      <c r="I12" s="32"/>
      <c r="J12" s="116"/>
      <c r="K12" s="116"/>
      <c r="L12" s="117"/>
      <c r="M12" s="74" t="s">
        <v>33</v>
      </c>
      <c r="N12" s="32"/>
      <c r="O12" s="104"/>
      <c r="P12" s="105"/>
      <c r="R12" s="16"/>
      <c r="S12" s="33"/>
    </row>
    <row r="13" spans="1:21" s="14" customFormat="1" ht="17.100000000000001" customHeight="1">
      <c r="A13" s="25"/>
      <c r="B13" s="26"/>
      <c r="C13" s="27"/>
      <c r="D13" s="27"/>
      <c r="E13" s="13">
        <v>6.5000000000000002E-2</v>
      </c>
      <c r="F13" s="28"/>
      <c r="H13" s="69" t="s">
        <v>37</v>
      </c>
      <c r="I13" s="32"/>
      <c r="J13" s="116"/>
      <c r="K13" s="116"/>
      <c r="L13" s="117"/>
      <c r="M13" s="74" t="s">
        <v>37</v>
      </c>
      <c r="N13" s="32"/>
      <c r="O13" s="104"/>
      <c r="P13" s="105"/>
      <c r="R13" s="16"/>
      <c r="S13" s="29"/>
    </row>
    <row r="14" spans="1:21" s="14" customFormat="1" ht="17.100000000000001" hidden="1" customHeight="1">
      <c r="A14" s="25"/>
      <c r="B14" s="26"/>
      <c r="C14" s="27"/>
      <c r="D14" s="27"/>
      <c r="E14" s="13">
        <v>3.2000000000000001E-2</v>
      </c>
      <c r="F14" s="28"/>
      <c r="H14" s="69"/>
      <c r="I14" s="32"/>
      <c r="J14" s="116" t="s">
        <v>30</v>
      </c>
      <c r="K14" s="116"/>
      <c r="L14" s="117"/>
      <c r="M14" s="74"/>
      <c r="N14" s="32"/>
      <c r="O14" s="104" t="s">
        <v>30</v>
      </c>
      <c r="P14" s="105"/>
      <c r="R14" s="16"/>
      <c r="S14" s="29"/>
    </row>
    <row r="15" spans="1:21" s="14" customFormat="1" ht="17.100000000000001" customHeight="1" thickBot="1">
      <c r="A15" s="25"/>
      <c r="B15" s="26"/>
      <c r="C15" s="27"/>
      <c r="D15" s="27"/>
      <c r="E15" s="13"/>
      <c r="F15" s="13"/>
      <c r="H15" s="70" t="s">
        <v>39</v>
      </c>
      <c r="I15" s="71"/>
      <c r="J15" s="118"/>
      <c r="K15" s="118"/>
      <c r="L15" s="119"/>
      <c r="M15" s="75" t="s">
        <v>38</v>
      </c>
      <c r="N15" s="76"/>
      <c r="O15" s="102"/>
      <c r="P15" s="103"/>
      <c r="R15" s="16"/>
      <c r="S15" s="34"/>
    </row>
    <row r="16" spans="1:21" s="14" customFormat="1" ht="17.100000000000001" customHeight="1">
      <c r="A16" s="25"/>
      <c r="B16" s="26"/>
      <c r="C16" s="27"/>
      <c r="D16" s="27"/>
      <c r="E16" s="13"/>
      <c r="F16" s="13"/>
      <c r="R16" s="16"/>
      <c r="S16" s="34"/>
    </row>
    <row r="17" spans="1:18" s="36" customFormat="1" ht="17.100000000000001" customHeight="1">
      <c r="A17" s="35"/>
      <c r="B17" s="35"/>
      <c r="E17" s="37"/>
      <c r="F17" s="37"/>
      <c r="H17" s="93" t="s">
        <v>7</v>
      </c>
      <c r="I17" s="95"/>
      <c r="J17" s="93" t="s">
        <v>6</v>
      </c>
      <c r="K17" s="95"/>
      <c r="L17" s="77" t="s">
        <v>8</v>
      </c>
      <c r="M17" s="93" t="s">
        <v>9</v>
      </c>
      <c r="N17" s="95"/>
      <c r="O17" s="78" t="s">
        <v>12</v>
      </c>
      <c r="P17" s="78" t="s">
        <v>11</v>
      </c>
      <c r="Q17" s="38"/>
      <c r="R17" s="35"/>
    </row>
    <row r="18" spans="1:18" s="36" customFormat="1" ht="17.100000000000001" customHeight="1">
      <c r="A18" s="35"/>
      <c r="B18" s="35"/>
      <c r="E18" s="37"/>
      <c r="F18" s="37"/>
      <c r="H18" s="109"/>
      <c r="I18" s="110"/>
      <c r="J18" s="109"/>
      <c r="K18" s="110"/>
      <c r="L18" s="39"/>
      <c r="M18" s="114"/>
      <c r="N18" s="115"/>
      <c r="O18" s="40"/>
      <c r="P18" s="41"/>
      <c r="Q18" s="42"/>
      <c r="R18" s="35"/>
    </row>
    <row r="19" spans="1:18" s="14" customFormat="1" ht="17.100000000000001" customHeight="1">
      <c r="A19" s="16"/>
      <c r="B19" s="16"/>
      <c r="E19" s="13"/>
      <c r="F19" s="13"/>
      <c r="R19" s="16"/>
    </row>
    <row r="20" spans="1:18" s="36" customFormat="1" ht="17.100000000000001" customHeight="1">
      <c r="A20" s="43" t="s">
        <v>26</v>
      </c>
      <c r="B20" s="44" t="s">
        <v>28</v>
      </c>
      <c r="E20" s="37" t="s">
        <v>14</v>
      </c>
      <c r="F20" s="37" t="s">
        <v>22</v>
      </c>
      <c r="H20" s="93" t="s">
        <v>13</v>
      </c>
      <c r="I20" s="94"/>
      <c r="J20" s="94"/>
      <c r="K20" s="94"/>
      <c r="L20" s="95"/>
      <c r="M20" s="93" t="s">
        <v>5</v>
      </c>
      <c r="N20" s="95"/>
      <c r="O20" s="79" t="s">
        <v>4</v>
      </c>
      <c r="P20" s="78" t="s">
        <v>27</v>
      </c>
      <c r="Q20" s="86"/>
      <c r="R20" s="35"/>
    </row>
    <row r="21" spans="1:18" s="36" customFormat="1" ht="17.100000000000001" customHeight="1">
      <c r="A21" s="45" t="s">
        <v>40</v>
      </c>
      <c r="B21" s="35"/>
      <c r="E21" s="46">
        <v>0</v>
      </c>
      <c r="F21" s="46">
        <v>0</v>
      </c>
      <c r="H21" s="96" t="s">
        <v>42</v>
      </c>
      <c r="I21" s="97"/>
      <c r="J21" s="97"/>
      <c r="K21" s="97"/>
      <c r="L21" s="98"/>
      <c r="M21" s="128">
        <v>1</v>
      </c>
      <c r="N21" s="129"/>
      <c r="O21" s="47">
        <v>100</v>
      </c>
      <c r="P21" s="48">
        <f>oknQuantity_1*oknPrice_1</f>
        <v>100</v>
      </c>
      <c r="Q21" s="49"/>
      <c r="R21" s="35"/>
    </row>
    <row r="22" spans="1:18" s="36" customFormat="1" ht="17.100000000000001" customHeight="1">
      <c r="A22" s="45" t="s">
        <v>41</v>
      </c>
      <c r="B22" s="35"/>
      <c r="E22" s="46">
        <v>1</v>
      </c>
      <c r="F22" s="46">
        <v>0</v>
      </c>
      <c r="H22" s="99" t="s">
        <v>43</v>
      </c>
      <c r="I22" s="100"/>
      <c r="J22" s="100"/>
      <c r="K22" s="100"/>
      <c r="L22" s="101"/>
      <c r="M22" s="126">
        <v>1</v>
      </c>
      <c r="N22" s="127"/>
      <c r="O22" s="81">
        <v>200</v>
      </c>
      <c r="P22" s="82">
        <f>oknQuantity_2*oknPrice_2</f>
        <v>200</v>
      </c>
      <c r="Q22" s="50"/>
      <c r="R22" s="35"/>
    </row>
    <row r="23" spans="1:18" s="36" customFormat="1" ht="17.100000000000001" customHeight="1">
      <c r="A23" s="45" t="s">
        <v>49</v>
      </c>
      <c r="B23" s="35"/>
      <c r="E23" s="46">
        <v>1</v>
      </c>
      <c r="F23" s="46">
        <v>0</v>
      </c>
      <c r="H23" s="106" t="s">
        <v>44</v>
      </c>
      <c r="I23" s="107"/>
      <c r="J23" s="107"/>
      <c r="K23" s="107"/>
      <c r="L23" s="108"/>
      <c r="M23" s="124">
        <v>1</v>
      </c>
      <c r="N23" s="125"/>
      <c r="O23" s="51">
        <v>300</v>
      </c>
      <c r="P23" s="52">
        <f>oknQuantity_3*oknPrice_3</f>
        <v>300</v>
      </c>
      <c r="Q23" s="50"/>
      <c r="R23" s="35"/>
    </row>
    <row r="24" spans="1:18" s="36" customFormat="1" ht="17.100000000000001" customHeight="1">
      <c r="A24" s="45" t="s">
        <v>50</v>
      </c>
      <c r="B24" s="35"/>
      <c r="E24" s="46">
        <v>1</v>
      </c>
      <c r="F24" s="46">
        <v>0</v>
      </c>
      <c r="H24" s="99" t="s">
        <v>45</v>
      </c>
      <c r="I24" s="100"/>
      <c r="J24" s="100"/>
      <c r="K24" s="100"/>
      <c r="L24" s="101"/>
      <c r="M24" s="126">
        <v>1</v>
      </c>
      <c r="N24" s="127"/>
      <c r="O24" s="81">
        <v>400</v>
      </c>
      <c r="P24" s="82">
        <f>oknQuantity_4*oknPrice_4</f>
        <v>400</v>
      </c>
      <c r="Q24" s="50"/>
      <c r="R24" s="35"/>
    </row>
    <row r="25" spans="1:18" s="36" customFormat="1" ht="17.100000000000001" customHeight="1">
      <c r="A25" s="45" t="s">
        <v>51</v>
      </c>
      <c r="B25" s="35"/>
      <c r="E25" s="46">
        <v>1</v>
      </c>
      <c r="F25" s="46">
        <v>0</v>
      </c>
      <c r="H25" s="106" t="s">
        <v>46</v>
      </c>
      <c r="I25" s="107"/>
      <c r="J25" s="107"/>
      <c r="K25" s="107"/>
      <c r="L25" s="108"/>
      <c r="M25" s="124">
        <v>1</v>
      </c>
      <c r="N25" s="125"/>
      <c r="O25" s="51">
        <v>500</v>
      </c>
      <c r="P25" s="52">
        <f>oknQuantity_5*oknPrice_5</f>
        <v>500</v>
      </c>
      <c r="Q25" s="50"/>
      <c r="R25" s="35"/>
    </row>
    <row r="26" spans="1:18" s="36" customFormat="1" ht="17.100000000000001" customHeight="1">
      <c r="A26" s="45" t="s">
        <v>52</v>
      </c>
      <c r="B26" s="35"/>
      <c r="E26" s="46">
        <v>1</v>
      </c>
      <c r="F26" s="46">
        <v>0</v>
      </c>
      <c r="H26" s="99" t="s">
        <v>47</v>
      </c>
      <c r="I26" s="100"/>
      <c r="J26" s="100"/>
      <c r="K26" s="100"/>
      <c r="L26" s="101"/>
      <c r="M26" s="126">
        <v>1</v>
      </c>
      <c r="N26" s="127"/>
      <c r="O26" s="81">
        <v>600</v>
      </c>
      <c r="P26" s="82">
        <f>oknQuantity_6*oknPrice_6</f>
        <v>600</v>
      </c>
      <c r="Q26" s="50"/>
      <c r="R26" s="35"/>
    </row>
    <row r="27" spans="1:18" s="36" customFormat="1" ht="17.100000000000001" customHeight="1">
      <c r="A27" s="45" t="s">
        <v>53</v>
      </c>
      <c r="B27" s="35"/>
      <c r="E27" s="46">
        <v>1</v>
      </c>
      <c r="F27" s="46">
        <v>0</v>
      </c>
      <c r="H27" s="106" t="s">
        <v>48</v>
      </c>
      <c r="I27" s="107"/>
      <c r="J27" s="107"/>
      <c r="K27" s="107"/>
      <c r="L27" s="108"/>
      <c r="M27" s="124">
        <v>1</v>
      </c>
      <c r="N27" s="125"/>
      <c r="O27" s="51">
        <v>700</v>
      </c>
      <c r="P27" s="52">
        <f>oknQuantity_7*oknPrice_7</f>
        <v>700</v>
      </c>
      <c r="Q27" s="50"/>
      <c r="R27" s="35"/>
    </row>
    <row r="28" spans="1:18" s="36" customFormat="1" ht="17.100000000000001" customHeight="1">
      <c r="A28" s="45" t="s">
        <v>30</v>
      </c>
      <c r="B28" s="35"/>
      <c r="E28" s="46">
        <v>1</v>
      </c>
      <c r="F28" s="46">
        <v>0</v>
      </c>
      <c r="H28" s="99" t="s">
        <v>30</v>
      </c>
      <c r="I28" s="100"/>
      <c r="J28" s="100"/>
      <c r="K28" s="100"/>
      <c r="L28" s="101"/>
      <c r="M28" s="126"/>
      <c r="N28" s="127"/>
      <c r="O28" s="81"/>
      <c r="P28" s="82">
        <f>oknQuantity_8*oknPrice_8</f>
        <v>0</v>
      </c>
      <c r="Q28" s="50"/>
      <c r="R28" s="35"/>
    </row>
    <row r="29" spans="1:18" s="36" customFormat="1" ht="17.100000000000001" customHeight="1">
      <c r="A29" s="45" t="s">
        <v>30</v>
      </c>
      <c r="B29" s="35"/>
      <c r="E29" s="46">
        <v>1</v>
      </c>
      <c r="F29" s="46">
        <v>0</v>
      </c>
      <c r="H29" s="106" t="s">
        <v>30</v>
      </c>
      <c r="I29" s="107"/>
      <c r="J29" s="107"/>
      <c r="K29" s="107"/>
      <c r="L29" s="108"/>
      <c r="M29" s="124"/>
      <c r="N29" s="125"/>
      <c r="O29" s="51"/>
      <c r="P29" s="52">
        <f>oknQuantity_9*oknPrice_9</f>
        <v>0</v>
      </c>
      <c r="Q29" s="50"/>
      <c r="R29" s="35"/>
    </row>
    <row r="30" spans="1:18" s="36" customFormat="1" ht="17.100000000000001" customHeight="1">
      <c r="A30" s="45" t="s">
        <v>30</v>
      </c>
      <c r="B30" s="35"/>
      <c r="E30" s="46">
        <v>1</v>
      </c>
      <c r="F30" s="46">
        <v>0</v>
      </c>
      <c r="H30" s="99" t="s">
        <v>30</v>
      </c>
      <c r="I30" s="100"/>
      <c r="J30" s="100"/>
      <c r="K30" s="100"/>
      <c r="L30" s="101"/>
      <c r="M30" s="126"/>
      <c r="N30" s="127"/>
      <c r="O30" s="81"/>
      <c r="P30" s="82">
        <f>oknQuantity_10*oknPrice_10</f>
        <v>0</v>
      </c>
      <c r="Q30" s="50"/>
      <c r="R30" s="35"/>
    </row>
    <row r="31" spans="1:18" s="36" customFormat="1" ht="17.100000000000001" customHeight="1">
      <c r="A31" s="45" t="s">
        <v>30</v>
      </c>
      <c r="B31" s="35"/>
      <c r="E31" s="46">
        <v>1</v>
      </c>
      <c r="F31" s="46">
        <v>0</v>
      </c>
      <c r="H31" s="106" t="s">
        <v>30</v>
      </c>
      <c r="I31" s="107"/>
      <c r="J31" s="107"/>
      <c r="K31" s="107"/>
      <c r="L31" s="108"/>
      <c r="M31" s="124"/>
      <c r="N31" s="125"/>
      <c r="O31" s="51"/>
      <c r="P31" s="52">
        <f>oknQuantity_11*oknPrice_11</f>
        <v>0</v>
      </c>
      <c r="Q31" s="50"/>
      <c r="R31" s="35"/>
    </row>
    <row r="32" spans="1:18" s="36" customFormat="1" ht="17.100000000000001" customHeight="1">
      <c r="A32" s="45" t="s">
        <v>30</v>
      </c>
      <c r="B32" s="35"/>
      <c r="E32" s="46">
        <v>1</v>
      </c>
      <c r="F32" s="46">
        <v>0</v>
      </c>
      <c r="H32" s="121" t="s">
        <v>30</v>
      </c>
      <c r="I32" s="122"/>
      <c r="J32" s="122"/>
      <c r="K32" s="122"/>
      <c r="L32" s="123"/>
      <c r="M32" s="130">
        <v>0</v>
      </c>
      <c r="N32" s="131"/>
      <c r="O32" s="83"/>
      <c r="P32" s="84">
        <f>oknQuantity_12*oknPrice_12</f>
        <v>0</v>
      </c>
      <c r="Q32" s="50"/>
      <c r="R32" s="35"/>
    </row>
    <row r="33" spans="1:18" s="36" customFormat="1" ht="17.100000000000001" customHeight="1">
      <c r="A33" s="35"/>
      <c r="B33" s="35"/>
      <c r="E33" s="37"/>
      <c r="F33" s="53">
        <f t="array" ref="F33">SUM(oknTaxable_1:oknTaxable_12*oknLineTotal_1:oknLineTotal_12)</f>
        <v>2700</v>
      </c>
      <c r="H33" s="54"/>
      <c r="I33" s="54"/>
      <c r="J33" s="54"/>
      <c r="K33" s="54"/>
      <c r="L33" s="54"/>
      <c r="M33" s="54"/>
      <c r="O33" s="55" t="s">
        <v>10</v>
      </c>
      <c r="P33" s="56">
        <f>SUM(oknLineTotal_1:oknLineTotal_12)</f>
        <v>2800</v>
      </c>
      <c r="Q33" s="49"/>
      <c r="R33" s="35"/>
    </row>
    <row r="34" spans="1:18" s="36" customFormat="1" ht="17.100000000000001" hidden="1" customHeight="1">
      <c r="A34" s="35"/>
      <c r="B34" s="35"/>
      <c r="E34" s="37"/>
      <c r="F34" s="37"/>
      <c r="H34" s="54"/>
      <c r="I34" s="54"/>
      <c r="J34" s="54"/>
      <c r="K34" s="54"/>
      <c r="L34" s="54"/>
      <c r="M34" s="54"/>
      <c r="N34" s="57" t="s">
        <v>23</v>
      </c>
      <c r="O34" s="58">
        <v>0</v>
      </c>
      <c r="P34" s="56">
        <f>ROUND(IF(oknTaxType=0,0, oknTax1Rate*(oknLineTotalTaxable+IF(oknTaxTotalIncludingShippingCost=0,0,oknShippingCost))),2)</f>
        <v>0</v>
      </c>
      <c r="Q34" s="49"/>
      <c r="R34" s="35"/>
    </row>
    <row r="35" spans="1:18" s="36" customFormat="1" ht="17.100000000000001" hidden="1" customHeight="1">
      <c r="A35" s="35"/>
      <c r="B35" s="35"/>
      <c r="E35" s="37"/>
      <c r="F35" s="37"/>
      <c r="H35" s="54"/>
      <c r="I35" s="54"/>
      <c r="J35" s="54"/>
      <c r="K35" s="54"/>
      <c r="L35" s="54"/>
      <c r="M35" s="54"/>
      <c r="N35" s="57" t="s">
        <v>24</v>
      </c>
      <c r="O35" s="58">
        <v>0</v>
      </c>
      <c r="P35" s="56">
        <f>ROUND(IF(oknTaxType&lt;&gt;2,0,oknTax2Rate*(oknLineTotalTaxable+IF(oknTaxTotalIncludingShippingCost=0,0,oknShippingCost)+IF(oknTax2IsAppliedToTax1=0,0,oknTax1))),2)</f>
        <v>0</v>
      </c>
      <c r="Q35" s="59"/>
      <c r="R35" s="35"/>
    </row>
    <row r="36" spans="1:18" s="36" customFormat="1" ht="17.100000000000001" customHeight="1">
      <c r="A36" s="120"/>
      <c r="B36" s="120"/>
      <c r="E36" s="37"/>
      <c r="F36" s="37"/>
      <c r="H36" s="54"/>
      <c r="I36" s="54"/>
      <c r="J36" s="54"/>
      <c r="K36" s="54"/>
      <c r="L36" s="54"/>
      <c r="M36" s="54"/>
      <c r="O36" s="55" t="s">
        <v>2</v>
      </c>
      <c r="P36" s="60">
        <v>0</v>
      </c>
      <c r="Q36" s="61"/>
      <c r="R36" s="35"/>
    </row>
    <row r="37" spans="1:18" s="36" customFormat="1" ht="17.100000000000001" customHeight="1">
      <c r="A37" s="120"/>
      <c r="B37" s="120"/>
      <c r="E37" s="37"/>
      <c r="F37" s="37"/>
      <c r="O37" s="62" t="s">
        <v>3</v>
      </c>
      <c r="P37" s="63">
        <f>ROUND(oknSubTotal + oknShippingCost + IF(oknTaxType=0,0,IF(oknTaxType=1,oknTax1,oknTax1+oknTax2)),2)</f>
        <v>2800</v>
      </c>
      <c r="Q37" s="49"/>
      <c r="R37" s="35"/>
    </row>
    <row r="38" spans="1:18" s="14" customFormat="1" ht="17.100000000000001" customHeight="1">
      <c r="A38" s="16"/>
      <c r="B38" s="16"/>
      <c r="E38" s="13"/>
      <c r="F38" s="13"/>
      <c r="O38" s="62" t="s">
        <v>16</v>
      </c>
      <c r="P38" s="64">
        <v>0</v>
      </c>
      <c r="R38" s="16"/>
    </row>
    <row r="39" spans="1:18" s="14" customFormat="1" ht="17.100000000000001" customHeight="1">
      <c r="A39" s="16"/>
      <c r="B39" s="16"/>
      <c r="E39" s="13"/>
      <c r="F39" s="13"/>
      <c r="O39" s="62" t="s">
        <v>15</v>
      </c>
      <c r="P39" s="65">
        <f>oknTotal-oknPayments</f>
        <v>2800</v>
      </c>
      <c r="R39" s="16"/>
    </row>
    <row r="40" spans="1:18" s="14" customFormat="1" ht="17.100000000000001" customHeight="1">
      <c r="A40" s="16"/>
      <c r="B40" s="16"/>
      <c r="E40" s="13"/>
      <c r="F40" s="13"/>
      <c r="R40" s="16"/>
    </row>
    <row r="41" spans="1:18" s="14" customFormat="1" ht="17.100000000000001" customHeight="1">
      <c r="A41" s="16"/>
      <c r="B41" s="16"/>
      <c r="E41" s="13"/>
      <c r="F41" s="13"/>
      <c r="R41" s="16"/>
    </row>
    <row r="42" spans="1:18" s="14" customFormat="1" ht="17.100000000000001" customHeight="1">
      <c r="A42" s="16"/>
      <c r="B42" s="16"/>
      <c r="E42" s="13"/>
      <c r="F42" s="13"/>
      <c r="R42" s="16"/>
    </row>
    <row r="43" spans="1:18" s="14" customFormat="1" ht="17.100000000000001" customHeight="1">
      <c r="A43" s="16"/>
      <c r="B43" s="16"/>
      <c r="E43" s="13"/>
      <c r="F43" s="13"/>
      <c r="H43" s="91" t="s">
        <v>18</v>
      </c>
      <c r="I43" s="92"/>
      <c r="J43" s="92"/>
      <c r="K43" s="92"/>
      <c r="L43" s="92"/>
      <c r="M43" s="92"/>
      <c r="N43" s="92"/>
      <c r="O43" s="92"/>
      <c r="P43" s="92"/>
      <c r="R43" s="16"/>
    </row>
    <row r="44" spans="1:18">
      <c r="H44" s="90"/>
      <c r="I44" s="90"/>
      <c r="J44" s="90"/>
      <c r="K44" s="90"/>
      <c r="L44" s="90"/>
      <c r="M44" s="90"/>
      <c r="N44" s="90"/>
      <c r="O44" s="90"/>
      <c r="P44" s="90"/>
    </row>
  </sheetData>
  <sheetProtection sheet="1" objects="1" scenarios="1" selectLockedCells="1"/>
  <mergeCells count="52">
    <mergeCell ref="M32:N32"/>
    <mergeCell ref="M30:N30"/>
    <mergeCell ref="M27:N27"/>
    <mergeCell ref="M28:N28"/>
    <mergeCell ref="M29:N29"/>
    <mergeCell ref="M31:N31"/>
    <mergeCell ref="M20:N20"/>
    <mergeCell ref="M21:N21"/>
    <mergeCell ref="M22:N22"/>
    <mergeCell ref="M23:N23"/>
    <mergeCell ref="M24:N24"/>
    <mergeCell ref="M25:N25"/>
    <mergeCell ref="H26:L26"/>
    <mergeCell ref="H27:L27"/>
    <mergeCell ref="H28:L28"/>
    <mergeCell ref="H29:L29"/>
    <mergeCell ref="M26:N26"/>
    <mergeCell ref="A37:B37"/>
    <mergeCell ref="A36:B36"/>
    <mergeCell ref="H30:L30"/>
    <mergeCell ref="H31:L31"/>
    <mergeCell ref="H32:L32"/>
    <mergeCell ref="M18:N18"/>
    <mergeCell ref="J11:L11"/>
    <mergeCell ref="J12:L12"/>
    <mergeCell ref="J13:L13"/>
    <mergeCell ref="J14:L14"/>
    <mergeCell ref="J18:K18"/>
    <mergeCell ref="J17:K17"/>
    <mergeCell ref="M17:N17"/>
    <mergeCell ref="J15:L15"/>
    <mergeCell ref="A4:B4"/>
    <mergeCell ref="A5:B5"/>
    <mergeCell ref="A6:B6"/>
    <mergeCell ref="A7:B7"/>
    <mergeCell ref="A9:B9"/>
    <mergeCell ref="M10:N10"/>
    <mergeCell ref="H44:P44"/>
    <mergeCell ref="H43:P43"/>
    <mergeCell ref="H20:L20"/>
    <mergeCell ref="H21:L21"/>
    <mergeCell ref="H22:L22"/>
    <mergeCell ref="O15:P15"/>
    <mergeCell ref="O11:P11"/>
    <mergeCell ref="O12:P12"/>
    <mergeCell ref="O13:P13"/>
    <mergeCell ref="O14:P14"/>
    <mergeCell ref="H23:L23"/>
    <mergeCell ref="H24:L24"/>
    <mergeCell ref="H25:L25"/>
    <mergeCell ref="H17:I17"/>
    <mergeCell ref="H18:I18"/>
  </mergeCells>
  <phoneticPr fontId="5" type="noConversion"/>
  <dataValidations count="10">
    <dataValidation type="decimal" operator="lessThanOrEqual" allowBlank="1" showInputMessage="1" showErrorMessage="1" errorTitle="Invalid Input" error="Please enter a valid numeric_x000a_value." sqref="M21:M32 O21:O32 O34:O35 P36 P38" xr:uid="{00000000-0002-0000-0000-000000000000}">
      <formula1>999999999.99</formula1>
    </dataValidation>
    <dataValidation type="textLength" allowBlank="1" showInputMessage="1" showErrorMessage="1" errorTitle="Invalid Input" error="Max characters allowed: 10" sqref="A21:A32 P7 J10" xr:uid="{00000000-0002-0000-0000-000001000000}">
      <formula1>0</formula1>
      <formula2>10</formula2>
    </dataValidation>
    <dataValidation type="date" allowBlank="1" showErrorMessage="1" errorTitle="Invalid Input" error="Please enter a valid date." sqref="P6 L18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O11:P13 J11:L13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O14:P14 J14:L15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O15:P15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H18:I18 O18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J18:K18 M18:N18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P18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H22:H32" xr:uid="{00000000-0002-0000-0000-000009000000}">
      <formula1>100</formula1>
    </dataValidation>
  </dataValidations>
  <printOptions horizontalCentered="1"/>
  <pageMargins left="0.5" right="0.5" top="0.5" bottom="0.5" header="0.5" footer="0.5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83C4F-CA03-448A-9532-02EC79FD60D5}">
  <dimension ref="A1"/>
  <sheetViews>
    <sheetView workbookViewId="0">
      <selection activeCell="B32" sqref="B32"/>
    </sheetView>
  </sheetViews>
  <sheetFormatPr defaultRowHeight="15"/>
  <cols>
    <col min="1" max="16384" width="9.140625" style="87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Swimming Pool Installation Service Invoice</dc:title>
  <dc:subject>"Swimming Pool Installation Service Invoice" summary: This invoice template for swimming pools installation service providers features a logo of above ground swimming pool. It contains two address sections, &amp;quot;Bill To&amp;quot; and &amp;quot;Service Location&amp;quot;. There are 4 columns and 12 lines in the itemized detail section.</dc:subject>
  <dc:creator>https://www.invoicingtemplate.com/</dc:creator>
  <cp:keywords/>
  <dc:description>https://www.invoicingtemplate.com/swimming-pool-installation.html</dc:description>
  <cp:lastModifiedBy>liangjun yu</cp:lastModifiedBy>
  <cp:lastPrinted>2006-06-27T21:29:12Z</cp:lastPrinted>
  <dcterms:created xsi:type="dcterms:W3CDTF">2000-07-27T22:24:14Z</dcterms:created>
  <dcterms:modified xsi:type="dcterms:W3CDTF">2024-03-08T11:27:02Z</dcterms:modified>
  <cp:category>Swimming Pool Installation Service Invoice, Swimming Pool Installation Service Bill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156, Peoria, Arizona</vt:lpwstr>
  </property>
</Properties>
</file>