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16\"/>
    </mc:Choice>
  </mc:AlternateContent>
  <xr:revisionPtr revIDLastSave="0" documentId="13_ncr:1_{3AF2260D-44A6-441D-8E41-1B5566C18DBC}" xr6:coauthVersionLast="47" xr6:coauthVersionMax="47" xr10:uidLastSave="{00000000-0000-0000-0000-000000000000}"/>
  <bookViews>
    <workbookView xWindow="-120" yWindow="-120" windowWidth="29040" windowHeight="15720" tabRatio="711" xr2:uid="{00000000-000D-0000-FFFF-FFFF00000000}"/>
  </bookViews>
  <sheets>
    <sheet name="Invoice" sheetId="1" r:id="rId1"/>
    <sheet name="UniformSoftware.com" sheetId="25" r:id="rId2"/>
  </sheets>
  <definedNames>
    <definedName name="InvoicingTemplateLinkTarget" hidden="1">#REF!</definedName>
    <definedName name="oknBalanceDue">Invoice!$P$35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Invoice!$D$23</definedName>
    <definedName name="oknCost_2">Invoice!$D$24</definedName>
    <definedName name="oknCost_3">Invoice!$D$25</definedName>
    <definedName name="oknCost_4">Invoice!$D$26</definedName>
    <definedName name="oknCost_5">Invoice!$D$27</definedName>
    <definedName name="oknCost_6">Invoice!$D$28</definedName>
    <definedName name="oknDatabaseName">Invoice!$A$4</definedName>
    <definedName name="oknDueDate">Invoice!$P$20</definedName>
    <definedName name="oknEndMonth_1">Invoice!$O$23</definedName>
    <definedName name="oknEndMonth_2">Invoice!$O$24</definedName>
    <definedName name="oknEndMonth_3">Invoice!$O$25</definedName>
    <definedName name="oknEndMonth_4">Invoice!$O$26</definedName>
    <definedName name="oknEndMonth_5">Invoice!$O$27</definedName>
    <definedName name="oknEndMonth_6">Invoice!$O$28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Invoice!$O$5</definedName>
    <definedName name="oknInvoiceID">Invoice!$O$6</definedName>
    <definedName name="oknLineTotal_1">Invoice!$P$23</definedName>
    <definedName name="oknLineTotal_2">Invoice!$P$24</definedName>
    <definedName name="oknLineTotal_3">Invoice!$P$25</definedName>
    <definedName name="oknLineTotal_4">Invoice!$P$26</definedName>
    <definedName name="oknLineTotal_5">Invoice!$P$27</definedName>
    <definedName name="oknLineTotal_6">Invoice!$P$28</definedName>
    <definedName name="oknLineTotalTaxable">Invoice!$D$29</definedName>
    <definedName name="oknOrderID">Invoice!$F$20</definedName>
    <definedName name="oknPayments">Invoice!$P$34</definedName>
    <definedName name="oknPaymentTerm">Invoice!$O$20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Invoice!$M$23</definedName>
    <definedName name="oknPrice_2">Invoice!$M$24</definedName>
    <definedName name="oknPrice_3">Invoice!$M$25</definedName>
    <definedName name="oknPrice_4">Invoice!$M$26</definedName>
    <definedName name="oknPrice_5">Invoice!$M$27</definedName>
    <definedName name="oknPrice_6">Invoice!$M$28</definedName>
    <definedName name="oknPrInvoiceID">#REF!</definedName>
    <definedName name="oknPrNotes">#REF!</definedName>
    <definedName name="oknProductID_1">Invoice!$F$23</definedName>
    <definedName name="oknProductID_2">Invoice!$F$24</definedName>
    <definedName name="oknProductID_3">Invoice!$F$25</definedName>
    <definedName name="oknProductID_4">Invoice!$F$26</definedName>
    <definedName name="oknProductID_5">Invoice!$F$27</definedName>
    <definedName name="oknProductID_6">Invoice!$F$28</definedName>
    <definedName name="oknProductName_1">Invoice!$H$23</definedName>
    <definedName name="oknProductName_2">Invoice!$H$24</definedName>
    <definedName name="oknProductName_3">Invoice!$H$25</definedName>
    <definedName name="oknProductName_4">Invoice!$H$26</definedName>
    <definedName name="oknProductName_5">Invoice!$H$27</definedName>
    <definedName name="oknProductName_6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Invoice!$K$23</definedName>
    <definedName name="oknQuantity_2">Invoice!$K$24</definedName>
    <definedName name="oknQuantity_3">Invoice!$K$25</definedName>
    <definedName name="oknQuantity_4">Invoice!$K$26</definedName>
    <definedName name="oknQuantity_5">Invoice!$K$27</definedName>
    <definedName name="oknQuantity_6">Invoice!$K$28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Invoice!#REF!</definedName>
    <definedName name="oknSavingInvoiceClearWorksheet" hidden="1">#REF!</definedName>
    <definedName name="oknSavingInvoicePromptForPayment" hidden="1">#REF!</definedName>
    <definedName name="oknShipDate">Invoice!$J$20</definedName>
    <definedName name="oknShipName">Invoice!$AD$16</definedName>
    <definedName name="oknShippingCost">Invoice!$P$32</definedName>
    <definedName name="oknShipVia">Invoice!$M$20</definedName>
    <definedName name="oknStartMonth_1">Invoice!$N$23</definedName>
    <definedName name="oknStartMonth_2">Invoice!$N$24</definedName>
    <definedName name="oknStartMonth_3">Invoice!$N$25</definedName>
    <definedName name="oknStartMonth_4">Invoice!$N$26</definedName>
    <definedName name="oknStartMonth_5">Invoice!$N$27</definedName>
    <definedName name="oknStartMonth_6">Invoice!$N$28</definedName>
    <definedName name="oknStatus">Invoice!$A$6</definedName>
    <definedName name="oknSubTotal">Invoice!$P$29</definedName>
    <definedName name="oknTax1">Invoice!$P$30</definedName>
    <definedName name="oknTax1Name">Invoice!$N$30</definedName>
    <definedName name="oknTax1Rate">Invoice!$O$30</definedName>
    <definedName name="oknTax1RateDefault">Invoice!$C$12</definedName>
    <definedName name="oknTax2">Invoice!$P$31</definedName>
    <definedName name="oknTax2IsAppliedToTax1">Invoice!$C$10</definedName>
    <definedName name="oknTax2Name">Invoice!$L$31</definedName>
    <definedName name="oknTax2Rate">Invoice!$M$31</definedName>
    <definedName name="oknTax2RateDefault">Invoice!$C$13</definedName>
    <definedName name="oknTaxable_1">Invoice!$C$23</definedName>
    <definedName name="oknTaxable_2">Invoice!$C$24</definedName>
    <definedName name="oknTaxable_3">Invoice!$C$25</definedName>
    <definedName name="oknTaxable_4">Invoice!$C$26</definedName>
    <definedName name="oknTaxable_5">Invoice!$C$27</definedName>
    <definedName name="oknTaxable_6">Invoice!$C$28</definedName>
    <definedName name="oknTaxTotalIncludingShippingCost">Invoice!$C$11</definedName>
    <definedName name="oknTaxType">Invoice!$C$9</definedName>
    <definedName name="oknTotal">Invoice!$P$33</definedName>
    <definedName name="oknWhoAddress">Invoice!$H$12</definedName>
    <definedName name="oknWhoCityStateZip">Invoice!$H$13</definedName>
    <definedName name="oknWhoCompany">Invoice!$H$11</definedName>
    <definedName name="oknWhoCountry">Invoice!$H$14</definedName>
    <definedName name="oknWhoID">Invoice!$A$8</definedName>
    <definedName name="oknWhoName">Invoice!$H$10</definedName>
    <definedName name="oknWhoPhone">Invoice!$H$15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Invoice!$E$2:$P$43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4" i="1" l="1"/>
  <c r="P23" i="1"/>
  <c r="P25" i="1"/>
  <c r="P26" i="1"/>
  <c r="P27" i="1"/>
  <c r="P28" i="1"/>
  <c r="P30" i="1"/>
  <c r="P31" i="1"/>
  <c r="D29" i="1" l="1" a="1"/>
  <c r="D29" i="1" s="1"/>
  <c r="P29" i="1"/>
  <c r="P33" i="1" s="1"/>
  <c r="P35" i="1" s="1"/>
</calcChain>
</file>

<file path=xl/sharedStrings.xml><?xml version="1.0" encoding="utf-8"?>
<sst xmlns="http://schemas.openxmlformats.org/spreadsheetml/2006/main" count="52" uniqueCount="51">
  <si>
    <t>SHIPPING &amp; HANDLING</t>
  </si>
  <si>
    <t>Line Total</t>
    <phoneticPr fontId="5" type="noConversion"/>
  </si>
  <si>
    <t>Unit Price</t>
    <phoneticPr fontId="5" type="noConversion"/>
  </si>
  <si>
    <t>P.O. #</t>
    <phoneticPr fontId="5" type="noConversion"/>
  </si>
  <si>
    <t>Taxable</t>
    <phoneticPr fontId="5" type="noConversion"/>
  </si>
  <si>
    <t>TaxSystem</t>
    <phoneticPr fontId="5" type="noConversion"/>
  </si>
  <si>
    <t>Current Database</t>
  </si>
  <si>
    <t>Invoice Status</t>
  </si>
  <si>
    <t>cost</t>
    <phoneticPr fontId="5" type="noConversion"/>
  </si>
  <si>
    <t>Date:</t>
  </si>
  <si>
    <t>Invoice #</t>
  </si>
  <si>
    <t>Subtotal</t>
  </si>
  <si>
    <t>Total</t>
  </si>
  <si>
    <t>Paid</t>
  </si>
  <si>
    <t>Name</t>
  </si>
  <si>
    <t>Product ID</t>
  </si>
  <si>
    <t>Newsletter</t>
  </si>
  <si>
    <t>Delivered by:</t>
  </si>
  <si>
    <t>Concession</t>
  </si>
  <si>
    <t>Concesssion</t>
  </si>
  <si>
    <t>Order date</t>
  </si>
  <si>
    <t>Qty</t>
    <phoneticPr fontId="5" type="noConversion"/>
  </si>
  <si>
    <t>Start Month</t>
    <phoneticPr fontId="5" type="noConversion"/>
  </si>
  <si>
    <t>End Month</t>
    <phoneticPr fontId="5" type="noConversion"/>
  </si>
  <si>
    <t>Terms</t>
    <phoneticPr fontId="5" type="noConversion"/>
  </si>
  <si>
    <t>Total due £</t>
  </si>
  <si>
    <t>VAT</t>
  </si>
  <si>
    <t>Thanks for your business! Our newsletters are zero-rated for VAT</t>
  </si>
  <si>
    <t>Pending</t>
  </si>
  <si>
    <t>Cust ID</t>
  </si>
  <si>
    <t>company address</t>
  </si>
  <si>
    <t>company city, state ZIP</t>
  </si>
  <si>
    <t>Credit card payment? Please phone xxxxx xxxxxx</t>
  </si>
  <si>
    <r>
      <t xml:space="preserve">Newsletter publishing service company name    </t>
    </r>
    <r>
      <rPr>
        <sz val="10"/>
        <rFont val="Arial"/>
        <family val="2"/>
      </rPr>
      <t>Address, City State ZIP</t>
    </r>
  </si>
  <si>
    <t>A brief introduction about your newsletters could be put here</t>
  </si>
  <si>
    <t>An introduction about your company</t>
  </si>
  <si>
    <t>Company bank account and releated information</t>
  </si>
  <si>
    <t>VAT ID, Company #, etc.</t>
  </si>
  <si>
    <t>Phone Number,Web Address, etc.</t>
  </si>
  <si>
    <t>c7016</t>
  </si>
  <si>
    <t>Service Company Name</t>
  </si>
  <si>
    <t>SERVICE INVOICE</t>
  </si>
  <si>
    <t>Subscription Invoice Form (Service) - 29, Louisville[15], Kentucky, 616261, 597337, 7000316806091034040?+3.17%, 263.5 sq mi, 682.5 km2, 2,339/sq mi, 903/km2, 38°09′55″N 85°38′51″W? / ?38.1654°N 85.6474°W? / 38.1654; -85.6474? (Louisville)</t>
  </si>
  <si>
    <t>Subscription Invoice Form (Service) - 30, Baltimore[16], Maryland, 614664, 620961, 2999898592665239850??1.01%, 80.9 sq mi, 209.5 km2, 7,598/sq mi, 2,934/km2, 39°18′00″N 76°36′38″W? / ?39.3000°N 76.6105°W? / 39.3000; -76.6105? (Baltimore)</t>
  </si>
  <si>
    <t>Subscription Invoice Template (Service)c7016 - 30, Baltimore[16], Maryland, 614664, 620961, 2999898592665239850??1.01%, 80.9 sq mi, 209.5 km2, 7,598/sq mi, 2,934/km2, 39°18′00″N 76°36′38″W? / ?39.3000°N 76.6105°W? / 39.3000; -76.6105? (Baltimore)</t>
  </si>
  <si>
    <t>Company</t>
  </si>
  <si>
    <t>Address</t>
  </si>
  <si>
    <t>City, ST ZIP</t>
  </si>
  <si>
    <t>Country</t>
  </si>
  <si>
    <t>Contact</t>
  </si>
  <si>
    <t>Invoice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</si>
</sst>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[$-409]mmm/yy;@"/>
    <numFmt numFmtId="168" formatCode="0.00_ "/>
    <numFmt numFmtId="169" formatCode="_-* #,##0.00_ ;_-* \-#,##0.00\ ;_-* &quot;-&quot;??_ ;_-@_ "/>
    <numFmt numFmtId="170" formatCode="_(* #,##0.00_);_(* \(#,##0.00\);_(* &quot;&quot;??_);_(@_)"/>
    <numFmt numFmtId="171" formatCode="0_);[Red]\(0\)"/>
  </numFmts>
  <fonts count="4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sz val="10"/>
      <color indexed="9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10"/>
      <color indexed="55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23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8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6"/>
      <color theme="4" tint="-0.499984740745262"/>
      <name val="Arial Black"/>
      <family val="2"/>
    </font>
    <font>
      <b/>
      <sz val="12"/>
      <color theme="4" tint="-0.499984740745262"/>
      <name val="Arial Black"/>
      <family val="2"/>
    </font>
    <font>
      <i/>
      <sz val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2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4" fillId="5" borderId="1" applyNumberFormat="0" applyAlignment="0" applyProtection="0"/>
    <xf numFmtId="0" fontId="25" fillId="15" borderId="2" applyNumberFormat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31" fillId="3" borderId="1" applyNumberFormat="0" applyAlignment="0" applyProtection="0"/>
    <xf numFmtId="0" fontId="32" fillId="0" borderId="6" applyNumberFormat="0" applyFill="0" applyAlignment="0" applyProtection="0"/>
    <xf numFmtId="0" fontId="33" fillId="7" borderId="0" applyNumberFormat="0" applyBorder="0" applyAlignment="0" applyProtection="0"/>
    <xf numFmtId="0" fontId="39" fillId="0" borderId="0"/>
    <xf numFmtId="0" fontId="41" fillId="0" borderId="0"/>
    <xf numFmtId="0" fontId="4" fillId="4" borderId="7" applyNumberFormat="0" applyFont="0" applyAlignment="0" applyProtection="0"/>
    <xf numFmtId="0" fontId="34" fillId="5" borderId="8" applyNumberFormat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7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47">
    <xf numFmtId="0" fontId="0" fillId="0" borderId="0" xfId="0"/>
    <xf numFmtId="0" fontId="6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5" fillId="0" borderId="0" xfId="0" applyFont="1" applyAlignment="1">
      <alignment horizontal="right" indent="1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1" fontId="0" fillId="0" borderId="10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0" borderId="12" xfId="0" applyNumberFormat="1" applyBorder="1" applyAlignment="1" applyProtection="1">
      <alignment horizontal="left" vertical="center"/>
      <protection locked="0"/>
    </xf>
    <xf numFmtId="1" fontId="0" fillId="0" borderId="13" xfId="0" applyNumberFormat="1" applyBorder="1" applyAlignment="1" applyProtection="1">
      <alignment horizontal="left" vertical="center"/>
      <protection locked="0"/>
    </xf>
    <xf numFmtId="43" fontId="0" fillId="0" borderId="15" xfId="0" applyNumberFormat="1" applyBorder="1" applyAlignment="1" applyProtection="1">
      <alignment horizontal="right"/>
      <protection hidden="1"/>
    </xf>
    <xf numFmtId="170" fontId="0" fillId="0" borderId="16" xfId="0" applyNumberFormat="1" applyBorder="1" applyAlignment="1" applyProtection="1">
      <alignment horizontal="left" vertical="center"/>
      <protection hidden="1"/>
    </xf>
    <xf numFmtId="170" fontId="0" fillId="0" borderId="17" xfId="0" applyNumberFormat="1" applyBorder="1" applyAlignment="1" applyProtection="1">
      <alignment horizontal="left" vertical="center"/>
      <protection hidden="1"/>
    </xf>
    <xf numFmtId="0" fontId="11" fillId="0" borderId="0" xfId="0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43" fontId="11" fillId="0" borderId="0" xfId="0" applyNumberFormat="1" applyFont="1" applyAlignment="1" applyProtection="1">
      <alignment horizontal="right" vertical="center"/>
      <protection hidden="1"/>
    </xf>
    <xf numFmtId="43" fontId="11" fillId="0" borderId="0" xfId="0" applyNumberFormat="1" applyFont="1" applyAlignment="1" applyProtection="1">
      <alignment horizontal="right" vertical="center"/>
      <protection locked="0"/>
    </xf>
    <xf numFmtId="43" fontId="0" fillId="0" borderId="18" xfId="0" applyNumberFormat="1" applyBorder="1" applyAlignment="1" applyProtection="1">
      <alignment horizontal="right"/>
      <protection locked="0"/>
    </xf>
    <xf numFmtId="164" fontId="13" fillId="0" borderId="0" xfId="0" applyNumberFormat="1" applyFont="1" applyAlignment="1">
      <alignment horizontal="right" vertical="center"/>
    </xf>
    <xf numFmtId="43" fontId="13" fillId="0" borderId="0" xfId="0" applyNumberFormat="1" applyFont="1" applyAlignment="1" applyProtection="1">
      <alignment horizontal="right" vertical="center"/>
      <protection hidden="1"/>
    </xf>
    <xf numFmtId="0" fontId="14" fillId="0" borderId="0" xfId="0" applyFont="1" applyAlignment="1">
      <alignment horizontal="left" vertical="center"/>
    </xf>
    <xf numFmtId="10" fontId="14" fillId="0" borderId="0" xfId="0" applyNumberFormat="1" applyFont="1" applyAlignment="1" applyProtection="1">
      <alignment horizontal="right" vertical="center" indent="1"/>
      <protection locked="0"/>
    </xf>
    <xf numFmtId="0" fontId="0" fillId="0" borderId="11" xfId="0" applyBorder="1"/>
    <xf numFmtId="168" fontId="0" fillId="0" borderId="16" xfId="0" applyNumberFormat="1" applyBorder="1" applyAlignment="1" applyProtection="1">
      <alignment vertical="center"/>
      <protection locked="0"/>
    </xf>
    <xf numFmtId="168" fontId="0" fillId="0" borderId="17" xfId="0" applyNumberFormat="1" applyBorder="1" applyAlignment="1" applyProtection="1">
      <alignment vertical="center"/>
      <protection locked="0"/>
    </xf>
    <xf numFmtId="167" fontId="0" fillId="0" borderId="17" xfId="0" applyNumberFormat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/>
      <protection locked="0"/>
    </xf>
    <xf numFmtId="10" fontId="11" fillId="0" borderId="0" xfId="0" applyNumberFormat="1" applyFont="1" applyAlignment="1" applyProtection="1">
      <alignment horizontal="right" vertical="center" indent="1"/>
      <protection locked="0"/>
    </xf>
    <xf numFmtId="0" fontId="17" fillId="0" borderId="0" xfId="0" applyFont="1" applyAlignment="1">
      <alignment horizontal="left" vertical="top"/>
    </xf>
    <xf numFmtId="0" fontId="0" fillId="0" borderId="0" xfId="0" applyProtection="1">
      <protection locked="0"/>
    </xf>
    <xf numFmtId="0" fontId="20" fillId="0" borderId="0" xfId="0" applyFont="1" applyAlignment="1">
      <alignment vertical="center"/>
    </xf>
    <xf numFmtId="43" fontId="13" fillId="0" borderId="15" xfId="0" applyNumberFormat="1" applyFont="1" applyBorder="1" applyAlignment="1" applyProtection="1">
      <alignment horizontal="right" vertical="center"/>
      <protection hidden="1"/>
    </xf>
    <xf numFmtId="43" fontId="0" fillId="0" borderId="15" xfId="0" applyNumberFormat="1" applyBorder="1" applyAlignment="1" applyProtection="1">
      <alignment horizontal="right" vertical="center"/>
      <protection hidden="1"/>
    </xf>
    <xf numFmtId="0" fontId="11" fillId="0" borderId="0" xfId="0" applyFont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0" fontId="42" fillId="0" borderId="0" xfId="0" applyFont="1" applyAlignment="1">
      <alignment horizontal="right"/>
    </xf>
    <xf numFmtId="0" fontId="43" fillId="0" borderId="0" xfId="0" applyFont="1"/>
    <xf numFmtId="0" fontId="0" fillId="16" borderId="0" xfId="0" applyFill="1"/>
    <xf numFmtId="0" fontId="0" fillId="16" borderId="0" xfId="0" applyFill="1" applyAlignment="1">
      <alignment vertical="center"/>
    </xf>
    <xf numFmtId="0" fontId="5" fillId="16" borderId="21" xfId="0" applyFont="1" applyFill="1" applyBorder="1" applyAlignment="1">
      <alignment horizontal="center" vertical="center"/>
    </xf>
    <xf numFmtId="0" fontId="4" fillId="16" borderId="0" xfId="0" applyFont="1" applyFill="1"/>
    <xf numFmtId="10" fontId="38" fillId="16" borderId="0" xfId="34" applyNumberFormat="1" applyFont="1" applyFill="1" applyBorder="1" applyAlignment="1" applyProtection="1">
      <alignment vertical="center"/>
    </xf>
    <xf numFmtId="0" fontId="38" fillId="16" borderId="0" xfId="34" applyFont="1" applyFill="1" applyAlignment="1" applyProtection="1"/>
    <xf numFmtId="169" fontId="18" fillId="16" borderId="0" xfId="0" applyNumberFormat="1" applyFont="1" applyFill="1"/>
    <xf numFmtId="164" fontId="18" fillId="16" borderId="0" xfId="0" applyNumberFormat="1" applyFont="1" applyFill="1" applyAlignment="1">
      <alignment horizontal="right" vertical="center"/>
    </xf>
    <xf numFmtId="10" fontId="18" fillId="16" borderId="0" xfId="0" applyNumberFormat="1" applyFont="1" applyFill="1" applyAlignment="1">
      <alignment vertical="top" wrapText="1"/>
    </xf>
    <xf numFmtId="0" fontId="19" fillId="16" borderId="0" xfId="0" applyFont="1" applyFill="1" applyAlignment="1">
      <alignment vertical="center"/>
    </xf>
    <xf numFmtId="0" fontId="19" fillId="16" borderId="0" xfId="0" applyFont="1" applyFill="1"/>
    <xf numFmtId="0" fontId="5" fillId="16" borderId="0" xfId="0" applyFont="1" applyFill="1" applyAlignment="1">
      <alignment horizontal="right" vertical="center"/>
    </xf>
    <xf numFmtId="0" fontId="7" fillId="16" borderId="0" xfId="0" applyFont="1" applyFill="1" applyAlignment="1">
      <alignment vertical="center"/>
    </xf>
    <xf numFmtId="0" fontId="7" fillId="16" borderId="0" xfId="0" applyFont="1" applyFill="1"/>
    <xf numFmtId="0" fontId="7" fillId="16" borderId="0" xfId="0" applyFont="1" applyFill="1" applyProtection="1">
      <protection locked="0"/>
    </xf>
    <xf numFmtId="0" fontId="10" fillId="16" borderId="0" xfId="34" applyFill="1" applyAlignment="1" applyProtection="1"/>
    <xf numFmtId="0" fontId="12" fillId="0" borderId="0" xfId="0" applyFont="1" applyAlignment="1">
      <alignment wrapText="1"/>
    </xf>
    <xf numFmtId="0" fontId="9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1" fillId="0" borderId="0" xfId="0" applyFont="1"/>
    <xf numFmtId="0" fontId="5" fillId="0" borderId="0" xfId="0" applyFont="1" applyAlignment="1">
      <alignment vertical="center"/>
    </xf>
    <xf numFmtId="0" fontId="4" fillId="17" borderId="0" xfId="0" applyFont="1" applyFill="1"/>
    <xf numFmtId="0" fontId="0" fillId="17" borderId="0" xfId="0" applyFill="1" applyProtection="1">
      <protection locked="0" hidden="1"/>
    </xf>
    <xf numFmtId="0" fontId="0" fillId="17" borderId="0" xfId="0" applyFill="1"/>
    <xf numFmtId="0" fontId="12" fillId="17" borderId="0" xfId="0" applyFont="1" applyFill="1" applyAlignment="1">
      <alignment vertical="center" wrapText="1"/>
    </xf>
    <xf numFmtId="0" fontId="9" fillId="17" borderId="0" xfId="0" applyFont="1" applyFill="1" applyAlignment="1">
      <alignment vertical="center" wrapText="1"/>
    </xf>
    <xf numFmtId="0" fontId="10" fillId="17" borderId="0" xfId="34" applyFill="1" applyAlignment="1" applyProtection="1"/>
    <xf numFmtId="0" fontId="44" fillId="0" borderId="0" xfId="0" applyFont="1"/>
    <xf numFmtId="0" fontId="15" fillId="0" borderId="0" xfId="0" applyFont="1"/>
    <xf numFmtId="1" fontId="0" fillId="19" borderId="13" xfId="0" applyNumberFormat="1" applyFill="1" applyBorder="1" applyAlignment="1" applyProtection="1">
      <alignment horizontal="left" vertical="center"/>
      <protection locked="0"/>
    </xf>
    <xf numFmtId="1" fontId="0" fillId="19" borderId="0" xfId="0" applyNumberFormat="1" applyFill="1" applyAlignment="1">
      <alignment vertical="center"/>
    </xf>
    <xf numFmtId="168" fontId="0" fillId="19" borderId="17" xfId="0" applyNumberFormat="1" applyFill="1" applyBorder="1" applyAlignment="1" applyProtection="1">
      <alignment vertical="center"/>
      <protection locked="0"/>
    </xf>
    <xf numFmtId="167" fontId="0" fillId="19" borderId="17" xfId="0" applyNumberFormat="1" applyFill="1" applyBorder="1" applyAlignment="1" applyProtection="1">
      <alignment horizontal="right" vertical="center"/>
      <protection locked="0"/>
    </xf>
    <xf numFmtId="170" fontId="0" fillId="19" borderId="17" xfId="0" applyNumberFormat="1" applyFill="1" applyBorder="1" applyAlignment="1" applyProtection="1">
      <alignment horizontal="left" vertical="center"/>
      <protection hidden="1"/>
    </xf>
    <xf numFmtId="1" fontId="0" fillId="19" borderId="14" xfId="0" applyNumberFormat="1" applyFill="1" applyBorder="1" applyAlignment="1" applyProtection="1">
      <alignment horizontal="left" vertical="center"/>
      <protection locked="0"/>
    </xf>
    <xf numFmtId="1" fontId="0" fillId="19" borderId="11" xfId="0" applyNumberFormat="1" applyFill="1" applyBorder="1" applyAlignment="1">
      <alignment horizontal="center" vertical="center"/>
    </xf>
    <xf numFmtId="168" fontId="0" fillId="19" borderId="20" xfId="0" applyNumberFormat="1" applyFill="1" applyBorder="1" applyAlignment="1" applyProtection="1">
      <alignment vertical="center"/>
      <protection locked="0"/>
    </xf>
    <xf numFmtId="167" fontId="0" fillId="19" borderId="18" xfId="0" applyNumberFormat="1" applyFill="1" applyBorder="1" applyAlignment="1" applyProtection="1">
      <alignment horizontal="right" vertical="center"/>
      <protection locked="0"/>
    </xf>
    <xf numFmtId="167" fontId="0" fillId="19" borderId="20" xfId="0" applyNumberFormat="1" applyFill="1" applyBorder="1" applyAlignment="1" applyProtection="1">
      <alignment horizontal="right" vertical="center"/>
      <protection locked="0"/>
    </xf>
    <xf numFmtId="170" fontId="0" fillId="19" borderId="19" xfId="0" applyNumberFormat="1" applyFill="1" applyBorder="1" applyAlignment="1" applyProtection="1">
      <alignment horizontal="left" vertical="center"/>
      <protection hidden="1"/>
    </xf>
    <xf numFmtId="0" fontId="1" fillId="0" borderId="0" xfId="48"/>
    <xf numFmtId="0" fontId="0" fillId="0" borderId="13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7" xfId="0" applyBorder="1" applyAlignment="1" applyProtection="1">
      <alignment horizontal="left" vertical="center"/>
      <protection locked="0"/>
    </xf>
    <xf numFmtId="171" fontId="0" fillId="0" borderId="13" xfId="0" applyNumberFormat="1" applyBorder="1" applyAlignment="1" applyProtection="1">
      <alignment horizontal="right" vertical="center"/>
      <protection locked="0"/>
    </xf>
    <xf numFmtId="171" fontId="0" fillId="0" borderId="17" xfId="0" applyNumberFormat="1" applyBorder="1" applyAlignment="1" applyProtection="1">
      <alignment horizontal="right" vertical="center"/>
      <protection locked="0"/>
    </xf>
    <xf numFmtId="166" fontId="0" fillId="0" borderId="0" xfId="0" applyNumberFormat="1" applyAlignment="1" applyProtection="1">
      <alignment horizontal="left" shrinkToFit="1"/>
      <protection locked="0"/>
    </xf>
    <xf numFmtId="0" fontId="5" fillId="16" borderId="22" xfId="0" applyFont="1" applyFill="1" applyBorder="1" applyAlignment="1">
      <alignment horizontal="center" vertical="center"/>
    </xf>
    <xf numFmtId="0" fontId="5" fillId="16" borderId="21" xfId="0" applyFont="1" applyFill="1" applyBorder="1" applyAlignment="1">
      <alignment horizontal="center" vertical="center"/>
    </xf>
    <xf numFmtId="0" fontId="5" fillId="0" borderId="0" xfId="0" applyFont="1" applyAlignment="1" applyProtection="1">
      <alignment horizontal="center"/>
      <protection locked="0"/>
    </xf>
    <xf numFmtId="171" fontId="0" fillId="19" borderId="13" xfId="0" applyNumberFormat="1" applyFill="1" applyBorder="1" applyAlignment="1" applyProtection="1">
      <alignment horizontal="right" vertical="center"/>
      <protection locked="0"/>
    </xf>
    <xf numFmtId="171" fontId="0" fillId="19" borderId="17" xfId="0" applyNumberFormat="1" applyFill="1" applyBorder="1" applyAlignment="1" applyProtection="1">
      <alignment horizontal="right" vertical="center"/>
      <protection locked="0"/>
    </xf>
    <xf numFmtId="0" fontId="5" fillId="16" borderId="23" xfId="0" applyFont="1" applyFill="1" applyBorder="1" applyAlignment="1">
      <alignment horizontal="center" vertical="center"/>
    </xf>
    <xf numFmtId="0" fontId="0" fillId="19" borderId="13" xfId="0" applyFill="1" applyBorder="1" applyAlignment="1" applyProtection="1">
      <alignment horizontal="left" vertical="center"/>
      <protection locked="0"/>
    </xf>
    <xf numFmtId="0" fontId="0" fillId="19" borderId="0" xfId="0" applyFill="1" applyAlignment="1" applyProtection="1">
      <alignment horizontal="left" vertical="center"/>
      <protection locked="0"/>
    </xf>
    <xf numFmtId="0" fontId="0" fillId="19" borderId="17" xfId="0" applyFill="1" applyBorder="1" applyAlignment="1" applyProtection="1">
      <alignment horizontal="left" vertical="center"/>
      <protection locked="0"/>
    </xf>
    <xf numFmtId="171" fontId="0" fillId="19" borderId="14" xfId="0" applyNumberFormat="1" applyFill="1" applyBorder="1" applyAlignment="1" applyProtection="1">
      <alignment horizontal="right" vertical="center"/>
      <protection locked="0"/>
    </xf>
    <xf numFmtId="171" fontId="0" fillId="19" borderId="20" xfId="0" applyNumberFormat="1" applyFill="1" applyBorder="1" applyAlignment="1" applyProtection="1">
      <alignment horizontal="right" vertical="center"/>
      <protection locked="0"/>
    </xf>
    <xf numFmtId="0" fontId="0" fillId="0" borderId="23" xfId="0" applyBorder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16" xfId="0" applyBorder="1" applyAlignment="1" applyProtection="1">
      <alignment horizontal="left" vertical="center"/>
      <protection locked="0"/>
    </xf>
    <xf numFmtId="0" fontId="5" fillId="16" borderId="14" xfId="0" applyFont="1" applyFill="1" applyBorder="1" applyAlignment="1">
      <alignment horizontal="center" vertical="center"/>
    </xf>
    <xf numFmtId="0" fontId="5" fillId="16" borderId="11" xfId="0" applyFont="1" applyFill="1" applyBorder="1" applyAlignment="1">
      <alignment horizontal="center" vertical="center"/>
    </xf>
    <xf numFmtId="0" fontId="5" fillId="16" borderId="20" xfId="0" applyFont="1" applyFill="1" applyBorder="1" applyAlignment="1">
      <alignment horizontal="center" vertical="center"/>
    </xf>
    <xf numFmtId="0" fontId="0" fillId="0" borderId="0" xfId="0" applyAlignment="1" applyProtection="1">
      <alignment horizontal="left"/>
      <protection locked="0"/>
    </xf>
    <xf numFmtId="14" fontId="7" fillId="0" borderId="22" xfId="0" applyNumberFormat="1" applyFont="1" applyBorder="1" applyAlignment="1" applyProtection="1">
      <alignment horizontal="center" vertical="center"/>
      <protection locked="0"/>
    </xf>
    <xf numFmtId="14" fontId="7" fillId="0" borderId="23" xfId="0" applyNumberFormat="1" applyFont="1" applyBorder="1" applyAlignment="1" applyProtection="1">
      <alignment horizontal="center" vertical="center"/>
      <protection locked="0"/>
    </xf>
    <xf numFmtId="14" fontId="7" fillId="0" borderId="21" xfId="0" applyNumberFormat="1" applyFont="1" applyBorder="1" applyAlignment="1" applyProtection="1">
      <alignment horizontal="center" vertical="center"/>
      <protection locked="0"/>
    </xf>
    <xf numFmtId="171" fontId="0" fillId="0" borderId="12" xfId="0" applyNumberFormat="1" applyBorder="1" applyAlignment="1" applyProtection="1">
      <alignment horizontal="right" vertical="center"/>
      <protection locked="0"/>
    </xf>
    <xf numFmtId="171" fontId="0" fillId="0" borderId="16" xfId="0" applyNumberFormat="1" applyBorder="1" applyAlignment="1" applyProtection="1">
      <alignment horizontal="right" vertical="center"/>
      <protection locked="0"/>
    </xf>
    <xf numFmtId="0" fontId="5" fillId="16" borderId="0" xfId="0" applyFont="1" applyFill="1" applyAlignment="1">
      <alignment horizontal="center"/>
    </xf>
    <xf numFmtId="0" fontId="7" fillId="18" borderId="0" xfId="0" applyFont="1" applyFill="1" applyAlignment="1" applyProtection="1">
      <alignment horizontal="center"/>
      <protection locked="0"/>
    </xf>
    <xf numFmtId="0" fontId="5" fillId="18" borderId="0" xfId="0" applyFont="1" applyFill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16" borderId="13" xfId="0" applyFill="1" applyBorder="1" applyAlignment="1">
      <alignment horizontal="center"/>
    </xf>
    <xf numFmtId="0" fontId="0" fillId="16" borderId="0" xfId="0" applyFill="1" applyAlignment="1">
      <alignment horizontal="center"/>
    </xf>
    <xf numFmtId="0" fontId="0" fillId="16" borderId="17" xfId="0" applyFill="1" applyBorder="1" applyAlignment="1">
      <alignment horizontal="center"/>
    </xf>
    <xf numFmtId="0" fontId="7" fillId="0" borderId="21" xfId="0" applyFont="1" applyBorder="1" applyAlignment="1" applyProtection="1">
      <alignment horizontal="center" vertical="center"/>
      <protection locked="0"/>
    </xf>
    <xf numFmtId="0" fontId="0" fillId="16" borderId="13" xfId="0" applyFill="1" applyBorder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0" fillId="16" borderId="17" xfId="0" applyFill="1" applyBorder="1" applyAlignment="1">
      <alignment horizontal="center" vertical="center"/>
    </xf>
    <xf numFmtId="0" fontId="16" fillId="16" borderId="13" xfId="0" applyFont="1" applyFill="1" applyBorder="1" applyAlignment="1">
      <alignment horizontal="center"/>
    </xf>
    <xf numFmtId="0" fontId="16" fillId="16" borderId="0" xfId="0" applyFont="1" applyFill="1" applyAlignment="1">
      <alignment horizontal="center"/>
    </xf>
    <xf numFmtId="0" fontId="16" fillId="16" borderId="17" xfId="0" applyFont="1" applyFill="1" applyBorder="1" applyAlignment="1">
      <alignment horizontal="center"/>
    </xf>
    <xf numFmtId="0" fontId="15" fillId="16" borderId="12" xfId="0" applyFont="1" applyFill="1" applyBorder="1" applyAlignment="1">
      <alignment horizontal="center"/>
    </xf>
    <xf numFmtId="0" fontId="15" fillId="16" borderId="10" xfId="0" applyFont="1" applyFill="1" applyBorder="1" applyAlignment="1">
      <alignment horizontal="center"/>
    </xf>
    <xf numFmtId="0" fontId="15" fillId="16" borderId="16" xfId="0" applyFont="1" applyFill="1" applyBorder="1" applyAlignment="1">
      <alignment horizontal="center"/>
    </xf>
    <xf numFmtId="0" fontId="0" fillId="19" borderId="14" xfId="0" applyFill="1" applyBorder="1" applyAlignment="1" applyProtection="1">
      <alignment horizontal="left" vertical="center"/>
      <protection locked="0"/>
    </xf>
    <xf numFmtId="0" fontId="0" fillId="19" borderId="11" xfId="0" applyFill="1" applyBorder="1" applyAlignment="1" applyProtection="1">
      <alignment horizontal="left" vertical="center"/>
      <protection locked="0"/>
    </xf>
    <xf numFmtId="0" fontId="0" fillId="19" borderId="20" xfId="0" applyFill="1" applyBorder="1" applyAlignment="1" applyProtection="1">
      <alignment horizontal="left" vertical="center"/>
      <protection locked="0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35" xr:uid="{00000000-0005-0000-0000-000022000000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6" xr:uid="{8A292438-C64E-41C4-8912-0815EE594347}"/>
    <cellStyle name="Normal 5" xfId="47" xr:uid="{553CA385-503D-48C6-90D8-BA3FC0C87E6C}"/>
    <cellStyle name="Normal 6" xfId="48" xr:uid="{6DB4FABB-639A-4A9D-8372-AC6C9FC373D8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F1FDF7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EBF9F2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www.invoicingtemplate.com/#create-invoice" TargetMode="External"/><Relationship Id="rId1" Type="http://schemas.openxmlformats.org/officeDocument/2006/relationships/image" Target="../media/image1.jpeg"/><Relationship Id="rId6" Type="http://schemas.openxmlformats.org/officeDocument/2006/relationships/image" Target="../media/image3.png"/><Relationship Id="rId5" Type="http://schemas.openxmlformats.org/officeDocument/2006/relationships/hyperlink" Target="https://uniformsoftware.com/template/subscriptionserviceinvoice.html" TargetMode="External"/><Relationship Id="rId4" Type="http://schemas.openxmlformats.org/officeDocument/2006/relationships/hyperlink" Target="https://www.boostexcel.com/template/subscriptionserviceinvoic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200025</xdr:rowOff>
    </xdr:from>
    <xdr:to>
      <xdr:col>15</xdr:col>
      <xdr:colOff>685800</xdr:colOff>
      <xdr:row>7</xdr:row>
      <xdr:rowOff>0</xdr:rowOff>
    </xdr:to>
    <xdr:sp macro="" textlink="">
      <xdr:nvSpPr>
        <xdr:cNvPr id="1419" name="oknWidget_1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6</xdr:col>
      <xdr:colOff>133350</xdr:colOff>
      <xdr:row>33</xdr:row>
      <xdr:rowOff>228600</xdr:rowOff>
    </xdr:to>
    <xdr:pic>
      <xdr:nvPicPr>
        <xdr:cNvPr id="1420" name="Picture 115" descr="VISA MASTERCARD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7572375"/>
          <a:ext cx="7048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21</xdr:row>
          <xdr:rowOff>266700</xdr:rowOff>
        </xdr:from>
        <xdr:to>
          <xdr:col>1</xdr:col>
          <xdr:colOff>676275</xdr:colOff>
          <xdr:row>22</xdr:row>
          <xdr:rowOff>133350</xdr:rowOff>
        </xdr:to>
        <xdr:sp macro="" textlink="">
          <xdr:nvSpPr>
            <xdr:cNvPr id="1146" name="oknWidget_taxable1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22</xdr:row>
          <xdr:rowOff>266700</xdr:rowOff>
        </xdr:from>
        <xdr:to>
          <xdr:col>1</xdr:col>
          <xdr:colOff>676275</xdr:colOff>
          <xdr:row>23</xdr:row>
          <xdr:rowOff>133350</xdr:rowOff>
        </xdr:to>
        <xdr:sp macro="" textlink="">
          <xdr:nvSpPr>
            <xdr:cNvPr id="1147" name="oknWidget_taxable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23</xdr:row>
          <xdr:rowOff>266700</xdr:rowOff>
        </xdr:from>
        <xdr:to>
          <xdr:col>1</xdr:col>
          <xdr:colOff>676275</xdr:colOff>
          <xdr:row>24</xdr:row>
          <xdr:rowOff>133350</xdr:rowOff>
        </xdr:to>
        <xdr:sp macro="" textlink="">
          <xdr:nvSpPr>
            <xdr:cNvPr id="1148" name="oknWidget_taxable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24</xdr:row>
          <xdr:rowOff>266700</xdr:rowOff>
        </xdr:from>
        <xdr:to>
          <xdr:col>1</xdr:col>
          <xdr:colOff>676275</xdr:colOff>
          <xdr:row>25</xdr:row>
          <xdr:rowOff>133350</xdr:rowOff>
        </xdr:to>
        <xdr:sp macro="" textlink="">
          <xdr:nvSpPr>
            <xdr:cNvPr id="1149" name="oknWidget_taxable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25</xdr:row>
          <xdr:rowOff>266700</xdr:rowOff>
        </xdr:from>
        <xdr:to>
          <xdr:col>1</xdr:col>
          <xdr:colOff>676275</xdr:colOff>
          <xdr:row>26</xdr:row>
          <xdr:rowOff>133350</xdr:rowOff>
        </xdr:to>
        <xdr:sp macro="" textlink="">
          <xdr:nvSpPr>
            <xdr:cNvPr id="1150" name="oknWidget_taxable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26</xdr:row>
          <xdr:rowOff>266700</xdr:rowOff>
        </xdr:from>
        <xdr:to>
          <xdr:col>1</xdr:col>
          <xdr:colOff>676275</xdr:colOff>
          <xdr:row>27</xdr:row>
          <xdr:rowOff>133350</xdr:rowOff>
        </xdr:to>
        <xdr:sp macro="" textlink="">
          <xdr:nvSpPr>
            <xdr:cNvPr id="1151" name="oknWidget_taxable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18</xdr:col>
      <xdr:colOff>0</xdr:colOff>
      <xdr:row>1</xdr:row>
      <xdr:rowOff>0</xdr:rowOff>
    </xdr:from>
    <xdr:to>
      <xdr:col>25</xdr:col>
      <xdr:colOff>333375</xdr:colOff>
      <xdr:row>19</xdr:row>
      <xdr:rowOff>104775</xdr:rowOff>
    </xdr:to>
    <xdr:pic>
      <xdr:nvPicPr>
        <xdr:cNvPr id="56" name="Picture 5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05700" y="723900"/>
          <a:ext cx="4381500" cy="377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3175</xdr:colOff>
      <xdr:row>2</xdr:row>
      <xdr:rowOff>79375</xdr:rowOff>
    </xdr:from>
    <xdr:to>
      <xdr:col>24</xdr:col>
      <xdr:colOff>374650</xdr:colOff>
      <xdr:row>10</xdr:row>
      <xdr:rowOff>101600</xdr:rowOff>
    </xdr:to>
    <xdr:sp macro="" textlink="">
      <xdr:nvSpPr>
        <xdr:cNvPr id="17" name="oknLiteNote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750887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c7016.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50800</xdr:colOff>
      <xdr:row>2</xdr:row>
      <xdr:rowOff>498475</xdr:rowOff>
    </xdr:from>
    <xdr:to>
      <xdr:col>6</xdr:col>
      <xdr:colOff>152400</xdr:colOff>
      <xdr:row>4</xdr:row>
      <xdr:rowOff>190500</xdr:rowOff>
    </xdr:to>
    <xdr:pic>
      <xdr:nvPicPr>
        <xdr:cNvPr id="3" name="oknWidget_logo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1270000"/>
          <a:ext cx="673100" cy="444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38100" cap="flat" cmpd="sng" algn="ctr">
          <a:solidFill>
            <a:srgbClr xmlns:mc="http://schemas.openxmlformats.org/markup-compatibility/2006" xmlns:a14="http://schemas.microsoft.com/office/drawing/2010/main" val="260000" mc:Ignorable="a14" a14:legacySpreadsheetColorIndex="38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38100" cap="flat" cmpd="sng" algn="ctr">
          <a:solidFill>
            <a:srgbClr xmlns:mc="http://schemas.openxmlformats.org/markup-compatibility/2006" xmlns:a14="http://schemas.microsoft.com/office/drawing/2010/main" val="260000" mc:Ignorable="a14" a14:legacySpreadsheetColorIndex="38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13" Type="http://schemas.openxmlformats.org/officeDocument/2006/relationships/ctrlProp" Target="../ctrlProps/ctrlProp6.xml"/><Relationship Id="rId3" Type="http://schemas.openxmlformats.org/officeDocument/2006/relationships/hyperlink" Target="http://www.invoicingtemplate.com/subscriptionserviceinvoice.html" TargetMode="External"/><Relationship Id="rId7" Type="http://schemas.openxmlformats.org/officeDocument/2006/relationships/vmlDrawing" Target="../drawings/vmlDrawing1.vml"/><Relationship Id="rId12" Type="http://schemas.openxmlformats.org/officeDocument/2006/relationships/ctrlProp" Target="../ctrlProps/ctrlProp5.xml"/><Relationship Id="rId2" Type="http://schemas.openxmlformats.org/officeDocument/2006/relationships/hyperlink" Target="http://www.invoicingtemplate.com/subscriptionserviceinvoice.html" TargetMode="External"/><Relationship Id="rId1" Type="http://schemas.openxmlformats.org/officeDocument/2006/relationships/hyperlink" Target="http://www.invoicingtemplate.com/subscriptionserviceinvoice.html" TargetMode="External"/><Relationship Id="rId6" Type="http://schemas.openxmlformats.org/officeDocument/2006/relationships/drawing" Target="../drawings/drawing1.xml"/><Relationship Id="rId11" Type="http://schemas.openxmlformats.org/officeDocument/2006/relationships/ctrlProp" Target="../ctrlProps/ctrlProp4.xml"/><Relationship Id="rId5" Type="http://schemas.openxmlformats.org/officeDocument/2006/relationships/printerSettings" Target="../printerSettings/printerSettings1.bin"/><Relationship Id="rId10" Type="http://schemas.openxmlformats.org/officeDocument/2006/relationships/ctrlProp" Target="../ctrlProps/ctrlProp3.xml"/><Relationship Id="rId4" Type="http://schemas.openxmlformats.org/officeDocument/2006/relationships/hyperlink" Target="http://www.invoicingtemplate.com/subscriptionserviceinvoice.html" TargetMode="External"/><Relationship Id="rId9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T991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M10"/>
    </sheetView>
  </sheetViews>
  <sheetFormatPr defaultRowHeight="12.75" x14ac:dyDescent="0.2"/>
  <cols>
    <col min="1" max="1" width="9.85546875" style="66" customWidth="1"/>
    <col min="2" max="2" width="11.28515625" style="66" customWidth="1"/>
    <col min="3" max="3" width="10.28515625" style="18" hidden="1" customWidth="1"/>
    <col min="4" max="4" width="16" style="18" hidden="1" customWidth="1"/>
    <col min="5" max="5" width="0.5703125" customWidth="1"/>
    <col min="6" max="6" width="8.5703125" customWidth="1"/>
    <col min="7" max="7" width="2.5703125" customWidth="1"/>
    <col min="8" max="8" width="8.7109375" customWidth="1"/>
    <col min="9" max="9" width="10.42578125" customWidth="1"/>
    <col min="10" max="10" width="8" customWidth="1"/>
    <col min="11" max="11" width="2.42578125" customWidth="1"/>
    <col min="12" max="12" width="3.85546875" customWidth="1"/>
    <col min="13" max="13" width="11.5703125" customWidth="1"/>
    <col min="14" max="14" width="10.7109375" customWidth="1"/>
    <col min="15" max="15" width="11.42578125" customWidth="1"/>
    <col min="16" max="16" width="10.7109375" customWidth="1"/>
    <col min="17" max="17" width="0.85546875" customWidth="1"/>
    <col min="18" max="18" width="1" style="53" customWidth="1"/>
    <col min="19" max="19" width="5" customWidth="1"/>
    <col min="20" max="20" width="10" customWidth="1"/>
  </cols>
  <sheetData>
    <row r="1" spans="1:254" s="76" customFormat="1" ht="57" customHeight="1" x14ac:dyDescent="0.2">
      <c r="A1" s="74"/>
      <c r="B1" s="74"/>
      <c r="C1" s="75"/>
      <c r="D1" s="75"/>
      <c r="S1" s="77"/>
      <c r="T1" s="78"/>
      <c r="U1" s="78"/>
      <c r="IT1" s="79" t="s">
        <v>44</v>
      </c>
    </row>
    <row r="2" spans="1:254" ht="3.75" customHeight="1" x14ac:dyDescent="0.2">
      <c r="A2" s="56"/>
      <c r="B2" s="56"/>
    </row>
    <row r="3" spans="1:254" ht="42.75" customHeight="1" x14ac:dyDescent="0.8">
      <c r="A3" s="125" t="s">
        <v>6</v>
      </c>
      <c r="B3" s="125"/>
      <c r="H3" s="52" t="s">
        <v>40</v>
      </c>
      <c r="I3" s="1"/>
      <c r="P3" s="51" t="s">
        <v>41</v>
      </c>
      <c r="Q3" s="7"/>
      <c r="S3" s="69"/>
      <c r="T3" s="69"/>
      <c r="U3" s="69"/>
    </row>
    <row r="4" spans="1:254" ht="17.100000000000001" customHeight="1" x14ac:dyDescent="0.2">
      <c r="A4" s="126" t="s">
        <v>39</v>
      </c>
      <c r="B4" s="126"/>
      <c r="H4" t="s">
        <v>30</v>
      </c>
      <c r="S4" s="70"/>
      <c r="T4" s="70"/>
      <c r="U4" s="70"/>
    </row>
    <row r="5" spans="1:254" ht="17.100000000000001" customHeight="1" x14ac:dyDescent="0.2">
      <c r="A5" s="125" t="s">
        <v>7</v>
      </c>
      <c r="B5" s="125"/>
      <c r="H5" t="s">
        <v>31</v>
      </c>
      <c r="N5" s="15" t="s">
        <v>9</v>
      </c>
      <c r="O5" s="99"/>
      <c r="P5" s="99"/>
      <c r="Q5" s="8"/>
      <c r="S5" s="70"/>
      <c r="T5" s="70"/>
      <c r="U5" s="70"/>
    </row>
    <row r="6" spans="1:254" ht="17.100000000000001" customHeight="1" x14ac:dyDescent="0.2">
      <c r="A6" s="126" t="s">
        <v>28</v>
      </c>
      <c r="B6" s="126"/>
      <c r="H6" t="s">
        <v>38</v>
      </c>
      <c r="N6" s="15" t="s">
        <v>10</v>
      </c>
      <c r="O6" s="102"/>
      <c r="P6" s="102"/>
      <c r="Q6" s="2"/>
      <c r="S6" s="70"/>
      <c r="T6" s="70"/>
      <c r="U6" s="70"/>
    </row>
    <row r="7" spans="1:254" ht="17.100000000000001" customHeight="1" x14ac:dyDescent="0.2">
      <c r="A7" s="125" t="s">
        <v>29</v>
      </c>
      <c r="B7" s="125"/>
      <c r="M7" s="6"/>
      <c r="N7" s="6"/>
      <c r="O7" s="6"/>
      <c r="P7" s="2"/>
      <c r="Q7" s="2"/>
      <c r="S7" s="70"/>
      <c r="T7" s="70"/>
      <c r="U7" s="70"/>
    </row>
    <row r="8" spans="1:254" ht="17.100000000000001" customHeight="1" x14ac:dyDescent="0.2">
      <c r="A8" s="127"/>
      <c r="B8" s="127"/>
      <c r="C8" s="18" t="s">
        <v>5</v>
      </c>
      <c r="S8" s="70"/>
      <c r="T8" s="70"/>
      <c r="U8" s="70"/>
    </row>
    <row r="9" spans="1:254" ht="17.100000000000001" customHeight="1" x14ac:dyDescent="0.2">
      <c r="A9" s="57"/>
      <c r="B9" s="57"/>
      <c r="C9" s="18">
        <v>0</v>
      </c>
      <c r="D9" s="19"/>
      <c r="F9" s="100" t="s">
        <v>50</v>
      </c>
      <c r="G9" s="105"/>
      <c r="H9" s="101"/>
      <c r="S9" s="69"/>
      <c r="T9" s="69"/>
      <c r="U9" s="69"/>
    </row>
    <row r="10" spans="1:254" ht="17.100000000000001" customHeight="1" x14ac:dyDescent="0.2">
      <c r="A10" s="58"/>
      <c r="B10" s="59"/>
      <c r="C10" s="18">
        <v>1</v>
      </c>
      <c r="D10" s="19"/>
      <c r="F10" s="80" t="s">
        <v>14</v>
      </c>
      <c r="G10" s="81"/>
      <c r="H10" s="112"/>
      <c r="I10" s="112"/>
      <c r="J10" s="112"/>
      <c r="K10" s="112"/>
      <c r="L10" s="112"/>
      <c r="M10" s="112"/>
      <c r="S10" s="71"/>
      <c r="T10" s="71"/>
      <c r="U10" s="71"/>
      <c r="AE10" s="42"/>
      <c r="AF10" s="42"/>
      <c r="AG10" s="42"/>
    </row>
    <row r="11" spans="1:254" ht="17.100000000000001" customHeight="1" x14ac:dyDescent="0.2">
      <c r="A11" s="58"/>
      <c r="B11" s="59"/>
      <c r="C11" s="18">
        <v>0</v>
      </c>
      <c r="D11" s="19"/>
      <c r="F11" s="80" t="s">
        <v>45</v>
      </c>
      <c r="G11" s="80"/>
      <c r="H11" s="111"/>
      <c r="I11" s="111"/>
      <c r="J11" s="111"/>
      <c r="K11" s="111"/>
      <c r="L11" s="111"/>
      <c r="M11" s="111"/>
      <c r="S11" s="71"/>
      <c r="T11" s="71"/>
      <c r="U11" s="71"/>
    </row>
    <row r="12" spans="1:254" ht="17.100000000000001" customHeight="1" x14ac:dyDescent="0.2">
      <c r="A12" s="60"/>
      <c r="B12" s="59"/>
      <c r="C12" s="18">
        <v>-0.33</v>
      </c>
      <c r="D12" s="19"/>
      <c r="F12" s="80" t="s">
        <v>46</v>
      </c>
      <c r="G12" s="80"/>
      <c r="H12" s="111"/>
      <c r="I12" s="111"/>
      <c r="J12" s="111"/>
      <c r="K12" s="111"/>
      <c r="L12" s="111"/>
      <c r="M12" s="111"/>
      <c r="S12" s="71"/>
      <c r="T12" s="71"/>
      <c r="U12" s="71"/>
    </row>
    <row r="13" spans="1:254" ht="17.100000000000001" customHeight="1" x14ac:dyDescent="0.2">
      <c r="A13" s="61"/>
      <c r="B13" s="61"/>
      <c r="C13" s="18">
        <v>0.17499999999999999</v>
      </c>
      <c r="D13" s="19"/>
      <c r="F13" s="80" t="s">
        <v>47</v>
      </c>
      <c r="G13" s="80"/>
      <c r="H13" s="111"/>
      <c r="I13" s="111"/>
      <c r="J13" s="111"/>
      <c r="K13" s="111"/>
      <c r="L13" s="111"/>
      <c r="M13" s="111"/>
      <c r="S13" s="71"/>
      <c r="T13" s="71"/>
      <c r="U13" s="71"/>
    </row>
    <row r="14" spans="1:254" ht="17.100000000000001" customHeight="1" x14ac:dyDescent="0.2">
      <c r="A14" s="61"/>
      <c r="B14" s="61"/>
      <c r="D14" s="19"/>
      <c r="F14" s="80" t="s">
        <v>48</v>
      </c>
      <c r="G14" s="80"/>
      <c r="H14" s="111"/>
      <c r="I14" s="111"/>
      <c r="J14" s="111"/>
      <c r="K14" s="111"/>
      <c r="L14" s="111"/>
      <c r="M14" s="111"/>
      <c r="S14" s="71"/>
      <c r="T14" s="71"/>
      <c r="U14" s="71"/>
    </row>
    <row r="15" spans="1:254" ht="17.100000000000001" customHeight="1" x14ac:dyDescent="0.2">
      <c r="A15" s="61"/>
      <c r="B15" s="61"/>
      <c r="D15" s="19"/>
      <c r="F15" s="80" t="s">
        <v>49</v>
      </c>
      <c r="G15" s="80"/>
      <c r="H15" s="111"/>
      <c r="I15" s="111"/>
      <c r="J15" s="111"/>
      <c r="K15" s="111"/>
      <c r="L15" s="111"/>
      <c r="M15" s="111"/>
      <c r="S15" s="71"/>
      <c r="T15" s="71"/>
      <c r="U15" s="71"/>
    </row>
    <row r="16" spans="1:254" ht="17.100000000000001" hidden="1" customHeight="1" x14ac:dyDescent="0.2">
      <c r="A16" s="60"/>
      <c r="B16" s="59"/>
      <c r="D16" s="19"/>
      <c r="H16" s="119"/>
      <c r="I16" s="119"/>
      <c r="J16" s="119"/>
      <c r="K16" s="45"/>
      <c r="S16" s="71"/>
      <c r="T16" s="71"/>
      <c r="U16" s="71"/>
      <c r="AD16" s="45"/>
    </row>
    <row r="17" spans="1:32" ht="8.25" customHeight="1" x14ac:dyDescent="0.2">
      <c r="A17" s="60"/>
      <c r="B17" s="59"/>
      <c r="H17" s="119"/>
      <c r="I17" s="119"/>
      <c r="J17" s="119"/>
      <c r="K17" s="119"/>
      <c r="S17" s="72"/>
    </row>
    <row r="18" spans="1:32" ht="17.100000000000001" customHeight="1" x14ac:dyDescent="0.2">
      <c r="A18" s="60"/>
      <c r="B18" s="59"/>
      <c r="J18" s="38"/>
      <c r="K18" s="38"/>
      <c r="L18" s="38"/>
      <c r="S18" s="72"/>
    </row>
    <row r="19" spans="1:32" s="3" customFormat="1" ht="20.100000000000001" customHeight="1" x14ac:dyDescent="0.2">
      <c r="A19" s="62"/>
      <c r="B19" s="62"/>
      <c r="C19" s="16"/>
      <c r="D19" s="16"/>
      <c r="F19" s="100" t="s">
        <v>3</v>
      </c>
      <c r="G19" s="105"/>
      <c r="H19" s="105"/>
      <c r="I19" s="101"/>
      <c r="J19" s="116" t="s">
        <v>20</v>
      </c>
      <c r="K19" s="117"/>
      <c r="L19" s="118"/>
      <c r="M19" s="105" t="s">
        <v>17</v>
      </c>
      <c r="N19" s="101"/>
      <c r="O19" s="100" t="s">
        <v>24</v>
      </c>
      <c r="P19" s="101"/>
      <c r="Q19" s="9"/>
      <c r="R19" s="54"/>
      <c r="AC19"/>
      <c r="AD19"/>
      <c r="AE19"/>
      <c r="AF19"/>
    </row>
    <row r="20" spans="1:32" s="3" customFormat="1" ht="20.100000000000001" customHeight="1" x14ac:dyDescent="0.2">
      <c r="A20" s="62"/>
      <c r="B20" s="62"/>
      <c r="C20" s="16"/>
      <c r="D20" s="16"/>
      <c r="F20" s="128"/>
      <c r="G20" s="129"/>
      <c r="H20" s="129"/>
      <c r="I20" s="130"/>
      <c r="J20" s="120"/>
      <c r="K20" s="121"/>
      <c r="L20" s="122"/>
      <c r="M20" s="120"/>
      <c r="N20" s="122"/>
      <c r="O20" s="120"/>
      <c r="P20" s="134"/>
      <c r="Q20" s="10"/>
      <c r="R20" s="54"/>
      <c r="AC20"/>
      <c r="AD20"/>
      <c r="AE20"/>
      <c r="AF20"/>
    </row>
    <row r="21" spans="1:32" ht="7.5" customHeight="1" x14ac:dyDescent="0.2">
      <c r="A21" s="63"/>
      <c r="B21" s="63"/>
      <c r="S21" s="73"/>
      <c r="T21" s="73"/>
      <c r="U21" s="73"/>
    </row>
    <row r="22" spans="1:32" s="3" customFormat="1" ht="24.95" customHeight="1" x14ac:dyDescent="0.2">
      <c r="A22" s="62"/>
      <c r="B22" s="64" t="s">
        <v>19</v>
      </c>
      <c r="C22" s="16" t="s">
        <v>4</v>
      </c>
      <c r="D22" s="16" t="s">
        <v>8</v>
      </c>
      <c r="F22" s="100" t="s">
        <v>15</v>
      </c>
      <c r="G22" s="101"/>
      <c r="H22" s="100" t="s">
        <v>16</v>
      </c>
      <c r="I22" s="105"/>
      <c r="J22" s="101"/>
      <c r="K22" s="100" t="s">
        <v>21</v>
      </c>
      <c r="L22" s="101"/>
      <c r="M22" s="55" t="s">
        <v>2</v>
      </c>
      <c r="N22" s="55" t="s">
        <v>22</v>
      </c>
      <c r="O22" s="55" t="s">
        <v>23</v>
      </c>
      <c r="P22" s="55" t="s">
        <v>1</v>
      </c>
      <c r="Q22" s="9"/>
      <c r="R22" s="54"/>
      <c r="S22" s="70"/>
      <c r="T22" s="70"/>
      <c r="U22" s="70"/>
      <c r="AC22"/>
      <c r="AD22"/>
      <c r="AE22"/>
      <c r="AF22"/>
    </row>
    <row r="23" spans="1:32" s="3" customFormat="1" ht="24.95" customHeight="1" x14ac:dyDescent="0.2">
      <c r="A23" s="65"/>
      <c r="B23" s="65"/>
      <c r="C23" s="17">
        <v>0</v>
      </c>
      <c r="D23" s="17">
        <v>0</v>
      </c>
      <c r="F23" s="24"/>
      <c r="G23" s="21"/>
      <c r="H23" s="113"/>
      <c r="I23" s="114"/>
      <c r="J23" s="115"/>
      <c r="K23" s="123">
        <v>0</v>
      </c>
      <c r="L23" s="124"/>
      <c r="M23" s="39">
        <v>0</v>
      </c>
      <c r="N23" s="41"/>
      <c r="O23" s="41"/>
      <c r="P23" s="27">
        <f>ROUND(oknQuantity_1*oknPrice_1,2)</f>
        <v>0</v>
      </c>
      <c r="Q23" s="11"/>
      <c r="R23" s="54"/>
      <c r="S23" s="70"/>
      <c r="T23" s="70"/>
      <c r="U23" s="70"/>
      <c r="AC23"/>
      <c r="AD23"/>
      <c r="AE23"/>
      <c r="AF23"/>
    </row>
    <row r="24" spans="1:32" s="3" customFormat="1" ht="24.95" customHeight="1" x14ac:dyDescent="0.2">
      <c r="A24" s="65"/>
      <c r="B24" s="65"/>
      <c r="C24" s="17">
        <v>0</v>
      </c>
      <c r="D24" s="17">
        <v>0</v>
      </c>
      <c r="F24" s="82"/>
      <c r="G24" s="83"/>
      <c r="H24" s="106"/>
      <c r="I24" s="107"/>
      <c r="J24" s="108"/>
      <c r="K24" s="103">
        <v>0</v>
      </c>
      <c r="L24" s="104"/>
      <c r="M24" s="84">
        <v>0</v>
      </c>
      <c r="N24" s="85"/>
      <c r="O24" s="85"/>
      <c r="P24" s="86">
        <f>ROUND(oknQuantity_2*oknPrice_2,2)</f>
        <v>0</v>
      </c>
      <c r="Q24" s="12"/>
      <c r="R24" s="54"/>
      <c r="S24" s="70"/>
      <c r="T24" s="70"/>
      <c r="U24" s="70"/>
      <c r="AC24"/>
      <c r="AD24"/>
      <c r="AE24"/>
      <c r="AF24"/>
    </row>
    <row r="25" spans="1:32" s="3" customFormat="1" ht="24.95" customHeight="1" x14ac:dyDescent="0.2">
      <c r="A25" s="65"/>
      <c r="B25" s="65"/>
      <c r="C25" s="17">
        <v>0</v>
      </c>
      <c r="D25" s="17">
        <v>0</v>
      </c>
      <c r="F25" s="25"/>
      <c r="G25" s="22"/>
      <c r="H25" s="94"/>
      <c r="I25" s="95"/>
      <c r="J25" s="96"/>
      <c r="K25" s="97">
        <v>0</v>
      </c>
      <c r="L25" s="98"/>
      <c r="M25" s="40">
        <v>0</v>
      </c>
      <c r="N25" s="41"/>
      <c r="O25" s="41"/>
      <c r="P25" s="28">
        <f>ROUND(oknQuantity_3*oknPrice_3,2)</f>
        <v>0</v>
      </c>
      <c r="Q25" s="12"/>
      <c r="R25" s="54"/>
      <c r="S25" s="70"/>
      <c r="T25" s="70"/>
      <c r="U25" s="70"/>
      <c r="AC25"/>
      <c r="AD25"/>
      <c r="AE25"/>
      <c r="AF25"/>
    </row>
    <row r="26" spans="1:32" s="3" customFormat="1" ht="24.95" customHeight="1" x14ac:dyDescent="0.2">
      <c r="A26" s="65"/>
      <c r="B26" s="65"/>
      <c r="C26" s="17">
        <v>0</v>
      </c>
      <c r="D26" s="17">
        <v>0</v>
      </c>
      <c r="F26" s="82"/>
      <c r="G26" s="83"/>
      <c r="H26" s="106"/>
      <c r="I26" s="107"/>
      <c r="J26" s="108"/>
      <c r="K26" s="103">
        <v>0</v>
      </c>
      <c r="L26" s="104"/>
      <c r="M26" s="84">
        <v>0</v>
      </c>
      <c r="N26" s="85"/>
      <c r="O26" s="85"/>
      <c r="P26" s="86">
        <f>ROUND(oknQuantity_4*oknPrice_4,2)</f>
        <v>0</v>
      </c>
      <c r="Q26" s="12"/>
      <c r="R26" s="54"/>
    </row>
    <row r="27" spans="1:32" s="3" customFormat="1" ht="24.95" customHeight="1" x14ac:dyDescent="0.2">
      <c r="A27" s="65"/>
      <c r="B27" s="65"/>
      <c r="C27" s="17">
        <v>0</v>
      </c>
      <c r="D27" s="17">
        <v>0</v>
      </c>
      <c r="F27" s="25"/>
      <c r="G27" s="23"/>
      <c r="H27" s="94"/>
      <c r="I27" s="95"/>
      <c r="J27" s="96"/>
      <c r="K27" s="97">
        <v>0</v>
      </c>
      <c r="L27" s="98"/>
      <c r="M27" s="40">
        <v>0</v>
      </c>
      <c r="N27" s="41"/>
      <c r="O27" s="41"/>
      <c r="P27" s="28">
        <f>ROUND(oknQuantity_5*oknPrice_5,2)</f>
        <v>0</v>
      </c>
      <c r="Q27" s="12"/>
      <c r="R27" s="54"/>
    </row>
    <row r="28" spans="1:32" s="3" customFormat="1" ht="24.95" customHeight="1" x14ac:dyDescent="0.2">
      <c r="A28" s="65"/>
      <c r="B28" s="65"/>
      <c r="C28" s="17">
        <v>0</v>
      </c>
      <c r="D28" s="17">
        <v>0</v>
      </c>
      <c r="F28" s="87"/>
      <c r="G28" s="88"/>
      <c r="H28" s="144"/>
      <c r="I28" s="145"/>
      <c r="J28" s="146"/>
      <c r="K28" s="109">
        <v>0</v>
      </c>
      <c r="L28" s="110"/>
      <c r="M28" s="89">
        <v>0</v>
      </c>
      <c r="N28" s="90"/>
      <c r="O28" s="91"/>
      <c r="P28" s="92">
        <f>ROUND(oknQuantity_6*oknPrice_6,2)</f>
        <v>0</v>
      </c>
      <c r="Q28" s="12"/>
      <c r="R28" s="54"/>
    </row>
    <row r="29" spans="1:32" s="3" customFormat="1" ht="20.100000000000001" customHeight="1" x14ac:dyDescent="0.2">
      <c r="A29" s="65"/>
      <c r="B29" s="54"/>
      <c r="C29" s="16"/>
      <c r="D29" s="20">
        <f t="array" ref="D29">SUM(oknTaxable_1:oknTaxable_6*oknLineTotal_1:oknLineTotal_6)</f>
        <v>0</v>
      </c>
      <c r="F29" s="44"/>
      <c r="G29" s="4"/>
      <c r="H29" s="4"/>
      <c r="I29" s="4"/>
      <c r="J29" s="4"/>
      <c r="K29" s="4"/>
      <c r="N29" s="34"/>
      <c r="O29" s="34" t="s">
        <v>11</v>
      </c>
      <c r="P29" s="47">
        <f>SUM(oknLineTotal_1:oknLineTotal_6)</f>
        <v>0</v>
      </c>
      <c r="Q29" s="11"/>
      <c r="R29" s="54"/>
    </row>
    <row r="30" spans="1:32" s="3" customFormat="1" ht="20.100000000000001" hidden="1" customHeight="1" x14ac:dyDescent="0.2">
      <c r="A30" s="65"/>
      <c r="B30" s="65"/>
      <c r="C30" s="16"/>
      <c r="D30" s="16"/>
      <c r="F30" s="4"/>
      <c r="G30" s="4"/>
      <c r="H30" s="4"/>
      <c r="I30" s="4"/>
      <c r="J30" s="4"/>
      <c r="K30" s="36"/>
      <c r="N30" s="49" t="s">
        <v>18</v>
      </c>
      <c r="O30" s="43">
        <v>-0.33</v>
      </c>
      <c r="P30" s="35">
        <f>ROUND(IF(oknTaxType=0,0, oknTax1Rate*(oknLineTotalTaxable+IF(oknTaxTotalIncludingShippingCost=0,0,oknShippingCost))),2)</f>
        <v>0</v>
      </c>
      <c r="Q30" s="11"/>
      <c r="R30" s="54"/>
    </row>
    <row r="31" spans="1:32" s="3" customFormat="1" ht="20.100000000000001" hidden="1" customHeight="1" x14ac:dyDescent="0.2">
      <c r="A31" s="65"/>
      <c r="B31" s="65"/>
      <c r="C31" s="16"/>
      <c r="D31" s="16"/>
      <c r="F31" s="4"/>
      <c r="G31" s="4"/>
      <c r="H31" s="4"/>
      <c r="I31" s="4"/>
      <c r="J31" s="4"/>
      <c r="K31" s="36"/>
      <c r="L31" s="50" t="s">
        <v>26</v>
      </c>
      <c r="M31" s="37">
        <v>0.17499999999999999</v>
      </c>
      <c r="N31" s="37"/>
      <c r="O31" s="37"/>
      <c r="P31" s="31">
        <f>ROUND(IF(oknTaxType&lt;&gt;2,0,oknTax2Rate*(oknLineTotalTaxable+IF(oknTaxTotalIncludingShippingCost=0,0,oknShippingCost)+IF(oknTax2IsAppliedToTax1=0,0,oknTax1))),2)</f>
        <v>0</v>
      </c>
      <c r="Q31" s="13"/>
      <c r="R31" s="54"/>
    </row>
    <row r="32" spans="1:32" s="3" customFormat="1" ht="20.100000000000001" hidden="1" customHeight="1" thickBot="1" x14ac:dyDescent="0.25">
      <c r="A32" s="65"/>
      <c r="B32" s="65"/>
      <c r="C32" s="16"/>
      <c r="D32" s="16"/>
      <c r="F32" s="4"/>
      <c r="G32" s="4"/>
      <c r="H32" s="4"/>
      <c r="I32" s="4"/>
      <c r="J32" s="4"/>
      <c r="K32" s="4"/>
      <c r="L32" s="29"/>
      <c r="M32" s="30" t="s">
        <v>0</v>
      </c>
      <c r="N32" s="30"/>
      <c r="P32" s="32">
        <v>0</v>
      </c>
      <c r="Q32" s="14"/>
      <c r="R32" s="54"/>
    </row>
    <row r="33" spans="1:18" s="3" customFormat="1" ht="20.100000000000001" customHeight="1" x14ac:dyDescent="0.2">
      <c r="A33" s="65"/>
      <c r="B33" s="65"/>
      <c r="C33" s="16"/>
      <c r="D33" s="16"/>
      <c r="N33" s="5"/>
      <c r="O33" s="5" t="s">
        <v>12</v>
      </c>
      <c r="P33" s="48">
        <f>ROUND(oknSubTotal + oknShippingCost + IF(oknTaxType=0,0,IF(oknTaxType=1,oknTax1,oknTax1+oknTax2)),2)</f>
        <v>0</v>
      </c>
      <c r="Q33" s="11"/>
      <c r="R33" s="54"/>
    </row>
    <row r="34" spans="1:18" ht="18.75" customHeight="1" x14ac:dyDescent="0.2">
      <c r="H34" s="46" t="s">
        <v>32</v>
      </c>
      <c r="N34" s="5"/>
      <c r="O34" s="5" t="s">
        <v>13</v>
      </c>
      <c r="P34" s="33">
        <v>0</v>
      </c>
    </row>
    <row r="35" spans="1:18" ht="18.75" customHeight="1" x14ac:dyDescent="0.2">
      <c r="N35" s="5"/>
      <c r="O35" s="5" t="s">
        <v>25</v>
      </c>
      <c r="P35" s="26">
        <f>oknTotal-oknPayments</f>
        <v>0</v>
      </c>
    </row>
    <row r="37" spans="1:18" ht="18" customHeight="1" x14ac:dyDescent="0.2">
      <c r="F37" s="141" t="s">
        <v>27</v>
      </c>
      <c r="G37" s="142"/>
      <c r="H37" s="142"/>
      <c r="I37" s="142"/>
      <c r="J37" s="142"/>
      <c r="K37" s="142"/>
      <c r="L37" s="142"/>
      <c r="M37" s="142"/>
      <c r="N37" s="142"/>
      <c r="O37" s="142"/>
      <c r="P37" s="143"/>
    </row>
    <row r="38" spans="1:18" ht="18" customHeight="1" x14ac:dyDescent="0.25">
      <c r="F38" s="138" t="s">
        <v>33</v>
      </c>
      <c r="G38" s="139"/>
      <c r="H38" s="139"/>
      <c r="I38" s="139"/>
      <c r="J38" s="139"/>
      <c r="K38" s="139"/>
      <c r="L38" s="139"/>
      <c r="M38" s="139"/>
      <c r="N38" s="139"/>
      <c r="O38" s="139"/>
      <c r="P38" s="140"/>
    </row>
    <row r="39" spans="1:18" ht="21.75" customHeight="1" x14ac:dyDescent="0.2">
      <c r="F39" s="131" t="s">
        <v>34</v>
      </c>
      <c r="G39" s="132"/>
      <c r="H39" s="132"/>
      <c r="I39" s="132"/>
      <c r="J39" s="132"/>
      <c r="K39" s="132"/>
      <c r="L39" s="132"/>
      <c r="M39" s="132"/>
      <c r="N39" s="132"/>
      <c r="O39" s="132"/>
      <c r="P39" s="133"/>
    </row>
    <row r="40" spans="1:18" ht="18.75" customHeight="1" x14ac:dyDescent="0.2">
      <c r="F40" s="131" t="s">
        <v>35</v>
      </c>
      <c r="G40" s="132"/>
      <c r="H40" s="132"/>
      <c r="I40" s="132"/>
      <c r="J40" s="132"/>
      <c r="K40" s="132"/>
      <c r="L40" s="132"/>
      <c r="M40" s="132"/>
      <c r="N40" s="132"/>
      <c r="O40" s="132"/>
      <c r="P40" s="133"/>
    </row>
    <row r="41" spans="1:18" ht="15.95" customHeight="1" x14ac:dyDescent="0.2">
      <c r="F41" s="135" t="s">
        <v>36</v>
      </c>
      <c r="G41" s="136"/>
      <c r="H41" s="136"/>
      <c r="I41" s="136"/>
      <c r="J41" s="136"/>
      <c r="K41" s="136"/>
      <c r="L41" s="136"/>
      <c r="M41" s="136"/>
      <c r="N41" s="136"/>
      <c r="O41" s="136"/>
      <c r="P41" s="137"/>
    </row>
    <row r="42" spans="1:18" ht="18" customHeight="1" x14ac:dyDescent="0.2">
      <c r="A42" s="67"/>
      <c r="F42" s="116" t="s">
        <v>37</v>
      </c>
      <c r="G42" s="117"/>
      <c r="H42" s="117"/>
      <c r="I42" s="117"/>
      <c r="J42" s="117"/>
      <c r="K42" s="117"/>
      <c r="L42" s="117"/>
      <c r="M42" s="117"/>
      <c r="N42" s="117"/>
      <c r="O42" s="117"/>
      <c r="P42" s="118"/>
    </row>
    <row r="43" spans="1:18" ht="17.25" customHeight="1" x14ac:dyDescent="0.2"/>
    <row r="909" spans="1:1" hidden="1" x14ac:dyDescent="0.2">
      <c r="A909" s="68" t="s">
        <v>42</v>
      </c>
    </row>
    <row r="944" spans="1:1" hidden="1" x14ac:dyDescent="0.2">
      <c r="A944" s="68" t="s">
        <v>43</v>
      </c>
    </row>
    <row r="991" spans="1:1" hidden="1" x14ac:dyDescent="0.2">
      <c r="A991" s="68" t="s">
        <v>42</v>
      </c>
    </row>
  </sheetData>
  <sheetProtection sheet="1" objects="1" scenarios="1" selectLockedCells="1"/>
  <mergeCells count="46">
    <mergeCell ref="F42:P42"/>
    <mergeCell ref="F19:I19"/>
    <mergeCell ref="F20:I20"/>
    <mergeCell ref="F39:P39"/>
    <mergeCell ref="F40:P40"/>
    <mergeCell ref="K22:L22"/>
    <mergeCell ref="O20:P20"/>
    <mergeCell ref="M19:N19"/>
    <mergeCell ref="M20:N20"/>
    <mergeCell ref="F41:P41"/>
    <mergeCell ref="H26:J26"/>
    <mergeCell ref="K26:L26"/>
    <mergeCell ref="F38:P38"/>
    <mergeCell ref="F22:G22"/>
    <mergeCell ref="F37:P37"/>
    <mergeCell ref="H28:J28"/>
    <mergeCell ref="A3:B3"/>
    <mergeCell ref="A4:B4"/>
    <mergeCell ref="A5:B5"/>
    <mergeCell ref="A6:B6"/>
    <mergeCell ref="A8:B8"/>
    <mergeCell ref="A7:B7"/>
    <mergeCell ref="K28:L28"/>
    <mergeCell ref="K25:L25"/>
    <mergeCell ref="H14:M14"/>
    <mergeCell ref="H15:M15"/>
    <mergeCell ref="F9:H9"/>
    <mergeCell ref="H10:M10"/>
    <mergeCell ref="H11:M11"/>
    <mergeCell ref="H12:M12"/>
    <mergeCell ref="H13:M13"/>
    <mergeCell ref="H25:J25"/>
    <mergeCell ref="H23:J23"/>
    <mergeCell ref="J19:L19"/>
    <mergeCell ref="H16:J16"/>
    <mergeCell ref="H17:K17"/>
    <mergeCell ref="J20:L20"/>
    <mergeCell ref="K23:L23"/>
    <mergeCell ref="H27:J27"/>
    <mergeCell ref="K27:L27"/>
    <mergeCell ref="O5:P5"/>
    <mergeCell ref="O19:P19"/>
    <mergeCell ref="O6:P6"/>
    <mergeCell ref="K24:L24"/>
    <mergeCell ref="H22:J22"/>
    <mergeCell ref="H24:J24"/>
  </mergeCells>
  <phoneticPr fontId="5" type="noConversion"/>
  <dataValidations count="9">
    <dataValidation type="textLength" allowBlank="1" showInputMessage="1" showErrorMessage="1" errorTitle="Invalid Input" error="Max characters allowed: 20" sqref="H14:H15 AE10:AG10" xr:uid="{00000000-0002-0000-0000-000000000000}">
      <formula1>0</formula1>
      <formula2>20</formula2>
    </dataValidation>
    <dataValidation type="textLength" allowBlank="1" showInputMessage="1" showErrorMessage="1" errorTitle="Invalid Input" error="Max characters allowed: 60" sqref="H10 H12:H13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10" sqref="A8 F23:F28" xr:uid="{00000000-0002-0000-0000-000003000000}">
      <formula1>0</formula1>
      <formula2>10</formula2>
    </dataValidation>
    <dataValidation type="textLength" operator="lessThan" allowBlank="1" showInputMessage="1" showErrorMessage="1" errorTitle="Invalid Input" error="Max characters allowed: 15" sqref="O20" xr:uid="{00000000-0002-0000-0000-000004000000}">
      <formula1>15</formula1>
    </dataValidation>
    <dataValidation type="date" allowBlank="1" showErrorMessage="1" errorTitle="Invalid Input" error="Please enter a valid date." sqref="J20 O5" xr:uid="{00000000-0002-0000-0000-000005000000}">
      <formula1>36526</formula1>
      <formula2>402132</formula2>
    </dataValidation>
    <dataValidation type="decimal" operator="lessThanOrEqual" allowBlank="1" showInputMessage="1" showErrorMessage="1" errorTitle="Invalid Input" error="Please enter a valid numeric_x000a_value." sqref="P32 O30:O31 P34 M31:N31 K23:M28" xr:uid="{00000000-0002-0000-0000-000006000000}">
      <formula1>999999999.99</formula1>
    </dataValidation>
    <dataValidation type="textLength" operator="lessThanOrEqual" allowBlank="1" showInputMessage="1" showErrorMessage="1" errorTitle="Invalid Input" error="Max characters allowed: 30" sqref="M20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100" sqref="H23:H28" xr:uid="{00000000-0002-0000-0000-000008000000}">
      <formula1>100</formula1>
    </dataValidation>
    <dataValidation type="date" operator="greaterThan" allowBlank="1" showInputMessage="1" showErrorMessage="1" errorTitle="Invalid Input" error="Please enter a valid date value." sqref="N23:O28" xr:uid="{00000000-0002-0000-0000-000009000000}">
      <formula1>36526</formula1>
    </dataValidation>
  </dataValidations>
  <hyperlinks>
    <hyperlink ref="A991" r:id="rId1" tooltip="Subscription Invoice Form (Service)" display="http://www.invoicingtemplate.com/subscriptionserviceinvoice.html" xr:uid="{00000000-0004-0000-0000-000004000000}"/>
    <hyperlink ref="A909" r:id="rId2" tooltip="Subscription Invoice Form (Service)" display="http://www.invoicingtemplate.com/subscriptionserviceinvoice.html" xr:uid="{00000000-0004-0000-0000-000005000000}"/>
    <hyperlink ref="IT1" r:id="rId3" tooltip="Subscription Invoice Template (Service)" display="http://www.invoicingtemplate.com/subscriptionserviceinvoice.html" xr:uid="{00000000-0004-0000-0000-000006000000}"/>
    <hyperlink ref="A944" r:id="rId4" tooltip="Subscription Invoice Form (Service)" display="http://www.invoicingtemplate.com/subscriptionserviceinvoice.html" xr:uid="{00000000-0004-0000-0000-000007000000}"/>
  </hyperlinks>
  <printOptions horizontalCentered="1"/>
  <pageMargins left="0.5" right="0.5" top="0.5" bottom="0.5" header="0.5" footer="0.5"/>
  <pageSetup paperSize="9" orientation="portrait" horizontalDpi="300" verticalDpi="300" r:id="rId5"/>
  <headerFooter alignWithMargins="0"/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6" r:id="rId8" name="oknWidget_taxable1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21</xdr:row>
                    <xdr:rowOff>266700</xdr:rowOff>
                  </from>
                  <to>
                    <xdr:col>1</xdr:col>
                    <xdr:colOff>676275</xdr:colOff>
                    <xdr:row>22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9" name="oknWidget_taxable2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22</xdr:row>
                    <xdr:rowOff>266700</xdr:rowOff>
                  </from>
                  <to>
                    <xdr:col>1</xdr:col>
                    <xdr:colOff>676275</xdr:colOff>
                    <xdr:row>23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0" name="oknWidget_taxable3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23</xdr:row>
                    <xdr:rowOff>266700</xdr:rowOff>
                  </from>
                  <to>
                    <xdr:col>1</xdr:col>
                    <xdr:colOff>676275</xdr:colOff>
                    <xdr:row>24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1" name="oknWidget_taxable4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24</xdr:row>
                    <xdr:rowOff>266700</xdr:rowOff>
                  </from>
                  <to>
                    <xdr:col>1</xdr:col>
                    <xdr:colOff>676275</xdr:colOff>
                    <xdr:row>25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2" name="oknWidget_taxable5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25</xdr:row>
                    <xdr:rowOff>266700</xdr:rowOff>
                  </from>
                  <to>
                    <xdr:col>1</xdr:col>
                    <xdr:colOff>676275</xdr:colOff>
                    <xdr:row>26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3" name="oknWidget_taxable6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26</xdr:row>
                    <xdr:rowOff>266700</xdr:rowOff>
                  </from>
                  <to>
                    <xdr:col>1</xdr:col>
                    <xdr:colOff>676275</xdr:colOff>
                    <xdr:row>27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15D73-C95A-4195-AD89-6E40AB01585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93</vt:i4>
      </vt:variant>
    </vt:vector>
  </HeadingPairs>
  <TitlesOfParts>
    <vt:vector size="95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oknCost_2</vt:lpstr>
      <vt:lpstr>oknCost_3</vt:lpstr>
      <vt:lpstr>oknCost_4</vt:lpstr>
      <vt:lpstr>oknCost_5</vt:lpstr>
      <vt:lpstr>oknCost_6</vt:lpstr>
      <vt:lpstr>oknDatabaseName</vt:lpstr>
      <vt:lpstr>oknDueDate</vt:lpstr>
      <vt:lpstr>oknEndMonth_1</vt:lpstr>
      <vt:lpstr>oknEndMonth_2</vt:lpstr>
      <vt:lpstr>oknEndMonth_3</vt:lpstr>
      <vt:lpstr>oknEndMonth_4</vt:lpstr>
      <vt:lpstr>oknEndMonth_5</vt:lpstr>
      <vt:lpstr>oknEndMonth_6</vt:lpstr>
      <vt:lpstr>oknInvoiceDate</vt:lpstr>
      <vt:lpstr>oknInvoiceID</vt:lpstr>
      <vt:lpstr>oknLineTotal_1</vt:lpstr>
      <vt:lpstr>oknLineTotal_2</vt:lpstr>
      <vt:lpstr>oknLineTotal_3</vt:lpstr>
      <vt:lpstr>oknLineTotal_4</vt:lpstr>
      <vt:lpstr>oknLineTotal_5</vt:lpstr>
      <vt:lpstr>oknLineTotal_6</vt:lpstr>
      <vt:lpstr>oknLineTotalTaxable</vt:lpstr>
      <vt:lpstr>oknOrderID</vt:lpstr>
      <vt:lpstr>oknPayments</vt:lpstr>
      <vt:lpstr>oknPaymentTerm</vt:lpstr>
      <vt:lpstr>oknPrice_1</vt:lpstr>
      <vt:lpstr>oknPrice_2</vt:lpstr>
      <vt:lpstr>oknPrice_3</vt:lpstr>
      <vt:lpstr>oknPrice_4</vt:lpstr>
      <vt:lpstr>oknPrice_5</vt:lpstr>
      <vt:lpstr>oknPrice_6</vt:lpstr>
      <vt:lpstr>oknProductID_1</vt:lpstr>
      <vt:lpstr>oknProductID_2</vt:lpstr>
      <vt:lpstr>oknProductID_3</vt:lpstr>
      <vt:lpstr>oknProductID_4</vt:lpstr>
      <vt:lpstr>oknProductID_5</vt:lpstr>
      <vt:lpstr>oknProductID_6</vt:lpstr>
      <vt:lpstr>oknProductName_1</vt:lpstr>
      <vt:lpstr>oknProductName_2</vt:lpstr>
      <vt:lpstr>oknProductName_3</vt:lpstr>
      <vt:lpstr>oknProductName_4</vt:lpstr>
      <vt:lpstr>oknProductName_5</vt:lpstr>
      <vt:lpstr>oknProductName_6</vt:lpstr>
      <vt:lpstr>oknQuantity_1</vt:lpstr>
      <vt:lpstr>oknQuantity_2</vt:lpstr>
      <vt:lpstr>oknQuantity_3</vt:lpstr>
      <vt:lpstr>oknQuantity_4</vt:lpstr>
      <vt:lpstr>oknQuantity_5</vt:lpstr>
      <vt:lpstr>oknQuantity_6</vt:lpstr>
      <vt:lpstr>oknShipDate</vt:lpstr>
      <vt:lpstr>oknShipName</vt:lpstr>
      <vt:lpstr>oknShippingCost</vt:lpstr>
      <vt:lpstr>oknShipVia</vt:lpstr>
      <vt:lpstr>oknStartMonth_1</vt:lpstr>
      <vt:lpstr>oknStartMonth_2</vt:lpstr>
      <vt:lpstr>oknStartMonth_3</vt:lpstr>
      <vt:lpstr>oknStartMonth_4</vt:lpstr>
      <vt:lpstr>oknStartMonth_5</vt:lpstr>
      <vt:lpstr>oknStartMonth_6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oknTaxable_2</vt:lpstr>
      <vt:lpstr>oknTaxable_3</vt:lpstr>
      <vt:lpstr>oknTaxable_4</vt:lpstr>
      <vt:lpstr>oknTaxable_5</vt:lpstr>
      <vt:lpstr>oknTaxable_6</vt:lpstr>
      <vt:lpstr>oknTaxTotalIncludingShippingCost</vt:lpstr>
      <vt:lpstr>oknTaxType</vt:lpstr>
      <vt:lpstr>oknTotal</vt:lpstr>
      <vt:lpstr>oknWhoAddress</vt:lpstr>
      <vt:lpstr>oknWhoCityStateZip</vt:lpstr>
      <vt:lpstr>oknWhoCompany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Subscription Invoice Template (Service)</dc:title>
  <dc:subject>"Subscription Invoice Template (Service)" summary: &lt;strong&gt;Subscription Invoice Template (Service)&lt;/strong&gt; is a variant of &lt;strong&gt;Subscription Invoice Template (Sales)&lt;/strong&gt;. It differs from the original free invoice template by moving out all shipping fields.</dc:subject>
  <dc:creator>https://www.invoicingtemplate.com/</dc:creator>
  <cp:keywords/>
  <dc:description>https://www.invoicingtemplate.com/subscriptionserviceinvoice.html</dc:description>
  <cp:lastModifiedBy>liangjun yu</cp:lastModifiedBy>
  <cp:lastPrinted>2012-12-07T20:56:22Z</cp:lastPrinted>
  <dcterms:created xsi:type="dcterms:W3CDTF">2000-07-27T22:24:14Z</dcterms:created>
  <dcterms:modified xsi:type="dcterms:W3CDTF">2024-03-08T11:28:37Z</dcterms:modified>
  <cp:category>Subscription Invoice Template (Service), Subscription Invoice Form (Service)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