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7\"/>
    </mc:Choice>
  </mc:AlternateContent>
  <xr:revisionPtr revIDLastSave="0" documentId="13_ncr:1_{215A179A-D6CB-4AB4-9FD3-6ACA7A28BBD4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Sales Report" sheetId="14" r:id="rId2"/>
    <sheet name="Customer Report" sheetId="15" r:id="rId3"/>
    <sheet name="Product Report" sheetId="16" r:id="rId4"/>
    <sheet name="Sales Rep. Report" sheetId="18" r:id="rId5"/>
    <sheet name="Payment Report" sheetId="19" r:id="rId6"/>
    <sheet name="©" sheetId="23" r:id="rId7"/>
    <sheet name="UniformSoftware.com" sheetId="24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Invoice!$P$35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DatabaseName">Invoice!$A$4</definedName>
    <definedName name="oknDueDate">Invoice!$P$20</definedName>
    <definedName name="oknEndMonth_1">Invoice!$O$23</definedName>
    <definedName name="oknEndMonth_2">Invoice!$O$24</definedName>
    <definedName name="oknEndMonth_3">Invoice!$O$25</definedName>
    <definedName name="oknEndMonth_4">Invoice!$O$26</definedName>
    <definedName name="oknEndMonth_5">Invoice!$O$27</definedName>
    <definedName name="oknEndMonth_6">Invoice!$O$28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Invoice!$P$23</definedName>
    <definedName name="oknLineTotal_2">Invoice!$P$24</definedName>
    <definedName name="oknLineTotal_3">Invoice!$P$25</definedName>
    <definedName name="oknLineTotal_4">Invoice!$P$26</definedName>
    <definedName name="oknLineTotal_5">Invoice!$P$27</definedName>
    <definedName name="oknLineTotal_6">Invoice!$P$28</definedName>
    <definedName name="oknLineTotalTaxable">Invoice!$D$29</definedName>
    <definedName name="oknOrderID">Invoice!$F$20</definedName>
    <definedName name="oknPayments">Invoice!$P$34</definedName>
    <definedName name="oknPaymentTerm">Invoice!$O$20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nvoiceID">'Payment Report'!$D$13</definedName>
    <definedName name="oknPrNotes">'Payment Report'!$F$13</definedName>
    <definedName name="oknProductID_1">Invoice!$F$23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Name_1">Invoice!$H$23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Invoice!$J$20</definedName>
    <definedName name="oknShipName">Invoice!$N$10</definedName>
    <definedName name="oknShippingCost">Invoice!$P$32</definedName>
    <definedName name="oknShipVia">Invoice!$M$20</definedName>
    <definedName name="oknStartMonth_1">Invoice!$N$23</definedName>
    <definedName name="oknStartMonth_2">Invoice!$N$24</definedName>
    <definedName name="oknStartMonth_3">Invoice!$N$25</definedName>
    <definedName name="oknStartMonth_4">Invoice!$N$26</definedName>
    <definedName name="oknStartMonth_5">Invoice!$N$27</definedName>
    <definedName name="oknStartMonth_6">Invoice!$N$28</definedName>
    <definedName name="oknStatus">Invoice!$A$6</definedName>
    <definedName name="oknSubTotal">Invoice!$P$29</definedName>
    <definedName name="oknTax1">Invoice!$P$30</definedName>
    <definedName name="oknTax1Name">Invoice!$N$30</definedName>
    <definedName name="oknTax1Rate">Invoice!$O$30</definedName>
    <definedName name="oknTax1RateDefault">Invoice!$C$12</definedName>
    <definedName name="oknTax2">Invoice!$P$31</definedName>
    <definedName name="oknTax2IsAppliedToTax1">Invoice!$C$10</definedName>
    <definedName name="oknTax2Name">Invoice!$L$31</definedName>
    <definedName name="oknTax2Rate">Invoice!$M$31</definedName>
    <definedName name="oknTax2RateDefault">Invoice!$C$13</definedName>
    <definedName name="oknTaxable_1">Invoice!$C$23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TotalIncludingShippingCost">Invoice!$C$11</definedName>
    <definedName name="oknTaxType">Invoice!$C$9</definedName>
    <definedName name="oknTotal">Invoice!$P$33</definedName>
    <definedName name="oknWhoAddress">Invoice!$H$12</definedName>
    <definedName name="oknWhoCityStateZip">Invoice!$H$13</definedName>
    <definedName name="oknWhoCompany">Invoice!$H$11</definedName>
    <definedName name="oknWhoCountry">Invoice!$H$14</definedName>
    <definedName name="oknWhoID">Invoice!$A$9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0">Invoice!$E$2:$P$43</definedName>
    <definedName name="_xlnm.Print_Area" localSheetId="5">'Payment Report'!$B$14:$J$17</definedName>
    <definedName name="_xlnm.Print_Area" localSheetId="3">'Product Report'!$B$12:$I$16</definedName>
    <definedName name="_xlnm.Print_Area" localSheetId="4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5">'Payment Report'!$2:$13</definedName>
    <definedName name="_xlnm.Print_Titles" localSheetId="3">'Product Report'!$3:$11</definedName>
    <definedName name="_xlnm.Print_Titles" localSheetId="4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9" l="1"/>
  <c r="B5" i="19"/>
  <c r="B4" i="19"/>
  <c r="B3" i="19"/>
  <c r="H13" i="18"/>
  <c r="G13" i="18"/>
  <c r="B6" i="18"/>
  <c r="B5" i="18"/>
  <c r="B4" i="18"/>
  <c r="B3" i="18"/>
  <c r="B6" i="16"/>
  <c r="B5" i="16"/>
  <c r="B4" i="16"/>
  <c r="B3" i="16"/>
  <c r="H11" i="15"/>
  <c r="G11" i="15"/>
  <c r="B6" i="15"/>
  <c r="B5" i="15"/>
  <c r="B4" i="15"/>
  <c r="B3" i="15"/>
  <c r="K12" i="14"/>
  <c r="J12" i="14"/>
  <c r="B6" i="14"/>
  <c r="B5" i="14"/>
  <c r="B4" i="14"/>
  <c r="B3" i="14"/>
  <c r="P24" i="1"/>
  <c r="P23" i="1"/>
  <c r="P25" i="1"/>
  <c r="P26" i="1"/>
  <c r="D29" i="1" s="1" a="1"/>
  <c r="D29" i="1" s="1"/>
  <c r="P27" i="1"/>
  <c r="P28" i="1"/>
  <c r="P30" i="1"/>
  <c r="P31" i="1"/>
  <c r="P29" i="1" l="1"/>
  <c r="P33" i="1" s="1"/>
  <c r="P35" i="1" s="1"/>
</calcChain>
</file>

<file path=xl/sharedStrings.xml><?xml version="1.0" encoding="utf-8"?>
<sst xmlns="http://schemas.openxmlformats.org/spreadsheetml/2006/main" count="161" uniqueCount="113">
  <si>
    <t>SHIPPING &amp; HANDLING</t>
  </si>
  <si>
    <t>Line Total</t>
    <phoneticPr fontId="7" type="noConversion"/>
  </si>
  <si>
    <t>Unit Price</t>
    <phoneticPr fontId="7" type="noConversion"/>
  </si>
  <si>
    <t>P.O. #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</si>
  <si>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</si>
  <si>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</si>
  <si>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</si>
  <si>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</si>
  <si>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</si>
  <si>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</si>
  <si>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</si>
  <si>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</si>
  <si>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</si>
  <si>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</si>
  <si>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</si>
  <si>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</si>
  <si>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</si>
  <si>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</si>
  <si>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</si>
  <si>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</si>
  <si>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</si>
  <si>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</si>
  <si>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</si>
  <si>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</si>
  <si>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</si>
  <si>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</si>
  <si>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</si>
  <si>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</si>
  <si>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</si>
  <si>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</si>
  <si>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</si>
  <si>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</si>
  <si>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</si>
  <si>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</si>
  <si>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</si>
  <si>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</si>
  <si>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</si>
  <si>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</si>
  <si>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</si>
  <si>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</si>
  <si>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</si>
  <si>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</si>
  <si>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</si>
  <si>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</si>
  <si>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</si>
  <si>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</si>
  <si>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</si>
  <si>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</si>
  <si>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</si>
  <si>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</si>
  <si>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</si>
  <si>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</si>
  <si>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</si>
  <si>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Invoice:</t>
  </si>
  <si>
    <t>Delivery to:</t>
  </si>
  <si>
    <t>Newsletter</t>
  </si>
  <si>
    <t>Delivered by:</t>
  </si>
  <si>
    <t>Concession</t>
  </si>
  <si>
    <t>Concesssion</t>
  </si>
  <si>
    <t>Order date</t>
  </si>
  <si>
    <t>Qty</t>
    <phoneticPr fontId="7" type="noConversion"/>
  </si>
  <si>
    <t>Start Month</t>
    <phoneticPr fontId="7" type="noConversion"/>
  </si>
  <si>
    <t>End Month</t>
    <phoneticPr fontId="7" type="noConversion"/>
  </si>
  <si>
    <t>Terms</t>
    <phoneticPr fontId="7" type="noConversion"/>
  </si>
  <si>
    <t>Total due £</t>
  </si>
  <si>
    <t>VAT</t>
  </si>
  <si>
    <t>Upgraded to 1028</t>
  </si>
  <si>
    <t>Allow zero line total</t>
  </si>
  <si>
    <t>Allow incomplete line</t>
  </si>
  <si>
    <t>Thanks for your business! Our newsletters are zero-rated for VAT</t>
  </si>
  <si>
    <t>Pending</t>
  </si>
  <si>
    <t>company address</t>
  </si>
  <si>
    <t>company city, state ZIP</t>
  </si>
  <si>
    <t>Credit card payment? Please phone xxxxx xxxxxx</t>
  </si>
  <si>
    <r>
      <t xml:space="preserve">Newsletter publishing service company name    </t>
    </r>
    <r>
      <rPr>
        <sz val="10"/>
        <rFont val="Arial"/>
        <family val="2"/>
      </rPr>
      <t>Address, City State ZIP</t>
    </r>
  </si>
  <si>
    <t>A brief introduction about your newsletters could be put here</t>
  </si>
  <si>
    <t>An introduction about your company</t>
  </si>
  <si>
    <t>Company bank account and releated information</t>
  </si>
  <si>
    <t>VAT ID, Company #, etc.</t>
  </si>
  <si>
    <t>Amount</t>
  </si>
  <si>
    <t>Type</t>
  </si>
  <si>
    <t>Check / Money Order #</t>
  </si>
  <si>
    <t>Notes</t>
  </si>
  <si>
    <t>Total Applied</t>
  </si>
  <si>
    <t>Customer Name</t>
  </si>
  <si>
    <t>c7007</t>
  </si>
  <si>
    <t>c7007.mdb</t>
  </si>
  <si>
    <t>Sales Company Name</t>
  </si>
  <si>
    <t>SALES INVOICE</t>
  </si>
  <si>
    <t>Phone Number,Web Address, etc.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</si>
  <si>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</si>
  <si>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</si>
  <si>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</si>
  <si>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</si>
  <si>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</si>
  <si>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</si>
  <si>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</si>
  <si>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</si>
  <si>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</si>
  <si>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</si>
  <si>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</si>
  <si>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</si>
  <si>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</si>
  <si>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</si>
  <si>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</si>
  <si>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Subscription Invoice Template (Sales) - c7007</t>
  </si>
  <si>
    <t>Subscription Invoice Template (Sales)c7007</t>
  </si>
  <si>
    <t>© 2017 InvoicingTemplate.com / Uniform Software LTD</t>
  </si>
  <si>
    <t>Subscription Invoice Form (Sales) - 20, El Paso, Texas, 683080, 649121, 7000523153618508720?+5.23%, 256.8 sq mi, 665.1 km2, 2,660/sq mi, 1,030/km2, 31°50′54″N 106°25′37″W? / ?31.8484°N 106.4270°W? / 31.8484; -106.4270? (19 El Paso)</t>
  </si>
  <si>
    <t>Subscription Invoice Template (Sales)c7007 - 20, El Paso, Texas, 683080, 649121, 7000523153618508720?+5.23%, 256.8 sq mi, 665.1 km2, 2,660/sq mi, 1,030/km2, 31°50′54″N 106°25′37″W? / ?31.8484°N 106.4270°W? / 31.8484; -106.4270? (19 El Paso)</t>
  </si>
  <si>
    <t>Subscription Invoice Form (Sales) - 21, Washington[13], District of Columbia, 681170, 601723, 7001132032513299310?+13.20%, 61.1 sq mi, 158.2 km2, 11,148/sq mi, 4,304/km2, 38°54′15″N 77°01′02″W? / ?38.9041°N 77.0172°W? / 38.9041; -77.0172? (Washington, D.C.)</t>
  </si>
  <si>
    <t>Subscription Invoice Template (Sales)c7007 - 21, Washington[13], District of Columbia, 681170, 601723, 7001132032513299310?+13.20%, 61.1 sq mi, 158.2 km2, 11,148/sq mi, 4,304/km2, 38°54′15″N 77°01′02″W? / ?38.9041°N 77.0172°W? / 38.9041; -77.0172? (Washington, D.C.)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</si>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</sst>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[$-409]mmm/yy;@"/>
    <numFmt numFmtId="169" formatCode="0.00_ "/>
    <numFmt numFmtId="170" formatCode="_-* #,##0.00_ ;_-* \-#,##0.00\ ;_-* &quot;-&quot;??_ ;_-@_ "/>
    <numFmt numFmtId="171" formatCode="_(* #,##0.00_);_(* \(#,##0.00\);_(* &quot;&quot;??_);_(@_)"/>
    <numFmt numFmtId="172" formatCode="0_);[Red]\(0\)"/>
  </numFmts>
  <fonts count="5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0"/>
      <color indexed="2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8"/>
      <color theme="0"/>
      <name val="Arial"/>
      <family val="2"/>
    </font>
    <font>
      <sz val="8"/>
      <color theme="0"/>
      <name val="Arial"/>
      <family val="2"/>
    </font>
    <font>
      <sz val="16"/>
      <color theme="9" tint="-0.499984740745262"/>
      <name val="Arial Black"/>
      <family val="2"/>
    </font>
    <font>
      <b/>
      <sz val="11"/>
      <color theme="9" tint="-0.499984740745262"/>
      <name val="Arial Black"/>
      <family val="2"/>
    </font>
    <font>
      <sz val="9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5" borderId="1" applyNumberFormat="0" applyAlignment="0" applyProtection="0"/>
    <xf numFmtId="0" fontId="28" fillId="15" borderId="2" applyNumberFormat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4" fillId="3" borderId="1" applyNumberFormat="0" applyAlignment="0" applyProtection="0"/>
    <xf numFmtId="0" fontId="35" fillId="0" borderId="6" applyNumberFormat="0" applyFill="0" applyAlignment="0" applyProtection="0"/>
    <xf numFmtId="0" fontId="36" fillId="7" borderId="0" applyNumberFormat="0" applyBorder="0" applyAlignment="0" applyProtection="0"/>
    <xf numFmtId="0" fontId="6" fillId="4" borderId="7" applyNumberFormat="0" applyFont="0" applyAlignment="0" applyProtection="0"/>
    <xf numFmtId="0" fontId="37" fillId="5" borderId="8" applyNumberFormat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0"/>
    <xf numFmtId="0" fontId="5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10" xfId="0" applyNumberFormat="1" applyBorder="1" applyAlignment="1">
      <alignment vertical="center"/>
    </xf>
    <xf numFmtId="1" fontId="0" fillId="16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16" borderId="11" xfId="0" applyNumberFormat="1" applyFill="1" applyBorder="1" applyAlignment="1">
      <alignment horizontal="center" vertical="center"/>
    </xf>
    <xf numFmtId="1" fontId="0" fillId="0" borderId="12" xfId="0" applyNumberFormat="1" applyBorder="1" applyAlignment="1" applyProtection="1">
      <alignment horizontal="left" vertical="center"/>
      <protection locked="0"/>
    </xf>
    <xf numFmtId="1" fontId="0" fillId="16" borderId="13" xfId="0" applyNumberFormat="1" applyFill="1" applyBorder="1" applyAlignment="1" applyProtection="1">
      <alignment horizontal="left" vertical="center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16" borderId="14" xfId="0" applyNumberForma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164" fontId="15" fillId="17" borderId="15" xfId="0" applyNumberFormat="1" applyFont="1" applyFill="1" applyBorder="1" applyAlignment="1">
      <alignment horizontal="center"/>
    </xf>
    <xf numFmtId="164" fontId="11" fillId="18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18" borderId="0" xfId="0" applyFont="1" applyFill="1"/>
    <xf numFmtId="0" fontId="15" fillId="17" borderId="15" xfId="0" applyFont="1" applyFill="1" applyBorder="1" applyAlignment="1">
      <alignment horizontal="center"/>
    </xf>
    <xf numFmtId="14" fontId="15" fillId="17" borderId="15" xfId="0" applyNumberFormat="1" applyFont="1" applyFill="1" applyBorder="1" applyAlignment="1">
      <alignment horizontal="center"/>
    </xf>
    <xf numFmtId="0" fontId="11" fillId="18" borderId="0" xfId="0" applyFont="1" applyFill="1" applyAlignment="1">
      <alignment horizontal="left" indent="1"/>
    </xf>
    <xf numFmtId="43" fontId="0" fillId="0" borderId="15" xfId="0" applyNumberFormat="1" applyBorder="1" applyAlignment="1" applyProtection="1">
      <alignment horizontal="right"/>
      <protection hidden="1"/>
    </xf>
    <xf numFmtId="171" fontId="0" fillId="0" borderId="16" xfId="0" applyNumberFormat="1" applyBorder="1" applyAlignment="1" applyProtection="1">
      <alignment horizontal="left" vertical="center"/>
      <protection hidden="1"/>
    </xf>
    <xf numFmtId="171" fontId="0" fillId="16" borderId="17" xfId="0" applyNumberFormat="1" applyFill="1" applyBorder="1" applyAlignment="1" applyProtection="1">
      <alignment horizontal="left" vertical="center"/>
      <protection hidden="1"/>
    </xf>
    <xf numFmtId="171" fontId="0" fillId="0" borderId="17" xfId="0" applyNumberFormat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right"/>
    </xf>
    <xf numFmtId="4" fontId="11" fillId="18" borderId="0" xfId="0" applyNumberFormat="1" applyFont="1" applyFill="1"/>
    <xf numFmtId="4" fontId="11" fillId="0" borderId="0" xfId="0" applyNumberFormat="1" applyFont="1"/>
    <xf numFmtId="4" fontId="15" fillId="17" borderId="15" xfId="0" applyNumberFormat="1" applyFont="1" applyFill="1" applyBorder="1" applyAlignment="1">
      <alignment horizontal="center"/>
    </xf>
    <xf numFmtId="14" fontId="11" fillId="18" borderId="0" xfId="0" applyNumberFormat="1" applyFont="1" applyFill="1"/>
    <xf numFmtId="14" fontId="11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1" fillId="0" borderId="0" xfId="0" applyFont="1" applyAlignment="1">
      <alignment horizontal="left"/>
    </xf>
    <xf numFmtId="0" fontId="11" fillId="18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1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1" fillId="0" borderId="0" xfId="0" applyNumberFormat="1" applyFont="1" applyAlignment="1">
      <alignment shrinkToFit="1"/>
    </xf>
    <xf numFmtId="0" fontId="15" fillId="0" borderId="0" xfId="0" applyFont="1"/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43" fontId="14" fillId="0" borderId="0" xfId="0" applyNumberFormat="1" applyFont="1" applyAlignment="1" applyProtection="1">
      <alignment horizontal="right" vertical="center"/>
      <protection hidden="1"/>
    </xf>
    <xf numFmtId="43" fontId="14" fillId="0" borderId="0" xfId="0" applyNumberFormat="1" applyFont="1" applyAlignment="1" applyProtection="1">
      <alignment horizontal="right" vertical="center"/>
      <protection locked="0"/>
    </xf>
    <xf numFmtId="43" fontId="0" fillId="0" borderId="18" xfId="0" applyNumberFormat="1" applyBorder="1" applyAlignment="1" applyProtection="1">
      <alignment horizontal="right"/>
      <protection locked="0"/>
    </xf>
    <xf numFmtId="165" fontId="18" fillId="0" borderId="0" xfId="0" applyNumberFormat="1" applyFont="1" applyAlignment="1">
      <alignment horizontal="right" vertical="center"/>
    </xf>
    <xf numFmtId="43" fontId="18" fillId="0" borderId="0" xfId="0" applyNumberFormat="1" applyFont="1" applyAlignment="1" applyProtection="1">
      <alignment horizontal="right" vertical="center"/>
      <protection hidden="1"/>
    </xf>
    <xf numFmtId="0" fontId="19" fillId="0" borderId="0" xfId="0" applyFont="1" applyAlignment="1">
      <alignment horizontal="left"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0" fillId="0" borderId="11" xfId="0" applyBorder="1"/>
    <xf numFmtId="171" fontId="0" fillId="16" borderId="19" xfId="0" applyNumberFormat="1" applyFill="1" applyBorder="1" applyAlignment="1" applyProtection="1">
      <alignment horizontal="left" vertical="center"/>
      <protection hidden="1"/>
    </xf>
    <xf numFmtId="169" fontId="0" fillId="0" borderId="16" xfId="0" applyNumberFormat="1" applyBorder="1" applyAlignment="1" applyProtection="1">
      <alignment vertical="center"/>
      <protection locked="0"/>
    </xf>
    <xf numFmtId="169" fontId="0" fillId="16" borderId="17" xfId="0" applyNumberFormat="1" applyFill="1" applyBorder="1" applyAlignment="1" applyProtection="1">
      <alignment vertical="center"/>
      <protection locked="0"/>
    </xf>
    <xf numFmtId="169" fontId="0" fillId="0" borderId="17" xfId="0" applyNumberFormat="1" applyBorder="1" applyAlignment="1" applyProtection="1">
      <alignment vertical="center"/>
      <protection locked="0"/>
    </xf>
    <xf numFmtId="169" fontId="0" fillId="16" borderId="20" xfId="0" applyNumberFormat="1" applyFill="1" applyBorder="1" applyAlignment="1" applyProtection="1">
      <alignment vertical="center"/>
      <protection locked="0"/>
    </xf>
    <xf numFmtId="168" fontId="0" fillId="16" borderId="17" xfId="0" applyNumberFormat="1" applyFill="1" applyBorder="1" applyAlignment="1" applyProtection="1">
      <alignment horizontal="right" vertical="center"/>
      <protection locked="0"/>
    </xf>
    <xf numFmtId="168" fontId="0" fillId="0" borderId="17" xfId="0" applyNumberFormat="1" applyBorder="1" applyAlignment="1" applyProtection="1">
      <alignment horizontal="right" vertical="center"/>
      <protection locked="0"/>
    </xf>
    <xf numFmtId="168" fontId="0" fillId="16" borderId="20" xfId="0" applyNumberFormat="1" applyFill="1" applyBorder="1" applyAlignment="1" applyProtection="1">
      <alignment horizontal="right" vertical="center"/>
      <protection locked="0"/>
    </xf>
    <xf numFmtId="168" fontId="0" fillId="16" borderId="18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22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23" fillId="0" borderId="0" xfId="0" applyFont="1" applyAlignment="1">
      <alignment vertical="center"/>
    </xf>
    <xf numFmtId="0" fontId="41" fillId="0" borderId="0" xfId="0" applyFont="1"/>
    <xf numFmtId="0" fontId="15" fillId="17" borderId="15" xfId="0" applyFont="1" applyFill="1" applyBorder="1"/>
    <xf numFmtId="43" fontId="18" fillId="0" borderId="15" xfId="0" applyNumberFormat="1" applyFon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 vertical="center"/>
      <protection hidden="1"/>
    </xf>
    <xf numFmtId="0" fontId="44" fillId="19" borderId="0" xfId="0" applyFont="1" applyFill="1"/>
    <xf numFmtId="0" fontId="46" fillId="19" borderId="0" xfId="34" applyFont="1" applyFill="1" applyAlignment="1" applyProtection="1"/>
    <xf numFmtId="170" fontId="47" fillId="19" borderId="0" xfId="0" applyNumberFormat="1" applyFont="1" applyFill="1"/>
    <xf numFmtId="165" fontId="47" fillId="19" borderId="0" xfId="0" applyNumberFormat="1" applyFont="1" applyFill="1" applyAlignment="1">
      <alignment horizontal="right" vertical="center"/>
    </xf>
    <xf numFmtId="0" fontId="44" fillId="19" borderId="0" xfId="0" applyFont="1" applyFill="1" applyAlignment="1">
      <alignment vertical="center"/>
    </xf>
    <xf numFmtId="0" fontId="45" fillId="19" borderId="0" xfId="0" applyFont="1" applyFill="1" applyAlignment="1">
      <alignment horizontal="right" vertical="center"/>
    </xf>
    <xf numFmtId="0" fontId="44" fillId="19" borderId="0" xfId="0" applyFont="1" applyFill="1" applyProtection="1">
      <protection locked="0"/>
    </xf>
    <xf numFmtId="0" fontId="0" fillId="20" borderId="0" xfId="0" applyFill="1"/>
    <xf numFmtId="0" fontId="48" fillId="0" borderId="0" xfId="0" applyFont="1" applyAlignment="1">
      <alignment horizontal="right"/>
    </xf>
    <xf numFmtId="0" fontId="49" fillId="0" borderId="0" xfId="0" applyFont="1"/>
    <xf numFmtId="0" fontId="7" fillId="21" borderId="23" xfId="0" applyFont="1" applyFill="1" applyBorder="1" applyAlignment="1">
      <alignment horizontal="center" vertical="center"/>
    </xf>
    <xf numFmtId="0" fontId="44" fillId="20" borderId="0" xfId="0" applyFont="1" applyFill="1"/>
    <xf numFmtId="0" fontId="0" fillId="20" borderId="0" xfId="0" applyFill="1" applyProtection="1">
      <protection locked="0" hidden="1"/>
    </xf>
    <xf numFmtId="0" fontId="44" fillId="19" borderId="0" xfId="0" applyFont="1" applyFill="1" applyAlignment="1">
      <alignment horizontal="center" vertical="center"/>
    </xf>
    <xf numFmtId="0" fontId="6" fillId="0" borderId="24" xfId="43" applyFont="1" applyBorder="1"/>
    <xf numFmtId="0" fontId="52" fillId="0" borderId="25" xfId="43" applyFont="1" applyBorder="1" applyAlignment="1">
      <alignment horizontal="left" vertical="center"/>
    </xf>
    <xf numFmtId="0" fontId="51" fillId="0" borderId="24" xfId="43" applyBorder="1"/>
    <xf numFmtId="0" fontId="51" fillId="0" borderId="0" xfId="43"/>
    <xf numFmtId="0" fontId="53" fillId="0" borderId="26" xfId="43" applyFont="1" applyBorder="1" applyAlignment="1">
      <alignment horizontal="left" wrapText="1" indent="1"/>
    </xf>
    <xf numFmtId="0" fontId="53" fillId="0" borderId="24" xfId="43" applyFont="1" applyBorder="1"/>
    <xf numFmtId="0" fontId="53" fillId="0" borderId="24" xfId="43" applyFont="1" applyBorder="1" applyAlignment="1">
      <alignment horizontal="left" wrapText="1"/>
    </xf>
    <xf numFmtId="0" fontId="21" fillId="0" borderId="24" xfId="43" applyFont="1" applyBorder="1" applyAlignment="1">
      <alignment horizontal="left" wrapText="1"/>
    </xf>
    <xf numFmtId="0" fontId="54" fillId="0" borderId="24" xfId="45" applyBorder="1" applyAlignment="1" applyProtection="1">
      <alignment horizontal="left" wrapText="1"/>
    </xf>
    <xf numFmtId="0" fontId="53" fillId="0" borderId="24" xfId="43" applyFont="1" applyBorder="1" applyAlignment="1">
      <alignment horizontal="left"/>
    </xf>
    <xf numFmtId="0" fontId="6" fillId="0" borderId="0" xfId="43" applyFont="1"/>
    <xf numFmtId="0" fontId="13" fillId="0" borderId="0" xfId="34" applyAlignment="1" applyProtection="1"/>
    <xf numFmtId="0" fontId="13" fillId="19" borderId="0" xfId="34" applyFill="1" applyAlignment="1" applyProtection="1"/>
    <xf numFmtId="0" fontId="13" fillId="20" borderId="0" xfId="34" applyFill="1" applyAlignment="1" applyProtection="1"/>
    <xf numFmtId="0" fontId="2" fillId="0" borderId="0" xfId="48"/>
    <xf numFmtId="0" fontId="14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49"/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10" fontId="47" fillId="19" borderId="0" xfId="0" applyNumberFormat="1" applyFont="1" applyFill="1" applyAlignment="1">
      <alignment horizontal="left" vertical="top" wrapText="1"/>
    </xf>
    <xf numFmtId="167" fontId="0" fillId="0" borderId="0" xfId="0" applyNumberFormat="1" applyAlignment="1" applyProtection="1">
      <alignment horizontal="left" shrinkToFit="1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4" fontId="9" fillId="0" borderId="21" xfId="0" applyNumberFormat="1" applyFont="1" applyBorder="1" applyAlignment="1" applyProtection="1">
      <alignment horizontal="center" vertical="center"/>
      <protection locked="0"/>
    </xf>
    <xf numFmtId="14" fontId="9" fillId="0" borderId="22" xfId="0" applyNumberFormat="1" applyFont="1" applyBorder="1" applyAlignment="1" applyProtection="1">
      <alignment horizontal="center" vertical="center"/>
      <protection locked="0"/>
    </xf>
    <xf numFmtId="14" fontId="9" fillId="0" borderId="23" xfId="0" applyNumberFormat="1" applyFont="1" applyBorder="1" applyAlignment="1" applyProtection="1">
      <alignment horizontal="center" vertical="center"/>
      <protection locked="0"/>
    </xf>
    <xf numFmtId="172" fontId="0" fillId="0" borderId="12" xfId="0" applyNumberFormat="1" applyBorder="1" applyAlignment="1" applyProtection="1">
      <alignment horizontal="right" vertical="center"/>
      <protection locked="0"/>
    </xf>
    <xf numFmtId="172" fontId="0" fillId="0" borderId="16" xfId="0" applyNumberFormat="1" applyBorder="1" applyAlignment="1" applyProtection="1">
      <alignment horizontal="right" vertical="center"/>
      <protection locked="0"/>
    </xf>
    <xf numFmtId="172" fontId="0" fillId="16" borderId="13" xfId="0" applyNumberFormat="1" applyFill="1" applyBorder="1" applyAlignment="1" applyProtection="1">
      <alignment horizontal="right" vertical="center"/>
      <protection locked="0"/>
    </xf>
    <xf numFmtId="172" fontId="0" fillId="16" borderId="17" xfId="0" applyNumberFormat="1" applyFill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16" borderId="13" xfId="0" applyFill="1" applyBorder="1" applyAlignment="1" applyProtection="1">
      <alignment horizontal="left" vertical="center"/>
      <protection locked="0"/>
    </xf>
    <xf numFmtId="0" fontId="0" fillId="16" borderId="0" xfId="0" applyFill="1" applyAlignment="1" applyProtection="1">
      <alignment horizontal="left" vertical="center"/>
      <protection locked="0"/>
    </xf>
    <xf numFmtId="0" fontId="0" fillId="16" borderId="17" xfId="0" applyFill="1" applyBorder="1" applyAlignment="1" applyProtection="1">
      <alignment horizontal="left" vertical="center"/>
      <protection locked="0"/>
    </xf>
    <xf numFmtId="0" fontId="20" fillId="21" borderId="12" xfId="0" applyFont="1" applyFill="1" applyBorder="1" applyAlignment="1">
      <alignment horizontal="center"/>
    </xf>
    <xf numFmtId="0" fontId="20" fillId="21" borderId="10" xfId="0" applyFont="1" applyFill="1" applyBorder="1" applyAlignment="1">
      <alignment horizontal="center"/>
    </xf>
    <xf numFmtId="0" fontId="20" fillId="21" borderId="16" xfId="0" applyFont="1" applyFill="1" applyBorder="1" applyAlignment="1">
      <alignment horizontal="center"/>
    </xf>
    <xf numFmtId="0" fontId="45" fillId="19" borderId="0" xfId="0" applyFont="1" applyFill="1" applyAlignment="1">
      <alignment horizontal="center"/>
    </xf>
    <xf numFmtId="0" fontId="44" fillId="20" borderId="0" xfId="0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72" fontId="0" fillId="0" borderId="13" xfId="0" applyNumberFormat="1" applyBorder="1" applyAlignment="1" applyProtection="1">
      <alignment horizontal="right" vertical="center"/>
      <protection locked="0"/>
    </xf>
    <xf numFmtId="172" fontId="0" fillId="0" borderId="17" xfId="0" applyNumberFormat="1" applyBorder="1" applyAlignment="1" applyProtection="1">
      <alignment horizontal="right" vertical="center"/>
      <protection locked="0"/>
    </xf>
    <xf numFmtId="0" fontId="45" fillId="20" borderId="0" xfId="0" applyFont="1" applyFill="1" applyAlignment="1" applyProtection="1">
      <alignment horizontal="center"/>
      <protection locked="0"/>
    </xf>
    <xf numFmtId="0" fontId="7" fillId="21" borderId="21" xfId="0" applyFont="1" applyFill="1" applyBorder="1" applyAlignment="1">
      <alignment horizontal="center" vertical="center"/>
    </xf>
    <xf numFmtId="0" fontId="7" fillId="21" borderId="23" xfId="0" applyFont="1" applyFill="1" applyBorder="1" applyAlignment="1">
      <alignment horizontal="center" vertical="center"/>
    </xf>
    <xf numFmtId="0" fontId="7" fillId="21" borderId="22" xfId="0" applyFont="1" applyFill="1" applyBorder="1" applyAlignment="1">
      <alignment horizontal="center" vertical="center"/>
    </xf>
    <xf numFmtId="0" fontId="0" fillId="16" borderId="14" xfId="0" applyFill="1" applyBorder="1" applyAlignment="1" applyProtection="1">
      <alignment horizontal="left" vertical="center"/>
      <protection locked="0"/>
    </xf>
    <xf numFmtId="0" fontId="0" fillId="16" borderId="11" xfId="0" applyFill="1" applyBorder="1" applyAlignment="1" applyProtection="1">
      <alignment horizontal="left" vertical="center"/>
      <protection locked="0"/>
    </xf>
    <xf numFmtId="0" fontId="0" fillId="16" borderId="20" xfId="0" applyFill="1" applyBorder="1" applyAlignment="1" applyProtection="1">
      <alignment horizontal="left" vertical="center"/>
      <protection locked="0"/>
    </xf>
    <xf numFmtId="0" fontId="7" fillId="21" borderId="14" xfId="0" applyFont="1" applyFill="1" applyBorder="1" applyAlignment="1">
      <alignment horizontal="center" vertical="center"/>
    </xf>
    <xf numFmtId="0" fontId="7" fillId="21" borderId="11" xfId="0" applyFont="1" applyFill="1" applyBorder="1" applyAlignment="1">
      <alignment horizontal="center" vertical="center"/>
    </xf>
    <xf numFmtId="0" fontId="7" fillId="21" borderId="20" xfId="0" applyFont="1" applyFill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21" borderId="13" xfId="0" applyFill="1" applyBorder="1" applyAlignment="1">
      <alignment horizontal="center"/>
    </xf>
    <xf numFmtId="0" fontId="0" fillId="21" borderId="0" xfId="0" applyFill="1" applyAlignment="1">
      <alignment horizontal="center"/>
    </xf>
    <xf numFmtId="0" fontId="0" fillId="21" borderId="17" xfId="0" applyFill="1" applyBorder="1" applyAlignment="1">
      <alignment horizontal="center"/>
    </xf>
    <xf numFmtId="0" fontId="9" fillId="0" borderId="23" xfId="0" applyFont="1" applyBorder="1" applyAlignment="1" applyProtection="1">
      <alignment horizontal="center" vertical="center"/>
      <protection locked="0"/>
    </xf>
    <xf numFmtId="0" fontId="0" fillId="21" borderId="13" xfId="0" applyFill="1" applyBorder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1" borderId="17" xfId="0" applyFill="1" applyBorder="1" applyAlignment="1">
      <alignment horizontal="center" vertical="center"/>
    </xf>
    <xf numFmtId="0" fontId="21" fillId="21" borderId="13" xfId="0" applyFont="1" applyFill="1" applyBorder="1" applyAlignment="1">
      <alignment horizontal="center"/>
    </xf>
    <xf numFmtId="0" fontId="21" fillId="21" borderId="0" xfId="0" applyFont="1" applyFill="1" applyAlignment="1">
      <alignment horizontal="center"/>
    </xf>
    <xf numFmtId="0" fontId="21" fillId="21" borderId="17" xfId="0" applyFont="1" applyFill="1" applyBorder="1" applyAlignment="1">
      <alignment horizontal="center"/>
    </xf>
    <xf numFmtId="172" fontId="0" fillId="16" borderId="14" xfId="0" applyNumberFormat="1" applyFill="1" applyBorder="1" applyAlignment="1" applyProtection="1">
      <alignment horizontal="right" vertical="center"/>
      <protection locked="0"/>
    </xf>
    <xf numFmtId="172" fontId="0" fillId="16" borderId="20" xfId="0" applyNumberFormat="1" applyFill="1" applyBorder="1" applyAlignment="1" applyProtection="1">
      <alignment horizontal="right" vertical="center"/>
      <protection locked="0"/>
    </xf>
    <xf numFmtId="0" fontId="11" fillId="21" borderId="0" xfId="0" applyFont="1" applyFill="1" applyAlignment="1">
      <alignment vertical="center" wrapText="1"/>
    </xf>
    <xf numFmtId="0" fontId="44" fillId="19" borderId="0" xfId="0" applyFont="1" applyFill="1" applyAlignment="1">
      <alignment horizontal="center" vertical="center"/>
    </xf>
    <xf numFmtId="0" fontId="13" fillId="20" borderId="0" xfId="34" applyFill="1" applyAlignment="1" applyProtection="1">
      <alignment horizontal="center" vertical="center" wrapText="1"/>
      <protection locked="0"/>
    </xf>
    <xf numFmtId="0" fontId="0" fillId="21" borderId="0" xfId="0" applyFill="1" applyAlignment="1">
      <alignment vertical="center"/>
    </xf>
    <xf numFmtId="0" fontId="0" fillId="21" borderId="0" xfId="0" applyFill="1" applyAlignment="1">
      <alignment vertical="center" wrapText="1"/>
    </xf>
    <xf numFmtId="0" fontId="50" fillId="19" borderId="0" xfId="0" applyFont="1" applyFill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53FCC3ED-0902-4734-893E-D7B103E83A5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1FDF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EBF9F2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subscriptionsalesinvoice.html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85725</xdr:rowOff>
    </xdr:from>
    <xdr:to>
      <xdr:col>16</xdr:col>
      <xdr:colOff>38100</xdr:colOff>
      <xdr:row>6</xdr:row>
      <xdr:rowOff>95250</xdr:rowOff>
    </xdr:to>
    <xdr:sp macro="" textlink="">
      <xdr:nvSpPr>
        <xdr:cNvPr id="1350" name="oknWidget_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38100">
          <a:solidFill>
            <a:srgbClr val="C5E0B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6</xdr:col>
      <xdr:colOff>133350</xdr:colOff>
      <xdr:row>33</xdr:row>
      <xdr:rowOff>228600</xdr:rowOff>
    </xdr:to>
    <xdr:pic>
      <xdr:nvPicPr>
        <xdr:cNvPr id="1351" name="oknWidget_creditcard" descr="VISA MASTERCARD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686675"/>
          <a:ext cx="704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571500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581025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17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8671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219075</xdr:colOff>
      <xdr:row>17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8671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9082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28575</xdr:colOff>
      <xdr:row>7</xdr:row>
      <xdr:rowOff>238125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69607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533400</xdr:colOff>
      <xdr:row>18</xdr:row>
      <xdr:rowOff>38100</xdr:rowOff>
    </xdr:from>
    <xdr:ext cx="171450" cy="26456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724525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333375</xdr:colOff>
      <xdr:row>18</xdr:row>
      <xdr:rowOff>38100</xdr:rowOff>
    </xdr:from>
    <xdr:ext cx="171450" cy="2645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000875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028825" y="5210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28825" y="55435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19050</xdr:rowOff>
    </xdr:from>
    <xdr:ext cx="171450" cy="26456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28825" y="58388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38100</xdr:rowOff>
    </xdr:from>
    <xdr:ext cx="171450" cy="26456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28825" y="61722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38100</xdr:rowOff>
    </xdr:from>
    <xdr:ext cx="171450" cy="26456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28825" y="6486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38100</xdr:rowOff>
    </xdr:from>
    <xdr:ext cx="171450" cy="26456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28825" y="68008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6" name="oknCmdAbou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22</xdr:row>
          <xdr:rowOff>9525</xdr:rowOff>
        </xdr:from>
        <xdr:to>
          <xdr:col>1</xdr:col>
          <xdr:colOff>571500</xdr:colOff>
          <xdr:row>22</xdr:row>
          <xdr:rowOff>257175</xdr:rowOff>
        </xdr:to>
        <xdr:sp macro="" textlink="">
          <xdr:nvSpPr>
            <xdr:cNvPr id="1228" name="oknWidget_taxable1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9525</xdr:rowOff>
        </xdr:from>
        <xdr:to>
          <xdr:col>1</xdr:col>
          <xdr:colOff>571500</xdr:colOff>
          <xdr:row>23</xdr:row>
          <xdr:rowOff>257175</xdr:rowOff>
        </xdr:to>
        <xdr:sp macro="" textlink="">
          <xdr:nvSpPr>
            <xdr:cNvPr id="1229" name="oknWidget_taxable2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24</xdr:row>
          <xdr:rowOff>28575</xdr:rowOff>
        </xdr:from>
        <xdr:to>
          <xdr:col>1</xdr:col>
          <xdr:colOff>571500</xdr:colOff>
          <xdr:row>24</xdr:row>
          <xdr:rowOff>276225</xdr:rowOff>
        </xdr:to>
        <xdr:sp macro="" textlink="">
          <xdr:nvSpPr>
            <xdr:cNvPr id="1230" name="oknWidget_taxable3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47625</xdr:rowOff>
        </xdr:from>
        <xdr:to>
          <xdr:col>1</xdr:col>
          <xdr:colOff>571500</xdr:colOff>
          <xdr:row>25</xdr:row>
          <xdr:rowOff>295275</xdr:rowOff>
        </xdr:to>
        <xdr:sp macro="" textlink="">
          <xdr:nvSpPr>
            <xdr:cNvPr id="1231" name="oknWidget_taxable4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26</xdr:row>
          <xdr:rowOff>38100</xdr:rowOff>
        </xdr:from>
        <xdr:to>
          <xdr:col>1</xdr:col>
          <xdr:colOff>571500</xdr:colOff>
          <xdr:row>26</xdr:row>
          <xdr:rowOff>285750</xdr:rowOff>
        </xdr:to>
        <xdr:sp macro="" textlink="">
          <xdr:nvSpPr>
            <xdr:cNvPr id="1232" name="oknWidget_taxable5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27</xdr:row>
          <xdr:rowOff>38100</xdr:rowOff>
        </xdr:from>
        <xdr:to>
          <xdr:col>1</xdr:col>
          <xdr:colOff>571500</xdr:colOff>
          <xdr:row>27</xdr:row>
          <xdr:rowOff>285750</xdr:rowOff>
        </xdr:to>
        <xdr:sp macro="" textlink="">
          <xdr:nvSpPr>
            <xdr:cNvPr id="1233" name="oknWidget_taxable6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47625</xdr:colOff>
      <xdr:row>9</xdr:row>
      <xdr:rowOff>19050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95425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28575</xdr:colOff>
      <xdr:row>11</xdr:row>
      <xdr:rowOff>0</xdr:rowOff>
    </xdr:from>
    <xdr:ext cx="676275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76375" y="2990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47625</xdr:colOff>
      <xdr:row>10</xdr:row>
      <xdr:rowOff>0</xdr:rowOff>
    </xdr:from>
    <xdr:ext cx="676275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95425" y="3095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Company</a:t>
          </a:r>
        </a:p>
      </xdr:txBody>
    </xdr:sp>
    <xdr:clientData fPrintsWithSheet="0"/>
  </xdr:oneCellAnchor>
  <xdr:oneCellAnchor>
    <xdr:from>
      <xdr:col>11</xdr:col>
      <xdr:colOff>190500</xdr:colOff>
      <xdr:row>9</xdr:row>
      <xdr:rowOff>0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352925" y="2667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190500</xdr:colOff>
      <xdr:row>10</xdr:row>
      <xdr:rowOff>0</xdr:rowOff>
    </xdr:from>
    <xdr:ext cx="68580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352925" y="2828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190500</xdr:colOff>
      <xdr:row>11</xdr:row>
      <xdr:rowOff>9525</xdr:rowOff>
    </xdr:from>
    <xdr:ext cx="685800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352925" y="3000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190500</xdr:colOff>
      <xdr:row>11</xdr:row>
      <xdr:rowOff>228600</xdr:rowOff>
    </xdr:from>
    <xdr:ext cx="685800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4352925" y="3333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171450</xdr:colOff>
      <xdr:row>13</xdr:row>
      <xdr:rowOff>9525</xdr:rowOff>
    </xdr:from>
    <xdr:ext cx="685800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333875" y="3324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oneCellAnchor>
    <xdr:from>
      <xdr:col>5</xdr:col>
      <xdr:colOff>19050</xdr:colOff>
      <xdr:row>12</xdr:row>
      <xdr:rowOff>19050</xdr:rowOff>
    </xdr:from>
    <xdr:ext cx="685800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466850" y="31718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19050</xdr:colOff>
      <xdr:row>13</xdr:row>
      <xdr:rowOff>0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466850" y="3314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447800" y="3495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0</xdr:colOff>
      <xdr:row>2</xdr:row>
      <xdr:rowOff>498475</xdr:rowOff>
    </xdr:from>
    <xdr:to>
      <xdr:col>6</xdr:col>
      <xdr:colOff>165100</xdr:colOff>
      <xdr:row>4</xdr:row>
      <xdr:rowOff>190500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700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4402" name="oknWidget_2">
          <a:extLst>
            <a:ext uri="{FF2B5EF4-FFF2-40B4-BE49-F238E27FC236}">
              <a16:creationId xmlns:a16="http://schemas.microsoft.com/office/drawing/2014/main" id="{00000000-0008-0000-0100-0000423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5426" name="oknWidget_2">
          <a:extLst>
            <a:ext uri="{FF2B5EF4-FFF2-40B4-BE49-F238E27FC236}">
              <a16:creationId xmlns:a16="http://schemas.microsoft.com/office/drawing/2014/main" id="{00000000-0008-0000-0200-0000423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6450" name="oknWidget_2">
          <a:extLst>
            <a:ext uri="{FF2B5EF4-FFF2-40B4-BE49-F238E27FC236}">
              <a16:creationId xmlns:a16="http://schemas.microsoft.com/office/drawing/2014/main" id="{00000000-0008-0000-0300-0000424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8498" name="oknWidget_2">
          <a:extLst>
            <a:ext uri="{FF2B5EF4-FFF2-40B4-BE49-F238E27FC236}">
              <a16:creationId xmlns:a16="http://schemas.microsoft.com/office/drawing/2014/main" id="{00000000-0008-0000-0400-0000424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9522" name="oknWidget_PaymentReport2">
          <a:extLst>
            <a:ext uri="{FF2B5EF4-FFF2-40B4-BE49-F238E27FC236}">
              <a16:creationId xmlns:a16="http://schemas.microsoft.com/office/drawing/2014/main" id="{00000000-0008-0000-0500-0000424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ubscriptionsalesinvoice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subscriptionsalesinvoice.html" TargetMode="External"/><Relationship Id="rId7" Type="http://schemas.openxmlformats.org/officeDocument/2006/relationships/hyperlink" Target="http://www.invoicingtemplate.com/subscriptionsales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subscriptionsalesinvoice.html" TargetMode="External"/><Relationship Id="rId16" Type="http://schemas.openxmlformats.org/officeDocument/2006/relationships/ctrlProp" Target="../ctrlProps/ctrlProp5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ubscriptionsalesinvoi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subscriptionsalesinvoice.html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ubscriptionsales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ubscriptionsales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85546875" style="93" customWidth="1"/>
    <col min="2" max="2" width="11.28515625" style="93" customWidth="1"/>
    <col min="3" max="3" width="10.28515625" style="20" hidden="1" customWidth="1"/>
    <col min="4" max="4" width="16" style="20" hidden="1" customWidth="1"/>
    <col min="5" max="5" width="0.5703125" customWidth="1"/>
    <col min="6" max="6" width="8.5703125" customWidth="1"/>
    <col min="7" max="7" width="2.5703125" customWidth="1"/>
    <col min="8" max="8" width="8.7109375" customWidth="1"/>
    <col min="9" max="9" width="10.42578125" customWidth="1"/>
    <col min="10" max="10" width="8" customWidth="1"/>
    <col min="11" max="11" width="2.42578125" customWidth="1"/>
    <col min="12" max="12" width="3.85546875" customWidth="1"/>
    <col min="13" max="13" width="11.5703125" customWidth="1"/>
    <col min="14" max="14" width="10.7109375" customWidth="1"/>
    <col min="15" max="15" width="11.42578125" customWidth="1"/>
    <col min="16" max="16" width="9.7109375" customWidth="1"/>
    <col min="17" max="17" width="0.85546875" customWidth="1"/>
    <col min="18" max="18" width="8.42578125" customWidth="1"/>
    <col min="19" max="19" width="5" customWidth="1"/>
    <col min="20" max="20" width="10" customWidth="1"/>
  </cols>
  <sheetData>
    <row r="1" spans="1:999" s="100" customFormat="1" ht="57" customHeight="1" x14ac:dyDescent="0.2">
      <c r="A1" s="104"/>
      <c r="B1" s="104"/>
      <c r="C1" s="105"/>
      <c r="D1" s="105"/>
      <c r="AKD1" s="120" t="s">
        <v>111</v>
      </c>
      <c r="AKG1" s="120" t="s">
        <v>106</v>
      </c>
      <c r="AKJ1" s="120" t="s">
        <v>109</v>
      </c>
      <c r="ALK1" s="120" t="s">
        <v>109</v>
      </c>
    </row>
    <row r="2" spans="1:999" ht="3.75" customHeight="1" x14ac:dyDescent="0.2">
      <c r="R2" s="180" t="s">
        <v>90</v>
      </c>
      <c r="S2" s="180"/>
      <c r="T2" s="180"/>
      <c r="U2" s="180"/>
      <c r="V2" s="180"/>
    </row>
    <row r="3" spans="1:999" ht="42.75" customHeight="1" x14ac:dyDescent="0.8">
      <c r="A3" s="148" t="s">
        <v>26</v>
      </c>
      <c r="B3" s="148"/>
      <c r="H3" s="102" t="s">
        <v>87</v>
      </c>
      <c r="I3" s="1"/>
      <c r="P3" s="101" t="s">
        <v>88</v>
      </c>
      <c r="Q3" s="8"/>
      <c r="R3" s="180"/>
      <c r="S3" s="180"/>
      <c r="T3" s="180"/>
      <c r="U3" s="180"/>
      <c r="V3" s="180"/>
    </row>
    <row r="4" spans="1:999" ht="20.100000000000001" customHeight="1" x14ac:dyDescent="0.2">
      <c r="A4" s="149" t="s">
        <v>85</v>
      </c>
      <c r="B4" s="149"/>
      <c r="H4" t="s">
        <v>71</v>
      </c>
      <c r="R4" s="106">
        <v>1</v>
      </c>
      <c r="S4" s="181" t="s">
        <v>91</v>
      </c>
      <c r="T4" s="181"/>
      <c r="U4" s="181"/>
      <c r="V4" s="181"/>
    </row>
    <row r="5" spans="1:999" ht="20.100000000000001" customHeight="1" x14ac:dyDescent="0.2">
      <c r="A5" s="148" t="s">
        <v>27</v>
      </c>
      <c r="B5" s="148"/>
      <c r="H5" t="s">
        <v>72</v>
      </c>
      <c r="N5" s="16" t="s">
        <v>32</v>
      </c>
      <c r="O5" s="129"/>
      <c r="P5" s="129"/>
      <c r="Q5" s="9"/>
      <c r="R5" s="179">
        <v>2</v>
      </c>
      <c r="S5" s="182" t="s">
        <v>92</v>
      </c>
      <c r="T5" s="182"/>
      <c r="U5" s="182"/>
      <c r="V5" s="182"/>
    </row>
    <row r="6" spans="1:999" ht="20.100000000000001" customHeight="1" x14ac:dyDescent="0.2">
      <c r="A6" s="149" t="s">
        <v>70</v>
      </c>
      <c r="B6" s="149"/>
      <c r="H6" t="s">
        <v>89</v>
      </c>
      <c r="N6" s="16" t="s">
        <v>33</v>
      </c>
      <c r="O6" s="130"/>
      <c r="P6" s="130"/>
      <c r="Q6" s="2"/>
      <c r="R6" s="179"/>
      <c r="S6" s="182"/>
      <c r="T6" s="182"/>
      <c r="U6" s="182"/>
      <c r="V6" s="182"/>
    </row>
    <row r="7" spans="1:999" ht="21" customHeight="1" x14ac:dyDescent="0.2">
      <c r="A7" s="148" t="s">
        <v>45</v>
      </c>
      <c r="B7" s="148"/>
      <c r="M7" s="7"/>
      <c r="N7" s="7"/>
      <c r="O7" s="7"/>
      <c r="P7" s="2"/>
      <c r="Q7" s="2"/>
      <c r="R7" s="179">
        <v>3</v>
      </c>
      <c r="S7" s="182" t="s">
        <v>93</v>
      </c>
      <c r="T7" s="182"/>
      <c r="U7" s="182"/>
      <c r="V7" s="182"/>
    </row>
    <row r="8" spans="1:999" ht="3" customHeight="1" x14ac:dyDescent="0.2">
      <c r="C8" s="20" t="s">
        <v>7</v>
      </c>
      <c r="R8" s="179"/>
      <c r="S8" s="182"/>
      <c r="T8" s="182"/>
      <c r="U8" s="182"/>
      <c r="V8" s="182"/>
    </row>
    <row r="9" spans="1:999" ht="20.100000000000001" customHeight="1" x14ac:dyDescent="0.2">
      <c r="A9" s="153"/>
      <c r="B9" s="153"/>
      <c r="C9" s="20">
        <v>0</v>
      </c>
      <c r="D9" s="21"/>
      <c r="F9" s="46" t="s">
        <v>53</v>
      </c>
      <c r="M9" s="3" t="s">
        <v>54</v>
      </c>
      <c r="N9" s="3"/>
      <c r="O9" s="3"/>
      <c r="R9" s="183">
        <v>4</v>
      </c>
      <c r="S9" s="178" t="s">
        <v>94</v>
      </c>
      <c r="T9" s="178"/>
      <c r="U9" s="178"/>
      <c r="V9" s="178"/>
    </row>
    <row r="10" spans="1:999" ht="20.100000000000001" customHeight="1" x14ac:dyDescent="0.2">
      <c r="A10" s="94"/>
      <c r="B10" s="95"/>
      <c r="C10" s="20">
        <v>1</v>
      </c>
      <c r="D10" s="21"/>
      <c r="G10" s="3"/>
      <c r="H10" s="150"/>
      <c r="I10" s="150"/>
      <c r="J10" s="150"/>
      <c r="K10" s="150"/>
      <c r="N10" s="131"/>
      <c r="O10" s="131"/>
      <c r="P10" s="131"/>
      <c r="R10" s="183"/>
      <c r="S10" s="178"/>
      <c r="T10" s="178"/>
      <c r="U10" s="178"/>
      <c r="V10" s="178"/>
    </row>
    <row r="11" spans="1:999" ht="20.100000000000001" customHeight="1" x14ac:dyDescent="0.2">
      <c r="A11" s="94"/>
      <c r="B11" s="95"/>
      <c r="C11" s="20">
        <v>0</v>
      </c>
      <c r="D11" s="21"/>
      <c r="H11" s="131"/>
      <c r="I11" s="131"/>
      <c r="J11" s="131"/>
      <c r="K11" s="131"/>
      <c r="N11" s="131"/>
      <c r="O11" s="131"/>
      <c r="P11" s="131"/>
      <c r="R11" s="183">
        <v>5</v>
      </c>
      <c r="S11" s="178" t="s">
        <v>95</v>
      </c>
      <c r="T11" s="178"/>
      <c r="U11" s="178"/>
      <c r="V11" s="178"/>
    </row>
    <row r="12" spans="1:999" ht="20.100000000000001" customHeight="1" x14ac:dyDescent="0.2">
      <c r="A12" s="96"/>
      <c r="B12" s="95"/>
      <c r="C12" s="20">
        <v>-0.33</v>
      </c>
      <c r="D12" s="21"/>
      <c r="H12" s="131"/>
      <c r="I12" s="131"/>
      <c r="J12" s="131"/>
      <c r="K12" s="131"/>
      <c r="N12" s="131"/>
      <c r="O12" s="131"/>
      <c r="P12" s="131"/>
      <c r="R12" s="183"/>
      <c r="S12" s="178"/>
      <c r="T12" s="178"/>
      <c r="U12" s="178"/>
      <c r="V12" s="178"/>
    </row>
    <row r="13" spans="1:999" ht="20.100000000000001" customHeight="1" x14ac:dyDescent="0.2">
      <c r="A13" s="128"/>
      <c r="B13" s="128"/>
      <c r="C13" s="20">
        <v>0.17499999999999999</v>
      </c>
      <c r="D13" s="21"/>
      <c r="H13" s="131"/>
      <c r="I13" s="131"/>
      <c r="J13" s="131"/>
      <c r="K13" s="131"/>
      <c r="N13" s="131"/>
      <c r="O13" s="131"/>
      <c r="P13" s="131"/>
      <c r="R13" s="183"/>
      <c r="S13" s="178"/>
      <c r="T13" s="178"/>
      <c r="U13" s="178"/>
      <c r="V13" s="178"/>
    </row>
    <row r="14" spans="1:999" ht="20.100000000000001" customHeight="1" x14ac:dyDescent="0.2">
      <c r="A14" s="128"/>
      <c r="B14" s="128"/>
      <c r="D14" s="21"/>
      <c r="H14" s="131"/>
      <c r="I14" s="131"/>
      <c r="J14" s="131"/>
      <c r="K14" s="131"/>
      <c r="N14" s="131"/>
      <c r="O14" s="131"/>
      <c r="P14" s="131"/>
      <c r="R14" s="179">
        <v>6</v>
      </c>
      <c r="S14" s="178" t="s">
        <v>96</v>
      </c>
      <c r="T14" s="178"/>
      <c r="U14" s="178"/>
      <c r="V14" s="178"/>
    </row>
    <row r="15" spans="1:999" ht="20.100000000000001" customHeight="1" x14ac:dyDescent="0.2">
      <c r="A15" s="128"/>
      <c r="B15" s="128"/>
      <c r="D15" s="21"/>
      <c r="H15" s="131"/>
      <c r="I15" s="131"/>
      <c r="J15" s="131"/>
      <c r="K15" s="131"/>
      <c r="N15" s="84"/>
      <c r="O15" s="84"/>
      <c r="P15" s="84"/>
      <c r="R15" s="179"/>
      <c r="S15" s="178"/>
      <c r="T15" s="178"/>
      <c r="U15" s="178"/>
      <c r="V15" s="178"/>
    </row>
    <row r="16" spans="1:999" ht="12.75" hidden="1" customHeight="1" x14ac:dyDescent="0.2">
      <c r="A16" s="96"/>
      <c r="B16" s="95"/>
      <c r="D16" s="21"/>
      <c r="H16" s="131"/>
      <c r="I16" s="131"/>
      <c r="J16" s="131"/>
      <c r="K16" s="87"/>
      <c r="N16" s="84"/>
      <c r="O16" s="84"/>
      <c r="P16" s="84"/>
      <c r="R16" s="179"/>
      <c r="S16" s="178"/>
      <c r="T16" s="178"/>
      <c r="U16" s="178"/>
      <c r="V16" s="178"/>
    </row>
    <row r="17" spans="1:26" ht="5.25" customHeight="1" x14ac:dyDescent="0.2">
      <c r="A17" s="96"/>
      <c r="B17" s="95"/>
      <c r="H17" s="131"/>
      <c r="I17" s="131"/>
      <c r="J17" s="131"/>
      <c r="K17" s="131"/>
      <c r="R17" s="179"/>
      <c r="S17" s="178"/>
      <c r="T17" s="178"/>
      <c r="U17" s="178"/>
      <c r="V17" s="178"/>
    </row>
    <row r="18" spans="1:26" ht="21.75" customHeight="1" x14ac:dyDescent="0.2">
      <c r="A18" s="96"/>
      <c r="B18" s="95"/>
      <c r="J18" s="74"/>
      <c r="K18" s="74"/>
      <c r="L18" s="74"/>
    </row>
    <row r="19" spans="1:26" s="4" customFormat="1" ht="20.100000000000001" customHeight="1" x14ac:dyDescent="0.2">
      <c r="A19" s="97"/>
      <c r="B19" s="97"/>
      <c r="C19" s="18"/>
      <c r="D19" s="18"/>
      <c r="F19" s="154" t="s">
        <v>3</v>
      </c>
      <c r="G19" s="156"/>
      <c r="H19" s="156"/>
      <c r="I19" s="155"/>
      <c r="J19" s="160" t="s">
        <v>59</v>
      </c>
      <c r="K19" s="161"/>
      <c r="L19" s="162"/>
      <c r="M19" s="156" t="s">
        <v>56</v>
      </c>
      <c r="N19" s="155"/>
      <c r="O19" s="154" t="s">
        <v>63</v>
      </c>
      <c r="P19" s="155"/>
      <c r="Q19" s="10"/>
      <c r="R19"/>
      <c r="S19"/>
      <c r="T19"/>
      <c r="U19"/>
      <c r="V19"/>
      <c r="W19"/>
      <c r="X19"/>
      <c r="Y19"/>
      <c r="Z19"/>
    </row>
    <row r="20" spans="1:26" s="4" customFormat="1" ht="20.100000000000001" customHeight="1" x14ac:dyDescent="0.2">
      <c r="A20" s="97"/>
      <c r="B20" s="97"/>
      <c r="C20" s="18"/>
      <c r="D20" s="18"/>
      <c r="F20" s="163"/>
      <c r="G20" s="164"/>
      <c r="H20" s="164"/>
      <c r="I20" s="165"/>
      <c r="J20" s="132"/>
      <c r="K20" s="133"/>
      <c r="L20" s="134"/>
      <c r="M20" s="132"/>
      <c r="N20" s="134"/>
      <c r="O20" s="132"/>
      <c r="P20" s="169"/>
      <c r="Q20" s="11"/>
      <c r="R20"/>
      <c r="S20"/>
      <c r="T20"/>
      <c r="U20"/>
      <c r="V20"/>
      <c r="W20"/>
      <c r="X20"/>
      <c r="Y20"/>
      <c r="Z20"/>
    </row>
    <row r="21" spans="1:26" ht="20.25" hidden="1" customHeight="1" x14ac:dyDescent="0.2"/>
    <row r="22" spans="1:26" s="4" customFormat="1" ht="24.95" customHeight="1" x14ac:dyDescent="0.2">
      <c r="A22" s="97"/>
      <c r="B22" s="98" t="s">
        <v>58</v>
      </c>
      <c r="C22" s="18" t="s">
        <v>6</v>
      </c>
      <c r="D22" s="18" t="s">
        <v>28</v>
      </c>
      <c r="F22" s="154" t="s">
        <v>48</v>
      </c>
      <c r="G22" s="155"/>
      <c r="H22" s="154" t="s">
        <v>55</v>
      </c>
      <c r="I22" s="156"/>
      <c r="J22" s="155"/>
      <c r="K22" s="154" t="s">
        <v>60</v>
      </c>
      <c r="L22" s="155"/>
      <c r="M22" s="103" t="s">
        <v>2</v>
      </c>
      <c r="N22" s="103" t="s">
        <v>61</v>
      </c>
      <c r="O22" s="103" t="s">
        <v>62</v>
      </c>
      <c r="P22" s="103" t="s">
        <v>1</v>
      </c>
      <c r="Q22" s="10"/>
      <c r="R22"/>
      <c r="S22"/>
      <c r="T22"/>
      <c r="U22"/>
      <c r="V22"/>
      <c r="W22"/>
      <c r="X22"/>
      <c r="Y22"/>
      <c r="Z22"/>
    </row>
    <row r="23" spans="1:26" s="4" customFormat="1" ht="24.95" customHeight="1" x14ac:dyDescent="0.2">
      <c r="A23" s="97"/>
      <c r="B23" s="97"/>
      <c r="C23" s="19" t="b">
        <v>0</v>
      </c>
      <c r="D23" s="19">
        <v>0</v>
      </c>
      <c r="F23" s="29"/>
      <c r="G23" s="24"/>
      <c r="H23" s="139"/>
      <c r="I23" s="140"/>
      <c r="J23" s="141"/>
      <c r="K23" s="135">
        <v>0</v>
      </c>
      <c r="L23" s="136"/>
      <c r="M23" s="76">
        <v>0</v>
      </c>
      <c r="N23" s="81"/>
      <c r="O23" s="81"/>
      <c r="P23" s="43">
        <f>ROUND(oknQuantity_1*oknPrice_1,2)</f>
        <v>0</v>
      </c>
      <c r="Q23" s="12"/>
      <c r="R23"/>
      <c r="S23"/>
      <c r="T23"/>
      <c r="U23"/>
      <c r="V23"/>
      <c r="W23"/>
      <c r="X23"/>
      <c r="Y23"/>
      <c r="Z23"/>
    </row>
    <row r="24" spans="1:26" s="4" customFormat="1" ht="24.95" customHeight="1" x14ac:dyDescent="0.2">
      <c r="A24" s="97"/>
      <c r="B24" s="97"/>
      <c r="C24" s="19">
        <v>0</v>
      </c>
      <c r="D24" s="19">
        <v>0</v>
      </c>
      <c r="F24" s="30"/>
      <c r="G24" s="25"/>
      <c r="H24" s="142"/>
      <c r="I24" s="143"/>
      <c r="J24" s="144"/>
      <c r="K24" s="137">
        <v>0</v>
      </c>
      <c r="L24" s="138"/>
      <c r="M24" s="77">
        <v>0</v>
      </c>
      <c r="N24" s="80"/>
      <c r="O24" s="80"/>
      <c r="P24" s="44">
        <f>ROUND(oknQuantity_2*oknPrice_2,2)</f>
        <v>0</v>
      </c>
      <c r="Q24" s="13"/>
      <c r="R24"/>
      <c r="S24"/>
      <c r="T24"/>
      <c r="U24"/>
      <c r="V24"/>
      <c r="W24"/>
      <c r="X24"/>
      <c r="Y24"/>
      <c r="Z24"/>
    </row>
    <row r="25" spans="1:26" s="4" customFormat="1" ht="24.95" customHeight="1" x14ac:dyDescent="0.2">
      <c r="A25" s="97"/>
      <c r="B25" s="97"/>
      <c r="C25" s="19">
        <v>0</v>
      </c>
      <c r="D25" s="19">
        <v>0</v>
      </c>
      <c r="F25" s="31"/>
      <c r="G25" s="26"/>
      <c r="H25" s="125"/>
      <c r="I25" s="126"/>
      <c r="J25" s="127"/>
      <c r="K25" s="151">
        <v>0</v>
      </c>
      <c r="L25" s="152"/>
      <c r="M25" s="78">
        <v>0</v>
      </c>
      <c r="N25" s="81"/>
      <c r="O25" s="81"/>
      <c r="P25" s="45">
        <f>ROUND(oknQuantity_3*oknPrice_3,2)</f>
        <v>0</v>
      </c>
      <c r="Q25" s="13"/>
      <c r="R25"/>
      <c r="S25"/>
      <c r="T25"/>
      <c r="U25"/>
      <c r="V25"/>
      <c r="W25"/>
      <c r="X25"/>
      <c r="Y25"/>
      <c r="Z25"/>
    </row>
    <row r="26" spans="1:26" s="4" customFormat="1" ht="24.95" customHeight="1" x14ac:dyDescent="0.2">
      <c r="A26" s="97"/>
      <c r="B26" s="97"/>
      <c r="C26" s="19">
        <v>0</v>
      </c>
      <c r="D26" s="19">
        <v>0</v>
      </c>
      <c r="F26" s="30"/>
      <c r="G26" s="25"/>
      <c r="H26" s="142"/>
      <c r="I26" s="143"/>
      <c r="J26" s="144"/>
      <c r="K26" s="137">
        <v>0</v>
      </c>
      <c r="L26" s="138"/>
      <c r="M26" s="77">
        <v>0</v>
      </c>
      <c r="N26" s="80"/>
      <c r="O26" s="80"/>
      <c r="P26" s="44">
        <f>ROUND(oknQuantity_4*oknPrice_4,2)</f>
        <v>0</v>
      </c>
      <c r="Q26" s="13"/>
      <c r="R26"/>
      <c r="S26"/>
      <c r="T26"/>
      <c r="U26"/>
      <c r="V26"/>
      <c r="W26"/>
      <c r="X26"/>
      <c r="Y26"/>
      <c r="Z26"/>
    </row>
    <row r="27" spans="1:26" s="4" customFormat="1" ht="24.95" customHeight="1" x14ac:dyDescent="0.2">
      <c r="A27" s="97"/>
      <c r="B27" s="97"/>
      <c r="C27" s="19">
        <v>0</v>
      </c>
      <c r="D27" s="19">
        <v>0</v>
      </c>
      <c r="F27" s="31"/>
      <c r="G27" s="27"/>
      <c r="H27" s="125"/>
      <c r="I27" s="126"/>
      <c r="J27" s="127"/>
      <c r="K27" s="151">
        <v>0</v>
      </c>
      <c r="L27" s="152"/>
      <c r="M27" s="78">
        <v>0</v>
      </c>
      <c r="N27" s="81"/>
      <c r="O27" s="81"/>
      <c r="P27" s="45">
        <f>ROUND(oknQuantity_5*oknPrice_5,2)</f>
        <v>0</v>
      </c>
      <c r="Q27" s="13"/>
      <c r="R27"/>
      <c r="S27"/>
      <c r="T27"/>
      <c r="U27"/>
      <c r="V27"/>
      <c r="W27"/>
      <c r="X27"/>
      <c r="Y27"/>
      <c r="Z27"/>
    </row>
    <row r="28" spans="1:26" s="4" customFormat="1" ht="24.95" customHeight="1" x14ac:dyDescent="0.2">
      <c r="A28" s="97"/>
      <c r="B28" s="97"/>
      <c r="C28" s="19" t="b">
        <v>1</v>
      </c>
      <c r="D28" s="19">
        <v>0</v>
      </c>
      <c r="F28" s="32"/>
      <c r="G28" s="28"/>
      <c r="H28" s="157"/>
      <c r="I28" s="158"/>
      <c r="J28" s="159"/>
      <c r="K28" s="176">
        <v>0</v>
      </c>
      <c r="L28" s="177"/>
      <c r="M28" s="79">
        <v>0</v>
      </c>
      <c r="N28" s="83"/>
      <c r="O28" s="82"/>
      <c r="P28" s="75">
        <f>ROUND(oknQuantity_6*oknPrice_6,2)</f>
        <v>0</v>
      </c>
      <c r="Q28" s="13"/>
      <c r="R28"/>
      <c r="S28"/>
      <c r="T28"/>
      <c r="U28"/>
      <c r="V28"/>
      <c r="W28"/>
      <c r="X28"/>
      <c r="Y28"/>
      <c r="Z28"/>
    </row>
    <row r="29" spans="1:26" s="4" customFormat="1" ht="20.100000000000001" customHeight="1" x14ac:dyDescent="0.2">
      <c r="A29" s="97"/>
      <c r="B29" s="97"/>
      <c r="C29" s="18"/>
      <c r="D29" s="23">
        <f t="array" ref="D29">SUM(oknTaxable_1:oknTaxable_6*oknLineTotal_1:oknLineTotal_6)</f>
        <v>0</v>
      </c>
      <c r="F29" s="86"/>
      <c r="G29" s="5"/>
      <c r="H29" s="5"/>
      <c r="I29" s="5"/>
      <c r="J29" s="5"/>
      <c r="K29" s="5"/>
      <c r="N29" s="70"/>
      <c r="O29" s="70" t="s">
        <v>34</v>
      </c>
      <c r="P29" s="91">
        <f>SUM(oknLineTotal_1:oknLineTotal_6)</f>
        <v>0</v>
      </c>
      <c r="Q29" s="12"/>
      <c r="R29"/>
      <c r="S29"/>
      <c r="T29"/>
      <c r="U29"/>
      <c r="V29"/>
      <c r="W29"/>
      <c r="X29"/>
      <c r="Y29"/>
      <c r="Z29"/>
    </row>
    <row r="30" spans="1:26" s="4" customFormat="1" ht="20.100000000000001" hidden="1" customHeight="1" x14ac:dyDescent="0.2">
      <c r="A30" s="97"/>
      <c r="B30" s="97"/>
      <c r="C30" s="18"/>
      <c r="D30" s="18"/>
      <c r="F30" s="5"/>
      <c r="G30" s="5"/>
      <c r="H30" s="5"/>
      <c r="I30" s="5"/>
      <c r="J30" s="5"/>
      <c r="K30" s="72"/>
      <c r="N30" s="122" t="s">
        <v>57</v>
      </c>
      <c r="O30" s="85">
        <v>-0.33</v>
      </c>
      <c r="P30" s="71">
        <f>ROUND(IF(oknTaxType=0,0, oknTax1Rate*(oknLineTotalTaxable+IF(oknTaxTotalIncludingShippingCost=0,0,oknShippingCost))),2)</f>
        <v>0</v>
      </c>
      <c r="Q30" s="12"/>
      <c r="R30"/>
      <c r="S30"/>
      <c r="T30"/>
      <c r="U30"/>
      <c r="V30"/>
      <c r="W30"/>
      <c r="X30"/>
      <c r="Y30"/>
      <c r="Z30"/>
    </row>
    <row r="31" spans="1:26" s="4" customFormat="1" ht="20.100000000000001" hidden="1" customHeight="1" x14ac:dyDescent="0.2">
      <c r="A31" s="97"/>
      <c r="B31" s="97"/>
      <c r="C31" s="18"/>
      <c r="D31" s="18"/>
      <c r="F31" s="5"/>
      <c r="G31" s="5"/>
      <c r="H31" s="5"/>
      <c r="I31" s="5"/>
      <c r="J31" s="5"/>
      <c r="K31" s="72"/>
      <c r="L31" s="123" t="s">
        <v>65</v>
      </c>
      <c r="M31" s="73">
        <v>0.17499999999999999</v>
      </c>
      <c r="N31" s="73"/>
      <c r="O31" s="73"/>
      <c r="P31" s="67">
        <f>ROUND(IF(oknTaxType&lt;&gt;2,0,oknTax2Rate*(oknLineTotalTaxable+IF(oknTaxTotalIncludingShippingCost=0,0,oknShippingCost)+IF(oknTax2IsAppliedToTax1=0,0,oknTax1))),2)</f>
        <v>0</v>
      </c>
      <c r="Q31" s="14"/>
      <c r="R31"/>
      <c r="S31"/>
      <c r="T31"/>
      <c r="U31"/>
      <c r="V31"/>
      <c r="W31"/>
      <c r="X31"/>
      <c r="Y31"/>
      <c r="Z31"/>
    </row>
    <row r="32" spans="1:26" s="4" customFormat="1" ht="20.100000000000001" hidden="1" customHeight="1" thickBot="1" x14ac:dyDescent="0.25">
      <c r="A32" s="97"/>
      <c r="B32" s="97"/>
      <c r="C32" s="18"/>
      <c r="D32" s="18"/>
      <c r="F32" s="5"/>
      <c r="G32" s="5"/>
      <c r="H32" s="5"/>
      <c r="I32" s="5"/>
      <c r="J32" s="5"/>
      <c r="K32" s="5"/>
      <c r="L32" s="65"/>
      <c r="M32" s="66" t="s">
        <v>0</v>
      </c>
      <c r="N32" s="66"/>
      <c r="P32" s="68">
        <v>0</v>
      </c>
      <c r="Q32" s="15"/>
      <c r="R32"/>
      <c r="S32"/>
      <c r="T32"/>
      <c r="U32"/>
      <c r="V32"/>
      <c r="W32"/>
      <c r="X32"/>
      <c r="Y32"/>
      <c r="Z32"/>
    </row>
    <row r="33" spans="1:26" s="4" customFormat="1" ht="20.100000000000001" customHeight="1" x14ac:dyDescent="0.2">
      <c r="A33" s="97"/>
      <c r="B33" s="97"/>
      <c r="C33" s="18"/>
      <c r="D33" s="18"/>
      <c r="N33" s="6"/>
      <c r="O33" s="6" t="s">
        <v>36</v>
      </c>
      <c r="P33" s="92">
        <f>ROUND(oknSubTotal + oknShippingCost + IF(oknTaxType=0,0,IF(oknTaxType=1,oknTax1,oknTax1+oknTax2)),2)</f>
        <v>0</v>
      </c>
      <c r="Q33" s="12"/>
      <c r="R33"/>
      <c r="S33"/>
      <c r="T33"/>
      <c r="U33"/>
      <c r="V33"/>
      <c r="W33"/>
      <c r="X33"/>
      <c r="Y33"/>
      <c r="Z33"/>
    </row>
    <row r="34" spans="1:26" ht="18.75" customHeight="1" x14ac:dyDescent="0.2">
      <c r="H34" s="88" t="s">
        <v>73</v>
      </c>
      <c r="N34" s="6"/>
      <c r="O34" s="6" t="s">
        <v>37</v>
      </c>
      <c r="P34" s="69">
        <v>0</v>
      </c>
    </row>
    <row r="35" spans="1:26" ht="18.75" customHeight="1" x14ac:dyDescent="0.2">
      <c r="N35" s="6"/>
      <c r="O35" s="6" t="s">
        <v>64</v>
      </c>
      <c r="P35" s="42">
        <f>oknTotal-oknPayments</f>
        <v>0</v>
      </c>
    </row>
    <row r="37" spans="1:26" ht="18" customHeight="1" x14ac:dyDescent="0.2">
      <c r="F37" s="145" t="s">
        <v>69</v>
      </c>
      <c r="G37" s="146"/>
      <c r="H37" s="146"/>
      <c r="I37" s="146"/>
      <c r="J37" s="146"/>
      <c r="K37" s="146"/>
      <c r="L37" s="146"/>
      <c r="M37" s="146"/>
      <c r="N37" s="146"/>
      <c r="O37" s="146"/>
      <c r="P37" s="147"/>
    </row>
    <row r="38" spans="1:26" ht="18" customHeight="1" x14ac:dyDescent="0.25">
      <c r="F38" s="173" t="s">
        <v>74</v>
      </c>
      <c r="G38" s="174"/>
      <c r="H38" s="174"/>
      <c r="I38" s="174"/>
      <c r="J38" s="174"/>
      <c r="K38" s="174"/>
      <c r="L38" s="174"/>
      <c r="M38" s="174"/>
      <c r="N38" s="174"/>
      <c r="O38" s="174"/>
      <c r="P38" s="175"/>
    </row>
    <row r="39" spans="1:26" ht="21.75" customHeight="1" x14ac:dyDescent="0.2">
      <c r="F39" s="166" t="s">
        <v>75</v>
      </c>
      <c r="G39" s="167"/>
      <c r="H39" s="167"/>
      <c r="I39" s="167"/>
      <c r="J39" s="167"/>
      <c r="K39" s="167"/>
      <c r="L39" s="167"/>
      <c r="M39" s="167"/>
      <c r="N39" s="167"/>
      <c r="O39" s="167"/>
      <c r="P39" s="168"/>
    </row>
    <row r="40" spans="1:26" ht="18.75" customHeight="1" x14ac:dyDescent="0.2">
      <c r="F40" s="166" t="s">
        <v>76</v>
      </c>
      <c r="G40" s="167"/>
      <c r="H40" s="167"/>
      <c r="I40" s="167"/>
      <c r="J40" s="167"/>
      <c r="K40" s="167"/>
      <c r="L40" s="167"/>
      <c r="M40" s="167"/>
      <c r="N40" s="167"/>
      <c r="O40" s="167"/>
      <c r="P40" s="168"/>
    </row>
    <row r="41" spans="1:26" ht="15.95" customHeight="1" x14ac:dyDescent="0.2">
      <c r="F41" s="170" t="s">
        <v>77</v>
      </c>
      <c r="G41" s="171"/>
      <c r="H41" s="171"/>
      <c r="I41" s="171"/>
      <c r="J41" s="171"/>
      <c r="K41" s="171"/>
      <c r="L41" s="171"/>
      <c r="M41" s="171"/>
      <c r="N41" s="171"/>
      <c r="O41" s="171"/>
      <c r="P41" s="172"/>
    </row>
    <row r="42" spans="1:26" ht="18" customHeight="1" x14ac:dyDescent="0.2">
      <c r="A42" s="99"/>
      <c r="F42" s="160" t="s">
        <v>78</v>
      </c>
      <c r="G42" s="161"/>
      <c r="H42" s="161"/>
      <c r="I42" s="161"/>
      <c r="J42" s="161"/>
      <c r="K42" s="161"/>
      <c r="L42" s="161"/>
      <c r="M42" s="161"/>
      <c r="N42" s="161"/>
      <c r="O42" s="161"/>
      <c r="P42" s="162"/>
    </row>
    <row r="43" spans="1:26" ht="17.25" customHeight="1" x14ac:dyDescent="0.2"/>
    <row r="901" spans="1:1" hidden="1" x14ac:dyDescent="0.2">
      <c r="A901" s="119" t="s">
        <v>108</v>
      </c>
    </row>
    <row r="961" spans="1:1" hidden="1" x14ac:dyDescent="0.2">
      <c r="A961" s="119" t="s">
        <v>110</v>
      </c>
    </row>
    <row r="992" spans="1:1" hidden="1" x14ac:dyDescent="0.2">
      <c r="A992" s="119" t="s">
        <v>108</v>
      </c>
    </row>
  </sheetData>
  <sheetProtection sheet="1" objects="1" scenarios="1" selectLockedCells="1"/>
  <mergeCells count="63">
    <mergeCell ref="S11:V13"/>
    <mergeCell ref="R14:R17"/>
    <mergeCell ref="S14:V17"/>
    <mergeCell ref="A7:B7"/>
    <mergeCell ref="R2:V3"/>
    <mergeCell ref="S4:V4"/>
    <mergeCell ref="R5:R6"/>
    <mergeCell ref="H11:K11"/>
    <mergeCell ref="H13:K13"/>
    <mergeCell ref="H12:K12"/>
    <mergeCell ref="S5:V6"/>
    <mergeCell ref="R7:R8"/>
    <mergeCell ref="S7:V8"/>
    <mergeCell ref="R9:R10"/>
    <mergeCell ref="S9:V10"/>
    <mergeCell ref="R11:R13"/>
    <mergeCell ref="F42:P42"/>
    <mergeCell ref="F19:I19"/>
    <mergeCell ref="F20:I20"/>
    <mergeCell ref="F39:P39"/>
    <mergeCell ref="F40:P40"/>
    <mergeCell ref="K22:L22"/>
    <mergeCell ref="O20:P20"/>
    <mergeCell ref="M19:N19"/>
    <mergeCell ref="J19:L19"/>
    <mergeCell ref="F41:P41"/>
    <mergeCell ref="O19:P19"/>
    <mergeCell ref="H26:J26"/>
    <mergeCell ref="K26:L26"/>
    <mergeCell ref="F38:P38"/>
    <mergeCell ref="K27:L27"/>
    <mergeCell ref="K28:L28"/>
    <mergeCell ref="F37:P37"/>
    <mergeCell ref="A3:B3"/>
    <mergeCell ref="A4:B4"/>
    <mergeCell ref="A5:B5"/>
    <mergeCell ref="A6:B6"/>
    <mergeCell ref="H10:K10"/>
    <mergeCell ref="N10:P10"/>
    <mergeCell ref="N11:P11"/>
    <mergeCell ref="N12:P12"/>
    <mergeCell ref="K25:L25"/>
    <mergeCell ref="A9:B9"/>
    <mergeCell ref="F22:G22"/>
    <mergeCell ref="H22:J22"/>
    <mergeCell ref="H28:J28"/>
    <mergeCell ref="H27:J27"/>
    <mergeCell ref="H25:J25"/>
    <mergeCell ref="A13:B15"/>
    <mergeCell ref="O5:P5"/>
    <mergeCell ref="O6:P6"/>
    <mergeCell ref="N13:P13"/>
    <mergeCell ref="H17:K17"/>
    <mergeCell ref="N14:P14"/>
    <mergeCell ref="H15:K15"/>
    <mergeCell ref="H14:K14"/>
    <mergeCell ref="H16:J16"/>
    <mergeCell ref="J20:L20"/>
    <mergeCell ref="K23:L23"/>
    <mergeCell ref="K24:L24"/>
    <mergeCell ref="H23:J23"/>
    <mergeCell ref="H24:J24"/>
    <mergeCell ref="M20:N20"/>
  </mergeCells>
  <phoneticPr fontId="7" type="noConversion"/>
  <dataValidations count="10">
    <dataValidation type="textLength" allowBlank="1" showInputMessage="1" showErrorMessage="1" errorTitle="Invalid Input" error="Max characters allowed: 20" sqref="H14:H15 N13:P13 N15:P16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N10:P12 H12:H13 H10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30" sqref="N14:P14" xr:uid="{00000000-0002-0000-0000-000002000000}">
      <formula1>0</formula1>
      <formula2>30</formula2>
    </dataValidation>
    <dataValidation type="textLength" allowBlank="1" showInputMessage="1" showErrorMessage="1" errorTitle="Invalid Input" error="Max characters allowed: 10" sqref="A9 F23:F28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O20" xr:uid="{00000000-0002-0000-0000-000004000000}">
      <formula1>15</formula1>
    </dataValidation>
    <dataValidation type="date" allowBlank="1" showErrorMessage="1" errorTitle="Invalid Input" error="Please enter a valid date." sqref="J20 O5" xr:uid="{00000000-0002-0000-0000-000005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2 O30:O31 P34 M31:N31 K23:M28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30" sqref="M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3:H28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3:O28" xr:uid="{00000000-0002-0000-0000-000009000000}">
      <formula1>36526</formula1>
    </dataValidation>
  </dataValidations>
  <hyperlinks>
    <hyperlink ref="R2:V3" r:id="rId1" display="To create an invoice (tutorial Movie)" xr:uid="{00000000-0004-0000-0000-000000000000}"/>
    <hyperlink ref="A992" r:id="rId2" tooltip="Subscription Invoice Form (Sales)" display="http://www.invoicingtemplate.com/subscriptionsalesinvoice.html" xr:uid="{00000000-0004-0000-0000-000001000000}"/>
    <hyperlink ref="AKG1" r:id="rId3" tooltip="Subscription Invoice Template (Sales)" display="http://www.invoicingtemplate.com/subscriptionsalesinvoice.html" xr:uid="{00000000-0004-0000-0000-000002000000}"/>
    <hyperlink ref="A901" r:id="rId4" tooltip="Subscription Invoice Form (Sales)" display="http://www.invoicingtemplate.com/subscriptionsalesinvoice.html" xr:uid="{00000000-0004-0000-0000-000003000000}"/>
    <hyperlink ref="ALK1" r:id="rId5" tooltip="Subscription Invoice Template (Sales)" display="http://www.invoicingtemplate.com/subscriptionsalesinvoice.html" xr:uid="{00000000-0004-0000-0000-000004000000}"/>
    <hyperlink ref="AKJ1" r:id="rId6" tooltip="Subscription Invoice Template (Sales)" display="http://www.invoicingtemplate.com/subscriptionsalesinvoice.html" xr:uid="{00000000-0004-0000-0000-000005000000}"/>
    <hyperlink ref="A961" r:id="rId7" tooltip="Subscription Invoice Form (Sales)" display="http://www.invoicingtemplate.com/subscriptionsalesinvoice.html" xr:uid="{00000000-0004-0000-0000-000006000000}"/>
    <hyperlink ref="AKD1" r:id="rId8" tooltip="Subscription Invoice Template (Sales)" display="http://www.invoicingtemplate.com/subscriptionsalesinvoice.html" xr:uid="{00000000-0004-0000-0000-000007000000}"/>
  </hyperlinks>
  <printOptions horizontalCentered="1"/>
  <pageMargins left="0.5" right="0.5" top="0.5" bottom="0.5" header="0.5" footer="0.5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" r:id="rId12" name="oknWidget_taxable1">
              <controlPr defaultSize="0" autoFill="0" autoLine="0" autoPict="0">
                <anchor moveWithCells="1">
                  <from>
                    <xdr:col>1</xdr:col>
                    <xdr:colOff>381000</xdr:colOff>
                    <xdr:row>22</xdr:row>
                    <xdr:rowOff>9525</xdr:rowOff>
                  </from>
                  <to>
                    <xdr:col>1</xdr:col>
                    <xdr:colOff>571500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3" name="oknWidget_taxable2">
              <controlPr defaultSize="0" autoFill="0" autoLine="0" autoPict="0">
                <anchor moveWithCells="1">
                  <from>
                    <xdr:col>1</xdr:col>
                    <xdr:colOff>381000</xdr:colOff>
                    <xdr:row>23</xdr:row>
                    <xdr:rowOff>9525</xdr:rowOff>
                  </from>
                  <to>
                    <xdr:col>1</xdr:col>
                    <xdr:colOff>571500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4" name="oknWidget_taxable3">
              <controlPr defaultSize="0" autoFill="0" autoLine="0" autoPict="0">
                <anchor moveWithCells="1">
                  <from>
                    <xdr:col>1</xdr:col>
                    <xdr:colOff>381000</xdr:colOff>
                    <xdr:row>24</xdr:row>
                    <xdr:rowOff>28575</xdr:rowOff>
                  </from>
                  <to>
                    <xdr:col>1</xdr:col>
                    <xdr:colOff>571500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5" name="oknWidget_taxable4">
              <controlPr defaultSize="0" autoFill="0" autoLine="0" autoPict="0">
                <anchor moveWithCells="1">
                  <from>
                    <xdr:col>1</xdr:col>
                    <xdr:colOff>381000</xdr:colOff>
                    <xdr:row>25</xdr:row>
                    <xdr:rowOff>47625</xdr:rowOff>
                  </from>
                  <to>
                    <xdr:col>1</xdr:col>
                    <xdr:colOff>571500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6" name="oknWidget_taxable5">
              <controlPr defaultSize="0" autoFill="0" autoLine="0" autoPict="0">
                <anchor moveWithCells="1">
                  <from>
                    <xdr:col>1</xdr:col>
                    <xdr:colOff>381000</xdr:colOff>
                    <xdr:row>26</xdr:row>
                    <xdr:rowOff>38100</xdr:rowOff>
                  </from>
                  <to>
                    <xdr:col>1</xdr:col>
                    <xdr:colOff>571500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7" name="oknWidget_taxable6">
              <controlPr defaultSize="0" autoFill="0" autoLine="0" autoPict="0">
                <anchor moveWithCells="1">
                  <from>
                    <xdr:col>1</xdr:col>
                    <xdr:colOff>381000</xdr:colOff>
                    <xdr:row>27</xdr:row>
                    <xdr:rowOff>38100</xdr:rowOff>
                  </from>
                  <to>
                    <xdr:col>1</xdr:col>
                    <xdr:colOff>571500</xdr:colOff>
                    <xdr:row>27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51" customWidth="1"/>
    <col min="4" max="4" width="11.85546875" style="48" customWidth="1"/>
    <col min="5" max="5" width="9.28515625" style="33" customWidth="1"/>
    <col min="6" max="6" width="12.140625" style="17" hidden="1" customWidth="1"/>
    <col min="7" max="7" width="11.42578125" style="17" customWidth="1"/>
    <col min="8" max="8" width="12.140625" style="48" hidden="1" customWidth="1"/>
    <col min="9" max="9" width="11.28515625" style="48" hidden="1" customWidth="1"/>
    <col min="10" max="10" width="9.5703125" style="48" hidden="1" customWidth="1"/>
    <col min="11" max="11" width="10.140625" style="48" hidden="1" customWidth="1"/>
    <col min="12" max="12" width="16" style="48" customWidth="1"/>
    <col min="13" max="13" width="14.140625" style="48" customWidth="1"/>
    <col min="14" max="14" width="12.85546875" style="48" customWidth="1"/>
    <col min="15" max="15" width="11.42578125" style="33" hidden="1" customWidth="1"/>
    <col min="16" max="16" width="16.85546875" style="33" hidden="1" customWidth="1"/>
    <col min="17" max="16384" width="9.140625" style="17"/>
  </cols>
  <sheetData>
    <row r="1" spans="2:16" s="38" customFormat="1" ht="50.25" customHeight="1" x14ac:dyDescent="0.2">
      <c r="C1" s="50"/>
      <c r="D1" s="47"/>
      <c r="E1" s="55"/>
      <c r="H1" s="47"/>
      <c r="I1" s="47"/>
      <c r="J1" s="47"/>
      <c r="K1" s="47"/>
      <c r="L1" s="47"/>
      <c r="M1" s="47"/>
      <c r="N1" s="47"/>
      <c r="O1" s="55"/>
      <c r="P1" s="55"/>
    </row>
    <row r="2" spans="2:16" ht="3" customHeight="1" x14ac:dyDescent="0.2"/>
    <row r="3" spans="2:16" ht="33" customHeight="1" x14ac:dyDescent="0.4">
      <c r="B3" s="89" t="str">
        <f>oknCompanyName</f>
        <v>Sales Company Name</v>
      </c>
      <c r="C3" s="52"/>
      <c r="J3" s="61"/>
      <c r="M3" s="61"/>
    </row>
    <row r="4" spans="2:16" x14ac:dyDescent="0.2">
      <c r="B4" s="17" t="str">
        <f>oknCompanyAddress</f>
        <v>company address</v>
      </c>
    </row>
    <row r="5" spans="2:16" x14ac:dyDescent="0.2">
      <c r="B5" s="17" t="str">
        <f>oknCompanyCityStateZip</f>
        <v>company city, state ZIP</v>
      </c>
      <c r="M5" s="63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62"/>
    </row>
    <row r="8" spans="2:16" ht="14.25" customHeight="1" x14ac:dyDescent="0.2">
      <c r="B8" s="64" t="s">
        <v>32</v>
      </c>
    </row>
    <row r="9" spans="2:16" x14ac:dyDescent="0.2">
      <c r="B9" s="22" t="s">
        <v>30</v>
      </c>
      <c r="C9" s="53"/>
    </row>
    <row r="10" spans="2:16" x14ac:dyDescent="0.2">
      <c r="B10" s="22" t="s">
        <v>31</v>
      </c>
      <c r="C10" s="53"/>
    </row>
    <row r="11" spans="2:16" ht="4.5" customHeight="1" x14ac:dyDescent="0.2"/>
    <row r="12" spans="2:16" s="33" customFormat="1" ht="15.75" customHeight="1" x14ac:dyDescent="0.2">
      <c r="B12" s="90" t="s">
        <v>43</v>
      </c>
      <c r="C12" s="40" t="s">
        <v>29</v>
      </c>
      <c r="D12" s="49" t="s">
        <v>42</v>
      </c>
      <c r="E12" s="39" t="s">
        <v>33</v>
      </c>
      <c r="F12" s="39" t="s">
        <v>40</v>
      </c>
      <c r="G12" s="39" t="s">
        <v>41</v>
      </c>
      <c r="H12" s="49" t="s">
        <v>34</v>
      </c>
      <c r="I12" s="49" t="s">
        <v>35</v>
      </c>
      <c r="J12" s="49" t="str">
        <f>oknTax1Name</f>
        <v>Concession</v>
      </c>
      <c r="K12" s="49" t="str">
        <f>oknTax2Name</f>
        <v>VAT</v>
      </c>
      <c r="L12" s="49" t="s">
        <v>36</v>
      </c>
      <c r="M12" s="49" t="s">
        <v>37</v>
      </c>
      <c r="N12" s="49" t="s">
        <v>38</v>
      </c>
      <c r="O12" s="39" t="s">
        <v>39</v>
      </c>
      <c r="P12" s="39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51" customWidth="1"/>
    <col min="4" max="4" width="25.5703125" style="37" customWidth="1"/>
    <col min="5" max="5" width="10.42578125" style="33" customWidth="1"/>
    <col min="6" max="6" width="12.28515625" style="48" hidden="1" customWidth="1"/>
    <col min="7" max="7" width="9.42578125" style="48" hidden="1" customWidth="1"/>
    <col min="8" max="8" width="7.5703125" style="48" hidden="1" customWidth="1"/>
    <col min="9" max="9" width="14.5703125" style="48" hidden="1" customWidth="1"/>
    <col min="10" max="10" width="11.28515625" style="48" customWidth="1"/>
    <col min="11" max="11" width="12.5703125" style="48" customWidth="1"/>
    <col min="12" max="12" width="11.5703125" style="48" hidden="1" customWidth="1"/>
    <col min="13" max="13" width="11.42578125" style="48" customWidth="1"/>
    <col min="14" max="14" width="11.140625" style="33" hidden="1" customWidth="1"/>
    <col min="15" max="15" width="13.28515625" style="33" hidden="1" customWidth="1"/>
    <col min="16" max="16" width="12.42578125" style="33" hidden="1" customWidth="1"/>
    <col min="17" max="17" width="16" style="33" hidden="1" customWidth="1"/>
    <col min="18" max="16384" width="9.140625" style="17"/>
  </cols>
  <sheetData>
    <row r="1" spans="2:17" s="38" customFormat="1" ht="50.25" customHeight="1" x14ac:dyDescent="0.2">
      <c r="C1" s="50"/>
      <c r="D1" s="41"/>
      <c r="E1" s="55"/>
      <c r="F1" s="47"/>
      <c r="G1" s="47"/>
      <c r="H1" s="47"/>
      <c r="I1" s="47"/>
      <c r="J1" s="47"/>
      <c r="K1" s="47"/>
      <c r="L1" s="47"/>
      <c r="M1" s="47"/>
      <c r="N1" s="55"/>
      <c r="O1" s="55"/>
      <c r="P1" s="55"/>
      <c r="Q1" s="55"/>
    </row>
    <row r="2" spans="2:17" ht="3.75" customHeight="1" x14ac:dyDescent="0.2"/>
    <row r="3" spans="2:17" ht="33" customHeight="1" x14ac:dyDescent="0.4">
      <c r="B3" s="89" t="str">
        <f>oknCompanyName</f>
        <v>Sales Company Name</v>
      </c>
      <c r="C3" s="52"/>
      <c r="J3" s="61"/>
      <c r="M3" s="61"/>
    </row>
    <row r="4" spans="2:17" x14ac:dyDescent="0.2">
      <c r="B4" s="17" t="str">
        <f>oknCompanyAddress</f>
        <v>company address</v>
      </c>
    </row>
    <row r="5" spans="2:17" x14ac:dyDescent="0.2">
      <c r="B5" s="17" t="str">
        <f>oknCompanyCityStateZip</f>
        <v>company city, state ZIP</v>
      </c>
      <c r="M5" s="63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64" t="s">
        <v>32</v>
      </c>
      <c r="K7" s="62"/>
    </row>
    <row r="8" spans="2:17" ht="11.25" customHeight="1" x14ac:dyDescent="0.2">
      <c r="B8" s="22" t="s">
        <v>30</v>
      </c>
      <c r="C8" s="53"/>
    </row>
    <row r="9" spans="2:17" x14ac:dyDescent="0.2">
      <c r="B9" s="22" t="s">
        <v>31</v>
      </c>
      <c r="C9" s="53"/>
    </row>
    <row r="10" spans="2:17" ht="4.5" customHeight="1" x14ac:dyDescent="0.2"/>
    <row r="11" spans="2:17" s="33" customFormat="1" ht="15.75" customHeight="1" x14ac:dyDescent="0.2">
      <c r="B11" s="39" t="s">
        <v>45</v>
      </c>
      <c r="C11" s="40" t="s">
        <v>29</v>
      </c>
      <c r="D11" s="39" t="s">
        <v>46</v>
      </c>
      <c r="E11" s="39" t="s">
        <v>33</v>
      </c>
      <c r="F11" s="49" t="s">
        <v>42</v>
      </c>
      <c r="G11" s="49" t="str">
        <f>oknTax1Name</f>
        <v>Concession</v>
      </c>
      <c r="H11" s="49" t="str">
        <f>oknTax2Name</f>
        <v>VAT</v>
      </c>
      <c r="I11" s="49" t="s">
        <v>47</v>
      </c>
      <c r="J11" s="49" t="s">
        <v>37</v>
      </c>
      <c r="K11" s="49" t="s">
        <v>38</v>
      </c>
      <c r="L11" s="49" t="s">
        <v>34</v>
      </c>
      <c r="M11" s="49" t="s">
        <v>36</v>
      </c>
      <c r="N11" s="39" t="s">
        <v>39</v>
      </c>
      <c r="O11" s="39" t="s">
        <v>40</v>
      </c>
      <c r="P11" s="39" t="s">
        <v>41</v>
      </c>
      <c r="Q11" s="39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51" customWidth="1"/>
    <col min="4" max="4" width="10.5703125" style="37" customWidth="1"/>
    <col min="5" max="5" width="17.85546875" style="37" customWidth="1"/>
    <col min="6" max="6" width="9.42578125" style="17" customWidth="1"/>
    <col min="7" max="7" width="9.140625" style="48"/>
    <col min="8" max="8" width="10.5703125" style="36" customWidth="1"/>
    <col min="9" max="9" width="10.5703125" style="48" customWidth="1"/>
    <col min="10" max="16384" width="9.140625" style="17"/>
  </cols>
  <sheetData>
    <row r="1" spans="2:12" s="38" customFormat="1" ht="50.25" customHeight="1" x14ac:dyDescent="0.2">
      <c r="C1" s="50"/>
      <c r="D1" s="41"/>
      <c r="E1" s="41"/>
      <c r="G1" s="47"/>
      <c r="H1" s="35"/>
      <c r="I1" s="47"/>
    </row>
    <row r="2" spans="2:12" ht="4.5" customHeight="1" x14ac:dyDescent="0.2"/>
    <row r="3" spans="2:12" ht="33" customHeight="1" x14ac:dyDescent="0.4">
      <c r="B3" s="89" t="str">
        <f>oknCompanyName</f>
        <v>Sales Company Name</v>
      </c>
      <c r="C3" s="52"/>
      <c r="L3" s="57"/>
    </row>
    <row r="4" spans="2:12" x14ac:dyDescent="0.2">
      <c r="B4" s="17" t="str">
        <f>oknCompanyAddress</f>
        <v>company address</v>
      </c>
    </row>
    <row r="5" spans="2:12" x14ac:dyDescent="0.2">
      <c r="B5" s="17" t="str">
        <f>oknCompanyCityStateZip</f>
        <v>company city, state ZIP</v>
      </c>
      <c r="L5" s="58"/>
    </row>
    <row r="6" spans="2:12" x14ac:dyDescent="0.2">
      <c r="B6" s="17" t="str">
        <f>oknCompanyContact</f>
        <v>Phone Number,Web Address, etc.</v>
      </c>
      <c r="L6" s="54"/>
    </row>
    <row r="7" spans="2:12" ht="21" customHeight="1" x14ac:dyDescent="0.2">
      <c r="B7" s="64" t="s">
        <v>32</v>
      </c>
      <c r="J7" s="59"/>
      <c r="K7" s="54"/>
      <c r="L7" s="54"/>
    </row>
    <row r="8" spans="2:12" ht="13.5" customHeight="1" x14ac:dyDescent="0.2">
      <c r="B8" s="22" t="s">
        <v>30</v>
      </c>
      <c r="C8" s="56"/>
    </row>
    <row r="9" spans="2:12" x14ac:dyDescent="0.2">
      <c r="B9" s="22" t="s">
        <v>31</v>
      </c>
      <c r="C9" s="56"/>
      <c r="D9" s="17"/>
      <c r="J9" s="60"/>
      <c r="K9" s="60"/>
      <c r="L9" s="60"/>
    </row>
    <row r="10" spans="2:12" ht="4.5" customHeight="1" x14ac:dyDescent="0.2"/>
    <row r="11" spans="2:12" s="33" customFormat="1" ht="15.75" customHeight="1" x14ac:dyDescent="0.2">
      <c r="B11" s="39" t="s">
        <v>48</v>
      </c>
      <c r="C11" s="40" t="s">
        <v>29</v>
      </c>
      <c r="D11" s="39" t="s">
        <v>33</v>
      </c>
      <c r="E11" s="39" t="s">
        <v>49</v>
      </c>
      <c r="F11" s="39" t="s">
        <v>9</v>
      </c>
      <c r="G11" s="49" t="s">
        <v>8</v>
      </c>
      <c r="H11" s="34" t="s">
        <v>50</v>
      </c>
      <c r="I11" s="49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51" customWidth="1"/>
    <col min="4" max="4" width="8.140625" style="33" customWidth="1"/>
    <col min="5" max="5" width="10.5703125" style="33" customWidth="1"/>
    <col min="6" max="6" width="11.85546875" style="48" customWidth="1"/>
    <col min="7" max="8" width="10.85546875" style="48" hidden="1" customWidth="1"/>
    <col min="9" max="9" width="9.5703125" style="48" hidden="1" customWidth="1"/>
    <col min="10" max="10" width="11.42578125" style="48" customWidth="1"/>
    <col min="11" max="11" width="12.5703125" style="48" customWidth="1"/>
    <col min="12" max="12" width="11.7109375" style="48" hidden="1" customWidth="1"/>
    <col min="13" max="13" width="12.7109375" style="48" customWidth="1"/>
    <col min="14" max="14" width="9.42578125" style="33" hidden="1" customWidth="1"/>
    <col min="15" max="15" width="11.42578125" style="17" customWidth="1"/>
    <col min="16" max="16384" width="9.140625" style="17"/>
  </cols>
  <sheetData>
    <row r="1" spans="2:14" s="38" customFormat="1" ht="50.25" customHeight="1" x14ac:dyDescent="0.2">
      <c r="C1" s="50"/>
      <c r="D1" s="55"/>
      <c r="E1" s="55"/>
      <c r="F1" s="47"/>
      <c r="G1" s="47"/>
      <c r="H1" s="47"/>
      <c r="I1" s="47"/>
      <c r="J1" s="47"/>
      <c r="K1" s="47"/>
      <c r="L1" s="47"/>
      <c r="M1" s="47"/>
      <c r="N1" s="55"/>
    </row>
    <row r="2" spans="2:14" ht="3.75" customHeight="1" x14ac:dyDescent="0.2"/>
    <row r="3" spans="2:14" ht="33" customHeight="1" x14ac:dyDescent="0.4">
      <c r="B3" s="89" t="str">
        <f>oknCompanyName</f>
        <v>Sales Company Name</v>
      </c>
      <c r="C3" s="52"/>
      <c r="J3" s="61"/>
      <c r="M3" s="61"/>
    </row>
    <row r="4" spans="2:14" x14ac:dyDescent="0.2">
      <c r="B4" s="17" t="str">
        <f>oknCompanyAddress</f>
        <v>company address</v>
      </c>
    </row>
    <row r="5" spans="2:14" x14ac:dyDescent="0.2">
      <c r="B5" s="17" t="str">
        <f>oknCompanyCityStateZip</f>
        <v>company city, state ZIP</v>
      </c>
      <c r="M5" s="63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62"/>
    </row>
    <row r="8" spans="2:14" ht="12.75" customHeight="1" x14ac:dyDescent="0.2">
      <c r="B8" s="64" t="s">
        <v>32</v>
      </c>
    </row>
    <row r="9" spans="2:14" ht="12.75" customHeight="1" x14ac:dyDescent="0.2">
      <c r="B9" s="22" t="s">
        <v>30</v>
      </c>
      <c r="C9" s="56"/>
    </row>
    <row r="10" spans="2:14" ht="12.75" customHeight="1" x14ac:dyDescent="0.2">
      <c r="B10" s="22" t="s">
        <v>31</v>
      </c>
      <c r="C10" s="56"/>
    </row>
    <row r="11" spans="2:14" ht="12.75" customHeight="1" x14ac:dyDescent="0.2"/>
    <row r="12" spans="2:14" ht="3" customHeight="1" x14ac:dyDescent="0.2"/>
    <row r="13" spans="2:14" s="33" customFormat="1" ht="15.75" customHeight="1" x14ac:dyDescent="0.2">
      <c r="B13" s="39" t="s">
        <v>41</v>
      </c>
      <c r="C13" s="40" t="s">
        <v>29</v>
      </c>
      <c r="D13" s="39" t="s">
        <v>40</v>
      </c>
      <c r="E13" s="39" t="s">
        <v>33</v>
      </c>
      <c r="F13" s="49" t="s">
        <v>42</v>
      </c>
      <c r="G13" s="49" t="str">
        <f>oknTax1Name</f>
        <v>Concession</v>
      </c>
      <c r="H13" s="49" t="str">
        <f>oknTax2Name</f>
        <v>VAT</v>
      </c>
      <c r="I13" s="49" t="s">
        <v>35</v>
      </c>
      <c r="J13" s="49" t="s">
        <v>36</v>
      </c>
      <c r="K13" s="49" t="s">
        <v>37</v>
      </c>
      <c r="L13" s="49" t="s">
        <v>34</v>
      </c>
      <c r="M13" s="49" t="s">
        <v>38</v>
      </c>
      <c r="N13" s="39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51" customWidth="1"/>
    <col min="4" max="4" width="10.5703125" style="33" customWidth="1"/>
    <col min="5" max="5" width="19.5703125" style="17" customWidth="1"/>
    <col min="6" max="6" width="11.7109375" style="17" hidden="1" customWidth="1"/>
    <col min="7" max="7" width="12.7109375" style="48" customWidth="1"/>
    <col min="8" max="8" width="12.7109375" style="48" hidden="1" customWidth="1"/>
    <col min="9" max="9" width="10.7109375" style="33" customWidth="1"/>
    <col min="10" max="10" width="14.85546875" style="17" customWidth="1"/>
    <col min="11" max="16384" width="9.140625" style="17"/>
  </cols>
  <sheetData>
    <row r="1" spans="2:10" s="38" customFormat="1" ht="50.25" customHeight="1" x14ac:dyDescent="0.2">
      <c r="C1" s="50"/>
      <c r="D1" s="55"/>
      <c r="G1" s="47"/>
      <c r="H1" s="47"/>
      <c r="I1" s="55"/>
    </row>
    <row r="2" spans="2:10" ht="3.75" customHeight="1" x14ac:dyDescent="0.2"/>
    <row r="3" spans="2:10" ht="33" customHeight="1" x14ac:dyDescent="0.4">
      <c r="B3" s="89" t="str">
        <f>oknCompanyName</f>
        <v>Sales Company Name</v>
      </c>
      <c r="C3" s="52"/>
      <c r="G3" s="61"/>
      <c r="H3" s="61"/>
    </row>
    <row r="4" spans="2:10" x14ac:dyDescent="0.2">
      <c r="B4" s="17" t="str">
        <f>oknCompanyAddress</f>
        <v>company address</v>
      </c>
    </row>
    <row r="5" spans="2:10" x14ac:dyDescent="0.2">
      <c r="B5" s="17" t="str">
        <f>oknCompanyCityStateZip</f>
        <v>company city, state ZIP</v>
      </c>
      <c r="G5" s="63"/>
      <c r="H5" s="63"/>
    </row>
    <row r="6" spans="2:10" x14ac:dyDescent="0.2">
      <c r="B6" s="17" t="str">
        <f>oknCompanyContact</f>
        <v>Phone Number,Web Address, etc.</v>
      </c>
    </row>
    <row r="7" spans="2:10" ht="12.75" customHeight="1" x14ac:dyDescent="0.2">
      <c r="E7" s="64"/>
    </row>
    <row r="8" spans="2:10" ht="12.75" customHeight="1" x14ac:dyDescent="0.2">
      <c r="B8" s="64" t="s">
        <v>32</v>
      </c>
    </row>
    <row r="9" spans="2:10" ht="12.75" customHeight="1" x14ac:dyDescent="0.2">
      <c r="B9" s="22" t="s">
        <v>30</v>
      </c>
      <c r="C9" s="56"/>
    </row>
    <row r="10" spans="2:10" ht="12.75" customHeight="1" x14ac:dyDescent="0.2">
      <c r="B10" s="22" t="s">
        <v>31</v>
      </c>
      <c r="C10" s="56"/>
    </row>
    <row r="11" spans="2:10" ht="12.75" customHeight="1" x14ac:dyDescent="0.2"/>
    <row r="12" spans="2:10" ht="3" customHeight="1" x14ac:dyDescent="0.2"/>
    <row r="13" spans="2:10" s="33" customFormat="1" ht="15.75" customHeight="1" x14ac:dyDescent="0.2">
      <c r="B13" s="39" t="s">
        <v>80</v>
      </c>
      <c r="C13" s="40" t="s">
        <v>29</v>
      </c>
      <c r="D13" s="39" t="s">
        <v>33</v>
      </c>
      <c r="E13" s="39" t="s">
        <v>81</v>
      </c>
      <c r="F13" s="39" t="s">
        <v>82</v>
      </c>
      <c r="G13" s="49" t="s">
        <v>79</v>
      </c>
      <c r="H13" s="49" t="s">
        <v>83</v>
      </c>
      <c r="I13" s="39" t="s">
        <v>45</v>
      </c>
      <c r="J13" s="39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105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97</v>
      </c>
      <c r="C3" s="109"/>
    </row>
    <row r="4" spans="1:3" x14ac:dyDescent="0.3">
      <c r="A4" s="107"/>
      <c r="B4" s="118" t="s">
        <v>98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107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99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100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101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102</v>
      </c>
      <c r="C14" s="109"/>
    </row>
    <row r="15" spans="1:3" ht="15.75" x14ac:dyDescent="0.3">
      <c r="A15" s="107"/>
      <c r="B15" s="121" t="s">
        <v>103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104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00000000-0004-0000-0600-000000000000}"/>
    <hyperlink ref="B4" r:id="rId2" tooltip="View online document" display="http://www.invoicingtemplate.com/subscriptionsalesinvoic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BD32-028B-44A8-A66B-C51C426D4EC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4</v>
      </c>
      <c r="B5" t="s">
        <v>52</v>
      </c>
    </row>
    <row r="6" spans="1:5" x14ac:dyDescent="0.2">
      <c r="A6" s="17" t="s">
        <v>5</v>
      </c>
      <c r="B6" s="22" t="s">
        <v>86</v>
      </c>
    </row>
    <row r="7" spans="1:5" x14ac:dyDescent="0.2">
      <c r="A7" s="17" t="s">
        <v>10</v>
      </c>
      <c r="B7" s="17">
        <v>2</v>
      </c>
      <c r="D7" s="17" t="s">
        <v>11</v>
      </c>
      <c r="E7" s="17" t="s">
        <v>12</v>
      </c>
    </row>
    <row r="8" spans="1:5" x14ac:dyDescent="0.2">
      <c r="A8" s="17" t="s">
        <v>13</v>
      </c>
      <c r="B8" s="17">
        <v>1</v>
      </c>
    </row>
    <row r="9" spans="1:5" x14ac:dyDescent="0.2">
      <c r="A9" s="17" t="s">
        <v>14</v>
      </c>
      <c r="B9" s="17">
        <v>0</v>
      </c>
    </row>
    <row r="10" spans="1:5" x14ac:dyDescent="0.2">
      <c r="A10" s="17" t="s">
        <v>15</v>
      </c>
      <c r="B10" s="17">
        <v>1</v>
      </c>
    </row>
    <row r="11" spans="1:5" x14ac:dyDescent="0.2">
      <c r="A11" s="17" t="s">
        <v>16</v>
      </c>
      <c r="B11" s="17">
        <v>1</v>
      </c>
    </row>
    <row r="12" spans="1:5" x14ac:dyDescent="0.2">
      <c r="A12" s="17" t="s">
        <v>17</v>
      </c>
      <c r="B12" s="17">
        <v>1</v>
      </c>
    </row>
    <row r="13" spans="1:5" x14ac:dyDescent="0.2">
      <c r="A13" s="17" t="s">
        <v>18</v>
      </c>
    </row>
    <row r="14" spans="1:5" ht="12.75" x14ac:dyDescent="0.2">
      <c r="A14" t="s">
        <v>19</v>
      </c>
      <c r="B14" s="17">
        <v>0</v>
      </c>
    </row>
    <row r="15" spans="1:5" x14ac:dyDescent="0.2">
      <c r="A15" s="17" t="s">
        <v>20</v>
      </c>
      <c r="B15" s="17" t="s">
        <v>25</v>
      </c>
    </row>
    <row r="16" spans="1:5" x14ac:dyDescent="0.2">
      <c r="A16" s="17" t="s">
        <v>21</v>
      </c>
      <c r="B16" s="17">
        <v>1</v>
      </c>
    </row>
    <row r="17" spans="1:2" x14ac:dyDescent="0.2">
      <c r="A17" s="17" t="s">
        <v>24</v>
      </c>
      <c r="B17" s="17">
        <v>1</v>
      </c>
    </row>
    <row r="18" spans="1:2" x14ac:dyDescent="0.2">
      <c r="A18" s="17" t="s">
        <v>22</v>
      </c>
      <c r="B18" s="17">
        <v>1</v>
      </c>
    </row>
    <row r="19" spans="1:2" x14ac:dyDescent="0.2">
      <c r="A19" s="17" t="s">
        <v>23</v>
      </c>
      <c r="B19" s="17">
        <v>12</v>
      </c>
    </row>
    <row r="20" spans="1:2" x14ac:dyDescent="0.2">
      <c r="A20" s="17" t="s">
        <v>68</v>
      </c>
      <c r="B20" s="17">
        <v>1</v>
      </c>
    </row>
    <row r="21" spans="1:2" x14ac:dyDescent="0.2">
      <c r="A21" s="17" t="s">
        <v>66</v>
      </c>
      <c r="B21" s="17">
        <v>1</v>
      </c>
    </row>
    <row r="22" spans="1:2" x14ac:dyDescent="0.2">
      <c r="A22" s="17" t="s">
        <v>67</v>
      </c>
      <c r="B22" s="17">
        <v>1</v>
      </c>
    </row>
    <row r="23" spans="1:2" x14ac:dyDescent="0.2">
      <c r="B23" s="17" t="s">
        <v>112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178</vt:i4>
      </vt:variant>
    </vt:vector>
  </HeadingPairs>
  <TitlesOfParts>
    <vt:vector size="186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oknWhoCountry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Subscription Invoice Template (Sales)</dc:title>
  <dc:subject>"Subscription Invoice Template (Sales)" summary: Subscription Invoice Template (Sales) adds two new columns, Start Month and End Month to the invoice body. It is suitable for products that are subscription or rental based for which a date range should be detailed.</dc:subject>
  <dc:creator>https://www.invoicingtemplate.com/</dc:creator>
  <cp:keywords/>
  <dc:description>https://www.invoicingtemplate.com/subscriptionsalesinvoice.html</dc:description>
  <cp:lastModifiedBy>liangjun yu</cp:lastModifiedBy>
  <cp:lastPrinted>2023-07-05T12:08:08Z</cp:lastPrinted>
  <dcterms:created xsi:type="dcterms:W3CDTF">2000-07-27T22:24:14Z</dcterms:created>
  <dcterms:modified xsi:type="dcterms:W3CDTF">2024-03-08T11:28:33Z</dcterms:modified>
  <cp:category>Subscription Invoice Template (Sales), Subscription Invoice Form (Sales)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21, Washington[13], District of Columbia, 681170, 601723, 7001132032513299310?+13.20%, 61.1 sq mi, 158.2 km2, 11,148/sq mi, 4,304/km2, 38°54′15″N 77°01′02″W? / ?38.9041°N 77.0172°W? / 38.9041; -77.0172? (Washington, D.C.)</vt:lpwstr>
  </property>
</Properties>
</file>