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5\"/>
    </mc:Choice>
  </mc:AlternateContent>
  <xr:revisionPtr revIDLastSave="0" documentId="13_ncr:1_{8C2A432D-E73A-40B6-9E5D-5CE686033EA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AN_1">Invoice!$F$22</definedName>
    <definedName name="oknEAN_10">Invoice!$F$31</definedName>
    <definedName name="oknEAN_11">Invoice!$F$32</definedName>
    <definedName name="oknEAN_12">Invoice!$F$33</definedName>
    <definedName name="oknEAN_2">Invoice!$F$23</definedName>
    <definedName name="oknEAN_3">Invoice!$F$24</definedName>
    <definedName name="oknEAN_4">Invoice!$F$25</definedName>
    <definedName name="oknEAN_5">Invoice!$F$26</definedName>
    <definedName name="oknEAN_6">Invoice!$F$27</definedName>
    <definedName name="oknEAN_7">Invoice!$F$28</definedName>
    <definedName name="oknEAN_8">Invoice!$F$29</definedName>
    <definedName name="oknEAN_9">Invoice!$F$30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Invoice!$G$22</definedName>
    <definedName name="oknProductName_10">Invoice!$G$31</definedName>
    <definedName name="oknProductName_11">Invoice!$G$32</definedName>
    <definedName name="oknProductName_12">Invoice!$G$33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Invoice!$G$28</definedName>
    <definedName name="oknProductName_8">Invoice!$G$29</definedName>
    <definedName name="oknProductName_9">Invoice!$G$30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<sst xmlns="http://schemas.openxmlformats.org/spreadsheetml/2006/main" count="75" uniqueCount="66">
  <si>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</si>
  <si>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</si>
  <si>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</si>
  <si>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</si>
  <si>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</si>
  <si>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</si>
  <si>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</si>
  <si>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</si>
  <si>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</si>
  <si>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</si>
  <si>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</si>
  <si>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</si>
  <si>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</si>
  <si>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</si>
  <si>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</si>
  <si>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</si>
  <si>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</si>
  <si>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</si>
  <si>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</si>
  <si>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</si>
  <si>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</si>
  <si>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</si>
  <si>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</si>
  <si>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</si>
  <si>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</si>
  <si>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</si>
  <si>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</si>
  <si>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</si>
  <si>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</si>
  <si>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</si>
  <si>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</si>
  <si>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</si>
  <si>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</si>
  <si>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</si>
  <si>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</si>
  <si>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</si>
  <si>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</si>
  <si>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uniformsoft.com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</si>
  <si>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</si>
  <si>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</si>
  <si>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</si>
  <si>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</si>
  <si>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</si>
  <si>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</si>
  <si>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</si>
  <si>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</si>
  <si>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</si>
  <si>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</si>
  <si>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</si>
  <si>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</si>
  <si>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</si>
  <si>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</si>
  <si>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</si>
  <si>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</si>
  <si>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</si>
  <si>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</si>
  <si>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</si>
  <si>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Need a different invoice format? Visit our invoice template database</t>
  </si>
  <si>
    <t>c6025</t>
  </si>
  <si>
    <t>EAN</t>
  </si>
  <si>
    <t>Standard Invoicing Format with EAN</t>
  </si>
  <si>
    <t>Standard Invoicing Template with EANc6025</t>
  </si>
  <si>
    <t>Standard Invoicing Format with EAN - 9, Dallas, Texas, 1317929, 1197816, 7001100276670206440?+10.03%, 340.9 sq mi, 882.9 km2, 3,866/sq mi, 1,493/km2, 32°47′36″N 96°45′59″W? / ?32.7933°N 96.7665°W? / 32.7933; -96.7665? (9 Dallas)</t>
  </si>
  <si>
    <t>Standard Invoicing Template with EANc6025 - 9, Dallas, Texas, 1317929, 1197816, 7001100276670206440?+10.03%, 340.9 sq mi, 882.9 km2, 3,866/sq mi, 1,493/km2, 32°47′36″N 96°45′59″W? / ?32.7933°N 96.7665°W? / 32.7933; -96.7665? (9 Dallas)</t>
  </si>
  <si>
    <t>Standard Invoicing Format with EAN - 10, San Jose, California, 1025350, 945942, 7000839459501745350?+8.39%, 177.5 sq mi, 459.7 km2, 5,777/sq mi, 2,231/km2, 37°17′48″N 121°49′08″W? / ?37.2967°N 121.8189°W? / 37.2967; -121.8189? (10 San Jose)</t>
  </si>
  <si>
    <t>Standard Invoicing Template with EANc6025 - 10, San Jose, California, 1025350, 945942, 7000839459501745350?+8.39%, 177.5 sq mi, 459.7 km2, 5,777/sq mi, 2,231/km2, 37°17′48″N 121°49′08″W? / ?37.2967°N 121.8189°W? / 37.2967; -121.8189? (10 San Jose)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</si>
</sst>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6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b/>
      <sz val="18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11" fillId="8" borderId="0" xfId="0" applyFont="1" applyFill="1" applyAlignment="1">
      <alignment vertical="center"/>
    </xf>
    <xf numFmtId="0" fontId="11" fillId="6" borderId="0" xfId="0" applyFont="1" applyFill="1" applyAlignment="1" applyProtection="1">
      <alignment vertical="center"/>
      <protection locked="0" hidden="1"/>
    </xf>
    <xf numFmtId="0" fontId="11" fillId="6" borderId="0" xfId="0" applyFont="1" applyFill="1" applyAlignment="1">
      <alignment vertical="center"/>
    </xf>
    <xf numFmtId="0" fontId="11" fillId="8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67" fontId="11" fillId="0" borderId="0" xfId="0" applyNumberFormat="1" applyFont="1" applyAlignment="1" applyProtection="1">
      <alignment horizontal="left" vertical="center" shrinkToFit="1"/>
      <protection locked="0"/>
    </xf>
    <xf numFmtId="167" fontId="11" fillId="0" borderId="0" xfId="0" applyNumberFormat="1" applyFont="1" applyAlignment="1">
      <alignment horizontal="left" vertical="center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14" fontId="16" fillId="0" borderId="14" xfId="0" applyNumberFormat="1" applyFont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6" fontId="16" fillId="0" borderId="17" xfId="0" applyNumberFormat="1" applyFont="1" applyBorder="1" applyAlignment="1" applyProtection="1">
      <alignment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locked="0"/>
    </xf>
    <xf numFmtId="169" fontId="16" fillId="0" borderId="17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6" fontId="16" fillId="0" borderId="20" xfId="0" applyNumberFormat="1" applyFont="1" applyBorder="1" applyAlignment="1" applyProtection="1">
      <alignment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locked="0"/>
    </xf>
    <xf numFmtId="169" fontId="16" fillId="0" borderId="20" xfId="0" applyNumberFormat="1" applyFont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172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locked="0" hidden="1"/>
    </xf>
    <xf numFmtId="171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6" borderId="0" xfId="0" applyFont="1" applyFill="1" applyAlignment="1" applyProtection="1">
      <alignment vertical="center"/>
      <protection locked="0"/>
    </xf>
    <xf numFmtId="0" fontId="20" fillId="0" borderId="0" xfId="0" applyFont="1" applyAlignment="1">
      <alignment horizontal="right" vertical="center"/>
    </xf>
    <xf numFmtId="0" fontId="17" fillId="7" borderId="14" xfId="0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66" fontId="16" fillId="2" borderId="20" xfId="0" applyNumberFormat="1" applyFont="1" applyFill="1" applyBorder="1" applyAlignment="1" applyProtection="1">
      <alignment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locked="0"/>
    </xf>
    <xf numFmtId="169" fontId="16" fillId="2" borderId="20" xfId="0" applyNumberFormat="1" applyFont="1" applyFill="1" applyBorder="1" applyAlignment="1" applyProtection="1">
      <alignment horizontal="left" vertical="center"/>
      <protection hidden="1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66" fontId="16" fillId="2" borderId="23" xfId="0" applyNumberFormat="1" applyFont="1" applyFill="1" applyBorder="1" applyAlignment="1" applyProtection="1">
      <alignment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locked="0"/>
    </xf>
    <xf numFmtId="169" fontId="16" fillId="2" borderId="23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1" fillId="8" borderId="0" xfId="0" applyFont="1" applyFill="1" applyAlignment="1">
      <alignment horizontal="center" vertical="center"/>
    </xf>
    <xf numFmtId="0" fontId="11" fillId="14" borderId="24" xfId="0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1" fontId="16" fillId="0" borderId="16" xfId="0" applyNumberFormat="1" applyFont="1" applyBorder="1" applyAlignment="1" applyProtection="1">
      <alignment vertical="center"/>
      <protection locked="0"/>
    </xf>
    <xf numFmtId="1" fontId="16" fillId="2" borderId="19" xfId="0" applyNumberFormat="1" applyFont="1" applyFill="1" applyBorder="1" applyAlignment="1" applyProtection="1">
      <alignment vertical="center"/>
      <protection locked="0"/>
    </xf>
    <xf numFmtId="1" fontId="16" fillId="0" borderId="19" xfId="0" applyNumberFormat="1" applyFont="1" applyBorder="1" applyAlignment="1" applyProtection="1">
      <alignment vertical="center"/>
      <protection locked="0"/>
    </xf>
    <xf numFmtId="1" fontId="16" fillId="0" borderId="19" xfId="0" applyNumberFormat="1" applyFont="1" applyBorder="1" applyAlignment="1" applyProtection="1">
      <alignment horizontal="center" vertical="center"/>
      <protection locked="0"/>
    </xf>
    <xf numFmtId="1" fontId="16" fillId="2" borderId="19" xfId="0" applyNumberFormat="1" applyFont="1" applyFill="1" applyBorder="1" applyAlignment="1" applyProtection="1">
      <alignment horizontal="center" vertical="center"/>
      <protection locked="0"/>
    </xf>
    <xf numFmtId="1" fontId="16" fillId="2" borderId="22" xfId="0" applyNumberFormat="1" applyFont="1" applyFill="1" applyBorder="1" applyAlignment="1" applyProtection="1">
      <alignment horizontal="center" vertical="center"/>
      <protection locked="0"/>
    </xf>
    <xf numFmtId="0" fontId="10" fillId="0" borderId="0" xfId="1" applyAlignment="1" applyProtection="1">
      <alignment vertical="center"/>
      <protection locked="0" hidden="1"/>
    </xf>
    <xf numFmtId="0" fontId="10" fillId="6" borderId="0" xfId="1" applyFill="1" applyAlignment="1" applyProtection="1">
      <alignment vertical="center"/>
    </xf>
    <xf numFmtId="43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6" fillId="2" borderId="21" xfId="0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 applyProtection="1">
      <alignment horizontal="center" vertical="center"/>
      <protection locked="0"/>
    </xf>
    <xf numFmtId="0" fontId="17" fillId="7" borderId="29" xfId="0" applyFont="1" applyFill="1" applyBorder="1" applyAlignment="1">
      <alignment horizontal="center" vertical="center"/>
    </xf>
    <xf numFmtId="0" fontId="17" fillId="7" borderId="30" xfId="0" applyFont="1" applyFill="1" applyBorder="1" applyAlignment="1">
      <alignment horizontal="center" vertical="center"/>
    </xf>
    <xf numFmtId="0" fontId="16" fillId="2" borderId="18" xfId="0" applyFont="1" applyFill="1" applyBorder="1" applyAlignment="1" applyProtection="1">
      <alignment horizontal="center" vertical="center"/>
      <protection locked="0"/>
    </xf>
    <xf numFmtId="0" fontId="16" fillId="2" borderId="19" xfId="0" applyFont="1" applyFill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23" fillId="3" borderId="2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164" fontId="18" fillId="5" borderId="0" xfId="1" applyNumberFormat="1" applyFont="1" applyFill="1" applyAlignment="1" applyProtection="1">
      <alignment horizontal="center" vertical="center"/>
      <protection locked="0"/>
    </xf>
    <xf numFmtId="164" fontId="18" fillId="4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12" borderId="26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0" fontId="11" fillId="12" borderId="27" xfId="0" applyFont="1" applyFill="1" applyBorder="1" applyAlignment="1">
      <alignment horizontal="center" vertical="center"/>
    </xf>
    <xf numFmtId="0" fontId="16" fillId="11" borderId="0" xfId="0" applyFont="1" applyFill="1" applyAlignment="1">
      <alignment vertical="center" wrapText="1"/>
    </xf>
    <xf numFmtId="0" fontId="16" fillId="11" borderId="28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7" fillId="7" borderId="14" xfId="0" applyFont="1" applyFill="1" applyBorder="1" applyAlignment="1">
      <alignment horizontal="center" vertical="center"/>
    </xf>
    <xf numFmtId="0" fontId="16" fillId="0" borderId="14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1" fillId="11" borderId="0" xfId="0" applyFont="1" applyFill="1" applyAlignment="1">
      <alignment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0" fontId="14" fillId="6" borderId="0" xfId="0" applyFont="1" applyFill="1" applyAlignment="1">
      <alignment horizontal="center" vertical="center" wrapText="1"/>
    </xf>
    <xf numFmtId="0" fontId="11" fillId="9" borderId="0" xfId="0" applyFont="1" applyFill="1" applyAlignment="1" applyProtection="1">
      <alignment horizontal="center" vertical="center" wrapText="1"/>
      <protection locked="0"/>
    </xf>
    <xf numFmtId="0" fontId="11" fillId="11" borderId="0" xfId="0" applyFont="1" applyFill="1" applyAlignment="1">
      <alignment vertical="center"/>
    </xf>
    <xf numFmtId="0" fontId="10" fillId="13" borderId="25" xfId="1" applyFill="1" applyBorder="1" applyAlignment="1" applyProtection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170" fontId="17" fillId="3" borderId="3" xfId="0" applyNumberFormat="1" applyFont="1" applyFill="1" applyBorder="1" applyAlignment="1" applyProtection="1">
      <alignment horizontal="center" vertical="center"/>
      <protection locked="0"/>
    </xf>
    <xf numFmtId="170" fontId="17" fillId="3" borderId="5" xfId="0" applyNumberFormat="1" applyFont="1" applyFill="1" applyBorder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592D6CAC-B32A-496C-944C-EE8F9A8749A0}"/>
    <cellStyle name="Normal 9" xfId="10" xr:uid="{75316D74-588D-44C9-BAC0-D3122B8F0D9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standard-invoice-template-ean.html" TargetMode="External"/><Relationship Id="rId1" Type="http://schemas.openxmlformats.org/officeDocument/2006/relationships/hyperlink" Target="https://www.boostexcel.com/template/standard-invoice-template-e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21</xdr:row>
          <xdr:rowOff>0</xdr:rowOff>
        </xdr:from>
        <xdr:to>
          <xdr:col>5</xdr:col>
          <xdr:colOff>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22</xdr:row>
          <xdr:rowOff>0</xdr:rowOff>
        </xdr:from>
        <xdr:to>
          <xdr:col>5</xdr:col>
          <xdr:colOff>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23</xdr:row>
          <xdr:rowOff>0</xdr:rowOff>
        </xdr:from>
        <xdr:to>
          <xdr:col>5</xdr:col>
          <xdr:colOff>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24</xdr:row>
          <xdr:rowOff>0</xdr:rowOff>
        </xdr:from>
        <xdr:to>
          <xdr:col>5</xdr:col>
          <xdr:colOff>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25</xdr:row>
          <xdr:rowOff>0</xdr:rowOff>
        </xdr:from>
        <xdr:to>
          <xdr:col>5</xdr:col>
          <xdr:colOff>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26</xdr:row>
          <xdr:rowOff>9525</xdr:rowOff>
        </xdr:from>
        <xdr:to>
          <xdr:col>5</xdr:col>
          <xdr:colOff>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27</xdr:row>
          <xdr:rowOff>0</xdr:rowOff>
        </xdr:from>
        <xdr:to>
          <xdr:col>5</xdr:col>
          <xdr:colOff>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28</xdr:row>
          <xdr:rowOff>0</xdr:rowOff>
        </xdr:from>
        <xdr:to>
          <xdr:col>5</xdr:col>
          <xdr:colOff>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29</xdr:row>
          <xdr:rowOff>0</xdr:rowOff>
        </xdr:from>
        <xdr:to>
          <xdr:col>5</xdr:col>
          <xdr:colOff>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30</xdr:row>
          <xdr:rowOff>0</xdr:rowOff>
        </xdr:from>
        <xdr:to>
          <xdr:col>5</xdr:col>
          <xdr:colOff>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31</xdr:row>
          <xdr:rowOff>0</xdr:rowOff>
        </xdr:from>
        <xdr:to>
          <xdr:col>5</xdr:col>
          <xdr:colOff>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32</xdr:row>
          <xdr:rowOff>0</xdr:rowOff>
        </xdr:from>
        <xdr:to>
          <xdr:col>5</xdr:col>
          <xdr:colOff>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c6025.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44450</xdr:colOff>
      <xdr:row>2</xdr:row>
      <xdr:rowOff>492125</xdr:rowOff>
    </xdr:from>
    <xdr:to>
      <xdr:col>4</xdr:col>
      <xdr:colOff>111125</xdr:colOff>
      <xdr:row>4</xdr:row>
      <xdr:rowOff>196850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12446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tandard-invoice-template-ean.html" TargetMode="External"/><Relationship Id="rId13" Type="http://schemas.openxmlformats.org/officeDocument/2006/relationships/hyperlink" Target="http://www.invoicingtemplate.com/standard-invoice-template-ean.html" TargetMode="External"/><Relationship Id="rId18" Type="http://schemas.openxmlformats.org/officeDocument/2006/relationships/ctrlProp" Target="../ctrlProps/ctrlProp2.xml"/><Relationship Id="rId26" Type="http://schemas.openxmlformats.org/officeDocument/2006/relationships/ctrlProp" Target="../ctrlProps/ctrlProp10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://www.invoicingtemplate.com/standard-invoice-template-ean.html" TargetMode="External"/><Relationship Id="rId12" Type="http://schemas.openxmlformats.org/officeDocument/2006/relationships/hyperlink" Target="http://www.invoicingtemplate.com/standard-invoice-template-ean.html" TargetMode="External"/><Relationship Id="rId17" Type="http://schemas.openxmlformats.org/officeDocument/2006/relationships/ctrlProp" Target="../ctrlProps/ctrlProp1.xml"/><Relationship Id="rId25" Type="http://schemas.openxmlformats.org/officeDocument/2006/relationships/ctrlProp" Target="../ctrlProps/ctrlProp9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vmlDrawing" Target="../drawings/vmlDrawing1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standard-invoice-template-ean.html" TargetMode="External"/><Relationship Id="rId11" Type="http://schemas.openxmlformats.org/officeDocument/2006/relationships/hyperlink" Target="http://www.invoicingtemplate.com/standard-invoice-template-ean.html" TargetMode="External"/><Relationship Id="rId24" Type="http://schemas.openxmlformats.org/officeDocument/2006/relationships/ctrlProp" Target="../ctrlProps/ctrlProp8.xml"/><Relationship Id="rId5" Type="http://schemas.openxmlformats.org/officeDocument/2006/relationships/hyperlink" Target="http://www.invoicingtemplate.com/standard-invoice-template-ean.html" TargetMode="External"/><Relationship Id="rId15" Type="http://schemas.openxmlformats.org/officeDocument/2006/relationships/drawing" Target="../drawings/drawing1.xml"/><Relationship Id="rId23" Type="http://schemas.openxmlformats.org/officeDocument/2006/relationships/ctrlProp" Target="../ctrlProps/ctrlProp7.xml"/><Relationship Id="rId28" Type="http://schemas.openxmlformats.org/officeDocument/2006/relationships/ctrlProp" Target="../ctrlProps/ctrlProp12.xml"/><Relationship Id="rId10" Type="http://schemas.openxmlformats.org/officeDocument/2006/relationships/hyperlink" Target="http://www.invoicingtemplate.com/standard-invoice-template-ean.htm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://www.invoicingtemplate.com/standard-invoice-template-ean.html" TargetMode="External"/><Relationship Id="rId9" Type="http://schemas.openxmlformats.org/officeDocument/2006/relationships/hyperlink" Target="http://www.invoicingtemplate.com/standard-invoice-template-ean.html" TargetMode="External"/><Relationship Id="rId14" Type="http://schemas.openxmlformats.org/officeDocument/2006/relationships/printerSettings" Target="../printerSettings/printerSettings1.bin"/><Relationship Id="rId22" Type="http://schemas.openxmlformats.org/officeDocument/2006/relationships/ctrlProp" Target="../ctrlProps/ctrlProp6.xml"/><Relationship Id="rId27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86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65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98" s="3" customFormat="1" ht="57" customHeight="1" x14ac:dyDescent="0.2">
      <c r="A1" s="2"/>
      <c r="B1" s="2"/>
      <c r="C1" s="112"/>
      <c r="D1" s="112"/>
      <c r="E1" s="112"/>
      <c r="F1" s="112"/>
      <c r="G1" s="112"/>
      <c r="H1" s="112"/>
      <c r="I1" s="112"/>
      <c r="J1" s="112"/>
      <c r="K1" s="112"/>
      <c r="L1" s="112"/>
      <c r="N1" s="108" t="s">
        <v>7</v>
      </c>
      <c r="O1" s="108"/>
      <c r="P1" s="109" t="s">
        <v>58</v>
      </c>
      <c r="Q1" s="109"/>
      <c r="R1" s="109"/>
      <c r="S1" s="108" t="s">
        <v>8</v>
      </c>
      <c r="T1" s="108"/>
      <c r="U1" s="109" t="s">
        <v>49</v>
      </c>
      <c r="V1" s="109"/>
      <c r="W1" s="54"/>
      <c r="X1" s="54"/>
      <c r="Y1" s="54"/>
      <c r="AHZ1" s="77" t="s">
        <v>63</v>
      </c>
      <c r="AIR1" s="77" t="s">
        <v>63</v>
      </c>
      <c r="AJL1" s="77" t="s">
        <v>65</v>
      </c>
      <c r="AKP1" s="77" t="s">
        <v>65</v>
      </c>
      <c r="ALJ1" s="77" t="s">
        <v>61</v>
      </c>
    </row>
    <row r="2" spans="1:998" s="1" customFormat="1" ht="2.25" customHeight="1" thickBot="1" x14ac:dyDescent="0.25">
      <c r="A2" s="4"/>
      <c r="B2" s="4"/>
      <c r="S2" s="67"/>
    </row>
    <row r="3" spans="1:998" ht="41.25" customHeight="1" thickTop="1" x14ac:dyDescent="0.2">
      <c r="F3" s="69" t="s">
        <v>18</v>
      </c>
      <c r="G3" s="7"/>
      <c r="K3" s="66" t="s">
        <v>27</v>
      </c>
      <c r="L3" s="8"/>
      <c r="N3" s="68"/>
      <c r="O3" s="111" t="s">
        <v>56</v>
      </c>
      <c r="P3" s="111"/>
      <c r="Q3" s="111"/>
      <c r="R3" s="111"/>
      <c r="S3"/>
      <c r="T3"/>
      <c r="U3"/>
      <c r="V3"/>
      <c r="W3"/>
    </row>
    <row r="4" spans="1:998" ht="18" customHeight="1" x14ac:dyDescent="0.2">
      <c r="F4" s="6" t="s">
        <v>28</v>
      </c>
      <c r="J4" s="11" t="s">
        <v>0</v>
      </c>
      <c r="K4" s="12"/>
      <c r="M4" s="10"/>
      <c r="N4" s="98">
        <v>1</v>
      </c>
      <c r="O4" s="110" t="s">
        <v>52</v>
      </c>
      <c r="P4" s="110"/>
      <c r="Q4" s="110"/>
      <c r="R4" s="110"/>
      <c r="S4"/>
      <c r="T4"/>
      <c r="U4"/>
      <c r="V4"/>
      <c r="W4"/>
    </row>
    <row r="5" spans="1:998" ht="18" customHeight="1" x14ac:dyDescent="0.2">
      <c r="F5" s="6" t="s">
        <v>29</v>
      </c>
      <c r="J5" s="11" t="s">
        <v>17</v>
      </c>
      <c r="K5" s="14"/>
      <c r="L5" s="13"/>
      <c r="M5" s="10"/>
      <c r="N5" s="98"/>
      <c r="O5" s="110"/>
      <c r="P5" s="110"/>
      <c r="Q5" s="110"/>
      <c r="R5" s="110"/>
      <c r="S5"/>
      <c r="T5"/>
      <c r="U5"/>
      <c r="V5"/>
      <c r="W5"/>
    </row>
    <row r="6" spans="1:998" ht="18" customHeight="1" x14ac:dyDescent="0.2">
      <c r="F6" s="6" t="s">
        <v>30</v>
      </c>
      <c r="J6" s="11" t="s">
        <v>48</v>
      </c>
      <c r="K6" s="14"/>
      <c r="L6" s="15"/>
      <c r="M6" s="10"/>
      <c r="N6" s="98">
        <v>2</v>
      </c>
      <c r="O6" s="106" t="s">
        <v>53</v>
      </c>
      <c r="P6" s="106"/>
      <c r="Q6" s="106"/>
      <c r="R6" s="106"/>
      <c r="S6"/>
      <c r="T6"/>
      <c r="U6"/>
      <c r="V6"/>
      <c r="W6"/>
    </row>
    <row r="7" spans="1:998" ht="18" customHeight="1" x14ac:dyDescent="0.2">
      <c r="L7" s="15"/>
      <c r="M7" s="10"/>
      <c r="N7" s="98"/>
      <c r="O7" s="106"/>
      <c r="P7" s="106"/>
      <c r="Q7" s="106"/>
      <c r="R7" s="106"/>
      <c r="S7"/>
      <c r="T7"/>
      <c r="U7"/>
      <c r="V7"/>
      <c r="W7"/>
    </row>
    <row r="8" spans="1:998" ht="16.5" customHeight="1" x14ac:dyDescent="0.2">
      <c r="A8" s="5" t="s">
        <v>25</v>
      </c>
      <c r="M8" s="10"/>
      <c r="N8" s="98"/>
      <c r="O8" s="106"/>
      <c r="P8" s="106"/>
      <c r="Q8" s="106"/>
      <c r="R8" s="106"/>
      <c r="S8"/>
      <c r="T8"/>
      <c r="U8"/>
      <c r="V8"/>
      <c r="W8"/>
    </row>
    <row r="9" spans="1:998" ht="20.100000000000001" customHeight="1" x14ac:dyDescent="0.2">
      <c r="A9" s="5">
        <v>2</v>
      </c>
      <c r="B9" s="16"/>
      <c r="E9" s="55" t="s">
        <v>40</v>
      </c>
      <c r="I9" s="55" t="s">
        <v>41</v>
      </c>
      <c r="M9" s="10"/>
      <c r="N9" s="98"/>
      <c r="O9" s="106"/>
      <c r="P9" s="106"/>
      <c r="Q9" s="106"/>
      <c r="R9" s="106"/>
      <c r="S9"/>
      <c r="T9"/>
      <c r="U9"/>
      <c r="V9"/>
      <c r="W9"/>
    </row>
    <row r="10" spans="1:998" ht="18" customHeight="1" x14ac:dyDescent="0.2">
      <c r="B10" s="16"/>
      <c r="D10" s="17"/>
      <c r="E10" s="18" t="s">
        <v>14</v>
      </c>
      <c r="F10" s="96"/>
      <c r="G10" s="96"/>
      <c r="H10" s="96"/>
      <c r="I10" s="18" t="s">
        <v>14</v>
      </c>
      <c r="J10" s="96"/>
      <c r="K10" s="96"/>
      <c r="M10" s="10"/>
      <c r="N10" s="98"/>
      <c r="O10" s="106"/>
      <c r="P10" s="106"/>
      <c r="Q10" s="106"/>
      <c r="R10" s="106"/>
      <c r="S10"/>
      <c r="T10"/>
      <c r="U10"/>
      <c r="V10"/>
      <c r="W10"/>
    </row>
    <row r="11" spans="1:998" s="17" customFormat="1" ht="18" customHeight="1" x14ac:dyDescent="0.2">
      <c r="A11" s="19">
        <v>0</v>
      </c>
      <c r="B11" s="20"/>
      <c r="E11" s="18" t="s">
        <v>42</v>
      </c>
      <c r="F11" s="107"/>
      <c r="G11" s="107"/>
      <c r="H11" s="107"/>
      <c r="I11" s="18" t="s">
        <v>42</v>
      </c>
      <c r="J11" s="107"/>
      <c r="K11" s="107"/>
      <c r="M11" s="21"/>
      <c r="N11" s="98">
        <v>3</v>
      </c>
      <c r="O11" s="106" t="s">
        <v>50</v>
      </c>
      <c r="P11" s="106"/>
      <c r="Q11" s="106"/>
      <c r="R11" s="106"/>
      <c r="S11"/>
      <c r="T11"/>
      <c r="U11"/>
      <c r="V11"/>
      <c r="W11"/>
      <c r="Z11" s="22"/>
      <c r="AA11" s="22"/>
    </row>
    <row r="12" spans="1:998" s="17" customFormat="1" ht="18" customHeight="1" x14ac:dyDescent="0.2">
      <c r="A12" s="19">
        <v>0</v>
      </c>
      <c r="B12" s="20"/>
      <c r="E12" s="18" t="s">
        <v>43</v>
      </c>
      <c r="F12" s="96"/>
      <c r="G12" s="96"/>
      <c r="H12" s="96"/>
      <c r="I12" s="18" t="s">
        <v>43</v>
      </c>
      <c r="J12" s="96"/>
      <c r="K12" s="96"/>
      <c r="M12" s="21"/>
      <c r="N12" s="98"/>
      <c r="O12" s="106"/>
      <c r="P12" s="106"/>
      <c r="Q12" s="106"/>
      <c r="R12" s="106"/>
      <c r="S12"/>
      <c r="T12"/>
      <c r="U12"/>
      <c r="V12"/>
      <c r="W12"/>
      <c r="Z12" s="6"/>
      <c r="AA12" s="6"/>
    </row>
    <row r="13" spans="1:998" s="17" customFormat="1" ht="18" hidden="1" customHeight="1" x14ac:dyDescent="0.2">
      <c r="A13" s="19">
        <v>0.08</v>
      </c>
      <c r="B13" s="20"/>
      <c r="E13" s="18"/>
      <c r="F13" s="96"/>
      <c r="G13" s="96"/>
      <c r="H13" s="96"/>
      <c r="I13" s="18"/>
      <c r="J13" s="96"/>
      <c r="K13" s="96"/>
      <c r="M13" s="21"/>
      <c r="N13" s="98"/>
      <c r="O13" s="106"/>
      <c r="P13" s="106"/>
      <c r="Q13" s="106"/>
      <c r="R13" s="106"/>
      <c r="S13"/>
      <c r="T13"/>
      <c r="U13"/>
      <c r="V13"/>
      <c r="W13"/>
      <c r="X13" s="105"/>
      <c r="Y13" s="105"/>
      <c r="Z13" s="105"/>
    </row>
    <row r="14" spans="1:998" s="17" customFormat="1" ht="18" customHeight="1" x14ac:dyDescent="0.2">
      <c r="A14" s="19"/>
      <c r="B14" s="20"/>
      <c r="E14" s="18" t="s">
        <v>44</v>
      </c>
      <c r="F14" s="96"/>
      <c r="G14" s="96"/>
      <c r="H14" s="96"/>
      <c r="I14" s="18" t="s">
        <v>44</v>
      </c>
      <c r="J14" s="96"/>
      <c r="K14" s="96"/>
      <c r="M14" s="23"/>
      <c r="N14" s="98"/>
      <c r="O14" s="106"/>
      <c r="P14" s="106"/>
      <c r="Q14" s="106"/>
      <c r="R14" s="106"/>
      <c r="S14"/>
      <c r="T14"/>
      <c r="U14"/>
      <c r="V14"/>
      <c r="W14"/>
      <c r="X14" s="24"/>
      <c r="Y14" s="24"/>
      <c r="Z14" s="24"/>
    </row>
    <row r="15" spans="1:998" s="17" customFormat="1" ht="18" customHeight="1" x14ac:dyDescent="0.2">
      <c r="A15" s="19">
        <v>0.06</v>
      </c>
      <c r="B15" s="20"/>
      <c r="E15" s="18" t="s">
        <v>46</v>
      </c>
      <c r="F15" s="96"/>
      <c r="G15" s="96"/>
      <c r="H15" s="96"/>
      <c r="I15" s="18" t="s">
        <v>45</v>
      </c>
      <c r="J15" s="96"/>
      <c r="K15" s="96"/>
      <c r="M15" s="23"/>
      <c r="N15" s="98"/>
      <c r="O15" s="106"/>
      <c r="P15" s="106"/>
      <c r="Q15" s="106"/>
      <c r="R15" s="106"/>
      <c r="S15"/>
      <c r="T15"/>
      <c r="U15"/>
      <c r="V15"/>
      <c r="W15"/>
      <c r="X15" s="24"/>
      <c r="Y15" s="24"/>
      <c r="Z15" s="24"/>
      <c r="AA15" s="24"/>
    </row>
    <row r="16" spans="1:998" s="17" customFormat="1" ht="18" customHeight="1" x14ac:dyDescent="0.2">
      <c r="A16" s="19"/>
      <c r="B16" s="19"/>
      <c r="E16" s="18" t="s">
        <v>47</v>
      </c>
      <c r="F16" s="96"/>
      <c r="G16" s="96"/>
      <c r="H16" s="96"/>
      <c r="M16" s="23"/>
      <c r="N16" s="97">
        <v>4</v>
      </c>
      <c r="O16" s="100" t="s">
        <v>54</v>
      </c>
      <c r="P16" s="100"/>
      <c r="Q16" s="100"/>
      <c r="R16" s="100"/>
      <c r="S16"/>
      <c r="T16"/>
      <c r="U16"/>
      <c r="V16"/>
      <c r="W16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 s="97"/>
      <c r="O17" s="100"/>
      <c r="P17" s="100"/>
      <c r="Q17" s="100"/>
      <c r="R17" s="100"/>
      <c r="S17"/>
      <c r="T17"/>
      <c r="U17"/>
      <c r="V17"/>
      <c r="W17"/>
      <c r="X17" s="24"/>
      <c r="Y17" s="24"/>
      <c r="Z17" s="24"/>
    </row>
    <row r="18" spans="1:27" s="17" customFormat="1" ht="18" customHeight="1" x14ac:dyDescent="0.2">
      <c r="A18" s="19"/>
      <c r="B18" s="19"/>
      <c r="D18" s="103" t="s">
        <v>11</v>
      </c>
      <c r="E18" s="103"/>
      <c r="F18" s="103" t="s">
        <v>19</v>
      </c>
      <c r="G18" s="103"/>
      <c r="H18" s="56" t="s">
        <v>20</v>
      </c>
      <c r="I18" s="56" t="s">
        <v>21</v>
      </c>
      <c r="J18" s="56" t="s">
        <v>22</v>
      </c>
      <c r="K18" s="56" t="s">
        <v>10</v>
      </c>
      <c r="L18" s="26"/>
      <c r="M18" s="23"/>
      <c r="N18" s="97"/>
      <c r="O18" s="100"/>
      <c r="P18" s="100"/>
      <c r="Q18" s="100"/>
      <c r="R18" s="100"/>
      <c r="S18"/>
      <c r="T18"/>
      <c r="U18"/>
      <c r="V18"/>
      <c r="W18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104"/>
      <c r="E19" s="104"/>
      <c r="F19" s="104"/>
      <c r="G19" s="104"/>
      <c r="H19" s="27"/>
      <c r="I19" s="28"/>
      <c r="J19" s="29"/>
      <c r="K19" s="27"/>
      <c r="L19" s="30"/>
      <c r="M19" s="23"/>
      <c r="N19" s="97">
        <v>5</v>
      </c>
      <c r="O19" s="100" t="s">
        <v>51</v>
      </c>
      <c r="P19" s="100"/>
      <c r="Q19" s="100"/>
      <c r="R19" s="100"/>
      <c r="S19"/>
      <c r="T19"/>
      <c r="U19"/>
      <c r="V19"/>
      <c r="W19"/>
    </row>
    <row r="20" spans="1:27" s="17" customFormat="1" ht="3.75" customHeight="1" x14ac:dyDescent="0.2">
      <c r="A20" s="19"/>
      <c r="B20" s="19"/>
      <c r="M20" s="23"/>
      <c r="N20" s="97"/>
      <c r="O20" s="100"/>
      <c r="P20" s="100"/>
      <c r="Q20" s="100"/>
      <c r="R20" s="100"/>
      <c r="S20"/>
      <c r="T20"/>
      <c r="U20"/>
      <c r="V20"/>
      <c r="W20"/>
      <c r="X20" s="102"/>
      <c r="Y20" s="102"/>
      <c r="Z20" s="102"/>
    </row>
    <row r="21" spans="1:27" s="17" customFormat="1" ht="18" customHeight="1" x14ac:dyDescent="0.2">
      <c r="A21" s="19" t="s">
        <v>9</v>
      </c>
      <c r="B21" s="19" t="s">
        <v>24</v>
      </c>
      <c r="D21" s="103" t="s">
        <v>39</v>
      </c>
      <c r="E21" s="103"/>
      <c r="F21" s="56" t="s">
        <v>59</v>
      </c>
      <c r="G21" s="84" t="s">
        <v>15</v>
      </c>
      <c r="H21" s="85"/>
      <c r="I21" s="56" t="s">
        <v>3</v>
      </c>
      <c r="J21" s="56" t="s">
        <v>23</v>
      </c>
      <c r="K21" s="56" t="s">
        <v>16</v>
      </c>
      <c r="L21" s="26"/>
      <c r="M21" s="23"/>
      <c r="N21" s="97"/>
      <c r="O21" s="100"/>
      <c r="P21" s="100"/>
      <c r="Q21" s="100"/>
      <c r="R21" s="100"/>
      <c r="S21"/>
      <c r="T21"/>
      <c r="U21"/>
      <c r="V21"/>
      <c r="W21"/>
      <c r="X21" s="24"/>
      <c r="Y21" s="24"/>
      <c r="Z21" s="24"/>
      <c r="AA21" s="24"/>
    </row>
    <row r="22" spans="1:27" s="17" customFormat="1" ht="18" customHeight="1" x14ac:dyDescent="0.2">
      <c r="A22" s="31">
        <v>0</v>
      </c>
      <c r="B22" s="31">
        <v>0</v>
      </c>
      <c r="D22" s="32"/>
      <c r="E22" s="70"/>
      <c r="F22" s="33"/>
      <c r="G22" s="90"/>
      <c r="H22" s="91"/>
      <c r="I22" s="33">
        <v>0</v>
      </c>
      <c r="J22" s="34">
        <v>0</v>
      </c>
      <c r="K22" s="35">
        <f>ROUND(oknQuantity_1*oknPrice_1,2)</f>
        <v>0</v>
      </c>
      <c r="L22" s="36"/>
      <c r="M22" s="23"/>
      <c r="N22" s="97"/>
      <c r="O22" s="100"/>
      <c r="P22" s="100"/>
      <c r="Q22" s="100"/>
      <c r="R22" s="100"/>
      <c r="S22"/>
      <c r="T22"/>
      <c r="U22"/>
      <c r="V22"/>
      <c r="W22"/>
      <c r="X22" s="24"/>
      <c r="Y22" s="24"/>
      <c r="Z22" s="24"/>
      <c r="AA22" s="24"/>
    </row>
    <row r="23" spans="1:27" s="17" customFormat="1" ht="18" customHeight="1" x14ac:dyDescent="0.2">
      <c r="A23" s="31">
        <v>0</v>
      </c>
      <c r="B23" s="31">
        <v>0</v>
      </c>
      <c r="D23" s="57"/>
      <c r="E23" s="71"/>
      <c r="F23" s="58"/>
      <c r="G23" s="86"/>
      <c r="H23" s="87"/>
      <c r="I23" s="58">
        <v>0</v>
      </c>
      <c r="J23" s="59">
        <v>0</v>
      </c>
      <c r="K23" s="60">
        <f>ROUND(oknQuantity_2*oknPrice_2,2)</f>
        <v>0</v>
      </c>
      <c r="L23" s="37"/>
      <c r="M23" s="23"/>
      <c r="N23" s="97"/>
      <c r="O23" s="100"/>
      <c r="P23" s="100"/>
      <c r="Q23" s="100"/>
      <c r="R23" s="100"/>
      <c r="S23"/>
      <c r="T23"/>
      <c r="U23"/>
      <c r="V23"/>
      <c r="W23"/>
      <c r="X23" s="6"/>
      <c r="Y23" s="6"/>
      <c r="Z23" s="6"/>
      <c r="AA23" s="6"/>
    </row>
    <row r="24" spans="1:27" s="17" customFormat="1" ht="18" customHeight="1" x14ac:dyDescent="0.2">
      <c r="A24" s="31">
        <v>0</v>
      </c>
      <c r="B24" s="31">
        <v>0</v>
      </c>
      <c r="D24" s="38"/>
      <c r="E24" s="72"/>
      <c r="F24" s="39"/>
      <c r="G24" s="88"/>
      <c r="H24" s="89"/>
      <c r="I24" s="39">
        <v>0</v>
      </c>
      <c r="J24" s="40">
        <v>0</v>
      </c>
      <c r="K24" s="41">
        <f>ROUND(oknQuantity_3*oknPrice_3,2)</f>
        <v>0</v>
      </c>
      <c r="L24" s="37"/>
      <c r="M24" s="23"/>
      <c r="N24" s="98">
        <v>6</v>
      </c>
      <c r="O24" s="100" t="s">
        <v>55</v>
      </c>
      <c r="P24" s="100"/>
      <c r="Q24" s="100"/>
      <c r="R24" s="100"/>
      <c r="S24"/>
      <c r="T24"/>
      <c r="U24"/>
      <c r="V24"/>
      <c r="W24"/>
    </row>
    <row r="25" spans="1:27" s="17" customFormat="1" ht="18" customHeight="1" x14ac:dyDescent="0.2">
      <c r="A25" s="31">
        <v>0</v>
      </c>
      <c r="B25" s="31">
        <v>0</v>
      </c>
      <c r="D25" s="57"/>
      <c r="E25" s="71"/>
      <c r="F25" s="58"/>
      <c r="G25" s="86"/>
      <c r="H25" s="87"/>
      <c r="I25" s="58">
        <v>0</v>
      </c>
      <c r="J25" s="59">
        <v>0</v>
      </c>
      <c r="K25" s="60">
        <f>ROUND(oknQuantity_4*oknPrice_4,2)</f>
        <v>0</v>
      </c>
      <c r="L25" s="37"/>
      <c r="M25" s="23"/>
      <c r="N25" s="98"/>
      <c r="O25" s="100"/>
      <c r="P25" s="100"/>
      <c r="Q25" s="100"/>
      <c r="R25" s="100"/>
      <c r="S25"/>
      <c r="T25"/>
      <c r="U25"/>
      <c r="V25"/>
      <c r="W25"/>
    </row>
    <row r="26" spans="1:27" s="17" customFormat="1" ht="18" customHeight="1" x14ac:dyDescent="0.2">
      <c r="A26" s="31">
        <v>0</v>
      </c>
      <c r="B26" s="31">
        <v>0</v>
      </c>
      <c r="D26" s="38"/>
      <c r="E26" s="72"/>
      <c r="F26" s="39"/>
      <c r="G26" s="88"/>
      <c r="H26" s="89"/>
      <c r="I26" s="39">
        <v>0</v>
      </c>
      <c r="J26" s="40">
        <v>0</v>
      </c>
      <c r="K26" s="41">
        <f>ROUND(oknQuantity_5*oknPrice_5,2)</f>
        <v>0</v>
      </c>
      <c r="L26" s="37"/>
      <c r="M26" s="23"/>
      <c r="N26" s="98"/>
      <c r="O26" s="100"/>
      <c r="P26" s="100"/>
      <c r="Q26" s="100"/>
      <c r="R26" s="100"/>
      <c r="S26"/>
      <c r="T26"/>
      <c r="U26"/>
      <c r="V26"/>
      <c r="W26"/>
    </row>
    <row r="27" spans="1:27" s="17" customFormat="1" ht="18" customHeight="1" x14ac:dyDescent="0.2">
      <c r="A27" s="31">
        <v>0</v>
      </c>
      <c r="B27" s="31">
        <v>0</v>
      </c>
      <c r="D27" s="57"/>
      <c r="E27" s="71"/>
      <c r="F27" s="58"/>
      <c r="G27" s="86"/>
      <c r="H27" s="87"/>
      <c r="I27" s="58">
        <v>0</v>
      </c>
      <c r="J27" s="59">
        <v>0</v>
      </c>
      <c r="K27" s="60">
        <f>ROUND(oknQuantity_6*oknPrice_6,2)</f>
        <v>0</v>
      </c>
      <c r="L27" s="37"/>
      <c r="M27" s="23"/>
      <c r="N27" s="98"/>
      <c r="O27" s="100"/>
      <c r="P27" s="100"/>
      <c r="Q27" s="100"/>
      <c r="R27" s="100"/>
      <c r="S27"/>
      <c r="T27"/>
      <c r="U27"/>
      <c r="V27"/>
      <c r="W27"/>
    </row>
    <row r="28" spans="1:27" s="17" customFormat="1" ht="18" customHeight="1" thickBot="1" x14ac:dyDescent="0.25">
      <c r="A28" s="31">
        <v>0</v>
      </c>
      <c r="B28" s="31">
        <v>0</v>
      </c>
      <c r="D28" s="38"/>
      <c r="E28" s="72"/>
      <c r="F28" s="39"/>
      <c r="G28" s="88"/>
      <c r="H28" s="89"/>
      <c r="I28" s="39">
        <v>0</v>
      </c>
      <c r="J28" s="40">
        <v>0</v>
      </c>
      <c r="K28" s="41">
        <f>ROUND(oknQuantity_7*oknPrice_7,2)</f>
        <v>0</v>
      </c>
      <c r="L28" s="37"/>
      <c r="M28" s="23"/>
      <c r="N28" s="99"/>
      <c r="O28" s="101"/>
      <c r="P28" s="101"/>
      <c r="Q28" s="101"/>
      <c r="R28" s="101"/>
      <c r="S28"/>
      <c r="T28"/>
      <c r="U28"/>
      <c r="V28"/>
      <c r="W28"/>
    </row>
    <row r="29" spans="1:27" s="17" customFormat="1" ht="18" customHeight="1" thickTop="1" x14ac:dyDescent="0.2">
      <c r="A29" s="31">
        <v>0</v>
      </c>
      <c r="B29" s="31">
        <v>0</v>
      </c>
      <c r="D29" s="57"/>
      <c r="E29" s="71"/>
      <c r="F29" s="58"/>
      <c r="G29" s="86"/>
      <c r="H29" s="87"/>
      <c r="I29" s="58">
        <v>0</v>
      </c>
      <c r="J29" s="59">
        <v>0</v>
      </c>
      <c r="K29" s="60">
        <f>ROUND(oknQuantity_8*oknPrice_8,2)</f>
        <v>0</v>
      </c>
      <c r="L29" s="37"/>
      <c r="M29" s="23"/>
      <c r="N29" s="92" t="s">
        <v>57</v>
      </c>
      <c r="O29" s="92"/>
      <c r="P29" s="92"/>
      <c r="Q29" s="92"/>
      <c r="R29" s="92"/>
      <c r="S29" s="92"/>
      <c r="T29" s="92"/>
      <c r="U29" s="92"/>
      <c r="V29" s="92"/>
    </row>
    <row r="30" spans="1:27" s="17" customFormat="1" ht="18" customHeight="1" x14ac:dyDescent="0.2">
      <c r="A30" s="31">
        <v>0</v>
      </c>
      <c r="B30" s="31">
        <v>0</v>
      </c>
      <c r="D30" s="38"/>
      <c r="E30" s="73"/>
      <c r="F30" s="39"/>
      <c r="G30" s="88"/>
      <c r="H30" s="89"/>
      <c r="I30" s="39">
        <v>0</v>
      </c>
      <c r="J30" s="40">
        <v>0</v>
      </c>
      <c r="K30" s="41">
        <f>ROUND(oknQuantity_9*oknPrice_9,2)</f>
        <v>0</v>
      </c>
      <c r="L30" s="37"/>
      <c r="M30" s="23"/>
      <c r="N30" s="93"/>
      <c r="O30" s="93"/>
      <c r="P30" s="93"/>
      <c r="Q30" s="93"/>
      <c r="R30" s="93"/>
      <c r="S30" s="93"/>
      <c r="T30" s="93"/>
      <c r="U30" s="93"/>
      <c r="V30" s="93"/>
    </row>
    <row r="31" spans="1:27" s="17" customFormat="1" ht="18" customHeight="1" x14ac:dyDescent="0.2">
      <c r="A31" s="31">
        <v>0</v>
      </c>
      <c r="B31" s="31">
        <v>0</v>
      </c>
      <c r="D31" s="57"/>
      <c r="E31" s="74"/>
      <c r="F31" s="58"/>
      <c r="G31" s="86"/>
      <c r="H31" s="87"/>
      <c r="I31" s="58">
        <v>0</v>
      </c>
      <c r="J31" s="59">
        <v>0</v>
      </c>
      <c r="K31" s="60">
        <f>ROUND(oknQuantity_10*oknPrice_10,2)</f>
        <v>0</v>
      </c>
      <c r="L31" s="37"/>
      <c r="M31" s="23"/>
      <c r="N31" s="93"/>
      <c r="O31" s="93"/>
      <c r="P31" s="93"/>
      <c r="Q31" s="93"/>
      <c r="R31" s="93"/>
      <c r="S31" s="93"/>
      <c r="T31" s="93"/>
      <c r="U31" s="93"/>
      <c r="V31" s="93"/>
    </row>
    <row r="32" spans="1:27" s="17" customFormat="1" ht="18" customHeight="1" x14ac:dyDescent="0.2">
      <c r="A32" s="31">
        <v>0</v>
      </c>
      <c r="B32" s="31">
        <v>0</v>
      </c>
      <c r="D32" s="38"/>
      <c r="E32" s="73"/>
      <c r="F32" s="39"/>
      <c r="G32" s="88"/>
      <c r="H32" s="89"/>
      <c r="I32" s="39">
        <v>0</v>
      </c>
      <c r="J32" s="40">
        <v>0</v>
      </c>
      <c r="K32" s="41">
        <f>ROUND(oknQuantity_11*oknPrice_11,2)</f>
        <v>0</v>
      </c>
      <c r="L32" s="37"/>
      <c r="M32" s="23"/>
      <c r="N32" s="93"/>
      <c r="O32" s="93"/>
      <c r="P32" s="93"/>
      <c r="Q32" s="93"/>
      <c r="R32" s="93"/>
      <c r="S32" s="93"/>
      <c r="T32" s="93"/>
      <c r="U32" s="93"/>
      <c r="V32" s="93"/>
    </row>
    <row r="33" spans="1:27" s="17" customFormat="1" ht="18" customHeight="1" x14ac:dyDescent="0.2">
      <c r="A33" s="31">
        <v>0</v>
      </c>
      <c r="B33" s="31">
        <v>0</v>
      </c>
      <c r="D33" s="61"/>
      <c r="E33" s="75"/>
      <c r="F33" s="62"/>
      <c r="G33" s="82"/>
      <c r="H33" s="83"/>
      <c r="I33" s="62">
        <v>0</v>
      </c>
      <c r="J33" s="63">
        <v>0</v>
      </c>
      <c r="K33" s="64">
        <f>ROUND(oknQuantity_12*oknPrice_12,2)</f>
        <v>0</v>
      </c>
      <c r="L33" s="37"/>
      <c r="M33" s="23"/>
      <c r="N33" s="93"/>
      <c r="O33" s="93"/>
      <c r="P33" s="93"/>
      <c r="Q33" s="93"/>
      <c r="R33" s="93"/>
      <c r="S33" s="93"/>
      <c r="T33" s="93"/>
      <c r="U33" s="93"/>
      <c r="V33" s="93"/>
    </row>
    <row r="34" spans="1:27" s="17" customFormat="1" ht="18" customHeight="1" x14ac:dyDescent="0.2">
      <c r="A34" s="19"/>
      <c r="B34" s="42">
        <f t="array" ref="B34">SUM(oknTaxable_1:oknTaxable_12*oknLineTotal_1:oknLineTotal_12)</f>
        <v>0</v>
      </c>
      <c r="D34" s="43"/>
      <c r="E34" s="43"/>
      <c r="F34" s="43"/>
      <c r="G34" s="43"/>
      <c r="H34" s="43"/>
      <c r="J34" s="18" t="s">
        <v>4</v>
      </c>
      <c r="K34" s="44">
        <f>SUM(oknLineTotal_1:oknLineTotal_12)</f>
        <v>0</v>
      </c>
      <c r="L34" s="36"/>
      <c r="M34" s="23"/>
      <c r="N34" s="94" t="s">
        <v>38</v>
      </c>
      <c r="O34" s="94"/>
      <c r="P34" s="94"/>
      <c r="Q34" s="94"/>
      <c r="R34" s="94"/>
      <c r="S34" s="94"/>
      <c r="T34" s="94"/>
      <c r="U34" s="94"/>
      <c r="V34" s="94"/>
    </row>
    <row r="35" spans="1:27" s="17" customFormat="1" ht="18" customHeight="1" x14ac:dyDescent="0.2">
      <c r="A35" s="19"/>
      <c r="B35" s="19"/>
      <c r="E35" s="24"/>
      <c r="F35" s="43"/>
      <c r="G35" s="43"/>
      <c r="H35" s="43"/>
      <c r="I35" s="80" t="s">
        <v>12</v>
      </c>
      <c r="J35" s="45">
        <v>0.08</v>
      </c>
      <c r="K35" s="44">
        <f>ROUND(IF(oknTaxType=0,0, oknTax1Rate*(oknLineTotalTaxable+IF(oknTaxTotalIncludingShippingCost=0,0,oknShippingCost))),2)</f>
        <v>0</v>
      </c>
      <c r="L35" s="36"/>
      <c r="M35" s="23"/>
      <c r="N35" s="95" t="s">
        <v>37</v>
      </c>
      <c r="O35" s="95"/>
      <c r="P35" s="95"/>
      <c r="Q35" s="95"/>
      <c r="R35" s="95"/>
      <c r="S35" s="95"/>
      <c r="T35" s="95"/>
      <c r="U35" s="95"/>
      <c r="V35" s="95"/>
      <c r="Z35" s="6"/>
      <c r="AA35" s="6"/>
    </row>
    <row r="36" spans="1:27" s="17" customFormat="1" ht="18" customHeight="1" x14ac:dyDescent="0.2">
      <c r="A36" s="19"/>
      <c r="B36" s="19"/>
      <c r="E36" s="24"/>
      <c r="F36" s="24"/>
      <c r="G36" s="24"/>
      <c r="H36" s="24"/>
      <c r="I36" s="80" t="s">
        <v>13</v>
      </c>
      <c r="J36" s="45">
        <v>0.06</v>
      </c>
      <c r="K36" s="44">
        <f>ROUND(IF(oknTaxType&lt;&gt;2,0,oknTax2Rate*(oknLineTotalTaxable+IF(oknTaxTotalIncludingShippingCost=0,0,oknShippingCost)+IF(oknTax2IsAppliedToTax1=0,0,oknTax1))),2)</f>
        <v>0</v>
      </c>
      <c r="L36" s="46"/>
      <c r="M36" s="23"/>
      <c r="R36" s="6"/>
      <c r="S36" s="65"/>
      <c r="T36" s="6"/>
      <c r="Z36" s="6"/>
      <c r="AA36" s="6"/>
    </row>
    <row r="37" spans="1:27" s="17" customFormat="1" ht="18" customHeight="1" x14ac:dyDescent="0.2">
      <c r="A37" s="19"/>
      <c r="B37" s="19"/>
      <c r="D37" s="47" t="s">
        <v>35</v>
      </c>
      <c r="E37" s="24"/>
      <c r="F37" s="24"/>
      <c r="G37" s="24"/>
      <c r="H37" s="24"/>
      <c r="J37" s="18" t="s">
        <v>1</v>
      </c>
      <c r="K37" s="48">
        <v>0</v>
      </c>
      <c r="L37" s="49"/>
      <c r="M37" s="23"/>
      <c r="S37" s="30"/>
      <c r="Z37" s="6"/>
      <c r="AA37" s="6"/>
    </row>
    <row r="38" spans="1:27" s="17" customFormat="1" ht="18" customHeight="1" x14ac:dyDescent="0.2">
      <c r="A38" s="19"/>
      <c r="B38" s="19"/>
      <c r="D38" s="117"/>
      <c r="E38" s="118"/>
      <c r="F38" s="118"/>
      <c r="G38" s="118"/>
      <c r="H38" s="119"/>
      <c r="J38" s="50" t="s">
        <v>2</v>
      </c>
      <c r="K38" s="44">
        <f>ROUND(oknSubTotal + oknShippingCost + IF(oknTaxType=0,0,IF(oknTaxType=1,oknTax1,oknTax1+oknTax2)),2)</f>
        <v>0</v>
      </c>
      <c r="L38" s="36"/>
      <c r="M38" s="23"/>
      <c r="N38" s="6"/>
      <c r="O38" s="6"/>
      <c r="S38" s="30"/>
      <c r="Z38" s="6"/>
      <c r="AA38" s="6"/>
    </row>
    <row r="39" spans="1:27" s="17" customFormat="1" ht="18" customHeight="1" x14ac:dyDescent="0.2">
      <c r="A39" s="19"/>
      <c r="B39" s="51">
        <v>0</v>
      </c>
      <c r="D39" s="120"/>
      <c r="E39" s="107"/>
      <c r="F39" s="107"/>
      <c r="G39" s="107"/>
      <c r="H39" s="121"/>
      <c r="J39" s="50" t="s">
        <v>5</v>
      </c>
      <c r="K39" s="44">
        <f>oknPayments</f>
        <v>0</v>
      </c>
      <c r="M39" s="23"/>
      <c r="N39" s="6"/>
      <c r="O39" s="6"/>
      <c r="S39" s="30"/>
      <c r="Z39" s="6"/>
      <c r="AA39" s="6"/>
    </row>
    <row r="40" spans="1:27" s="17" customFormat="1" ht="18" customHeight="1" x14ac:dyDescent="0.2">
      <c r="A40" s="19"/>
      <c r="B40" s="19"/>
      <c r="D40" s="122"/>
      <c r="E40" s="123"/>
      <c r="F40" s="123"/>
      <c r="G40" s="123"/>
      <c r="H40" s="124"/>
      <c r="J40" s="50" t="s">
        <v>6</v>
      </c>
      <c r="K40" s="44">
        <f>ROUND(oknTotal-oknPayments,2)</f>
        <v>0</v>
      </c>
      <c r="M40" s="23"/>
      <c r="N40" s="6"/>
      <c r="O40" s="6"/>
      <c r="S40" s="30"/>
      <c r="Z40" s="6"/>
      <c r="AA40" s="6"/>
    </row>
    <row r="41" spans="1:27" ht="18.75" hidden="1" customHeight="1" x14ac:dyDescent="0.2">
      <c r="D41" s="7" t="s">
        <v>34</v>
      </c>
    </row>
    <row r="42" spans="1:27" ht="18.75" hidden="1" customHeight="1" x14ac:dyDescent="0.2">
      <c r="D42" s="125" t="s">
        <v>31</v>
      </c>
      <c r="E42" s="126"/>
      <c r="F42" s="78" t="s">
        <v>2</v>
      </c>
      <c r="G42" s="78" t="s">
        <v>36</v>
      </c>
      <c r="H42" s="78" t="s">
        <v>33</v>
      </c>
      <c r="I42" s="115"/>
      <c r="J42" s="116"/>
      <c r="K42" s="79" t="s">
        <v>32</v>
      </c>
    </row>
    <row r="43" spans="1:27" ht="18.75" hidden="1" customHeight="1" x14ac:dyDescent="0.2">
      <c r="D43" s="52"/>
      <c r="E43" s="52"/>
      <c r="F43" s="31"/>
      <c r="G43" s="31"/>
      <c r="H43" s="31"/>
      <c r="I43" s="31"/>
      <c r="J43" s="31"/>
      <c r="K43" s="31"/>
    </row>
    <row r="44" spans="1:27" ht="18.75" hidden="1" customHeight="1" x14ac:dyDescent="0.2">
      <c r="D44" s="52"/>
      <c r="E44" s="52"/>
      <c r="F44" s="31"/>
      <c r="G44" s="31"/>
      <c r="H44" s="31"/>
      <c r="I44" s="31"/>
      <c r="J44" s="31"/>
      <c r="K44" s="31"/>
    </row>
    <row r="45" spans="1:27" ht="9" customHeight="1" x14ac:dyDescent="0.2">
      <c r="D45" s="52"/>
      <c r="E45" s="52"/>
      <c r="F45" s="31"/>
      <c r="G45" s="31"/>
      <c r="H45" s="31"/>
      <c r="I45" s="31"/>
      <c r="J45" s="31"/>
      <c r="K45" s="31"/>
    </row>
    <row r="46" spans="1:27" ht="22.5" customHeight="1" x14ac:dyDescent="0.2">
      <c r="D46" s="113" t="s">
        <v>26</v>
      </c>
      <c r="E46" s="114"/>
      <c r="F46" s="114"/>
      <c r="G46" s="114"/>
      <c r="H46" s="114"/>
      <c r="I46" s="114"/>
      <c r="J46" s="114"/>
      <c r="K46" s="114"/>
    </row>
    <row r="48" spans="1:27" ht="15" x14ac:dyDescent="0.2">
      <c r="D48" s="53"/>
      <c r="E48" s="53"/>
      <c r="F48" s="53"/>
      <c r="G48" s="53"/>
      <c r="H48" s="53"/>
    </row>
    <row r="910" spans="1:1" hidden="1" x14ac:dyDescent="0.2">
      <c r="A910" s="76" t="s">
        <v>62</v>
      </c>
    </row>
    <row r="918" spans="1:1" hidden="1" x14ac:dyDescent="0.2">
      <c r="A918" s="76" t="s">
        <v>64</v>
      </c>
    </row>
    <row r="920" spans="1:1" hidden="1" x14ac:dyDescent="0.2">
      <c r="A920" s="76" t="s">
        <v>60</v>
      </c>
    </row>
    <row r="929" spans="1:1" hidden="1" x14ac:dyDescent="0.2">
      <c r="A929" s="76" t="s">
        <v>64</v>
      </c>
    </row>
    <row r="986" spans="1:1" hidden="1" x14ac:dyDescent="0.2">
      <c r="A986" s="76" t="s">
        <v>62</v>
      </c>
    </row>
  </sheetData>
  <sheetProtection sheet="1" objects="1" scenarios="1" selectLockedCells="1"/>
  <dataConsolidate/>
  <mergeCells count="58">
    <mergeCell ref="C1:L1"/>
    <mergeCell ref="D46:K46"/>
    <mergeCell ref="I42:J42"/>
    <mergeCell ref="D38:H40"/>
    <mergeCell ref="D42:E42"/>
    <mergeCell ref="D19:E19"/>
    <mergeCell ref="D18:E18"/>
    <mergeCell ref="D21:E21"/>
    <mergeCell ref="F10:H10"/>
    <mergeCell ref="F11:H11"/>
    <mergeCell ref="F12:H12"/>
    <mergeCell ref="F15:H15"/>
    <mergeCell ref="F14:H14"/>
    <mergeCell ref="F13:H13"/>
    <mergeCell ref="F16:H16"/>
    <mergeCell ref="G32:H32"/>
    <mergeCell ref="N1:O1"/>
    <mergeCell ref="P1:R1"/>
    <mergeCell ref="S1:T1"/>
    <mergeCell ref="U1:V1"/>
    <mergeCell ref="N4:N5"/>
    <mergeCell ref="O4:R5"/>
    <mergeCell ref="O3:R3"/>
    <mergeCell ref="N6:N10"/>
    <mergeCell ref="X20:Z20"/>
    <mergeCell ref="F18:G18"/>
    <mergeCell ref="F19:G19"/>
    <mergeCell ref="O16:R18"/>
    <mergeCell ref="O19:R23"/>
    <mergeCell ref="N19:N23"/>
    <mergeCell ref="X13:Z13"/>
    <mergeCell ref="N11:N15"/>
    <mergeCell ref="O6:R10"/>
    <mergeCell ref="O11:R15"/>
    <mergeCell ref="J13:K13"/>
    <mergeCell ref="J10:K10"/>
    <mergeCell ref="J11:K11"/>
    <mergeCell ref="J12:K12"/>
    <mergeCell ref="J15:K15"/>
    <mergeCell ref="N29:V33"/>
    <mergeCell ref="N34:V34"/>
    <mergeCell ref="N35:V35"/>
    <mergeCell ref="J14:K14"/>
    <mergeCell ref="N16:N18"/>
    <mergeCell ref="N24:N28"/>
    <mergeCell ref="O24:R28"/>
    <mergeCell ref="G33:H33"/>
    <mergeCell ref="G21:H21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2:G33 H24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O3:R3" r:id="rId3" display="To create an invoice (movie tutorial)" xr:uid="{00000000-0004-0000-0000-000002000000}"/>
    <hyperlink ref="A920" r:id="rId4" tooltip="Standard Invoicing Format with EAN" display="http://www.invoicingtemplate.com/standard-invoice-template-ean.html" xr:uid="{00000000-0004-0000-0000-000003000000}"/>
    <hyperlink ref="ALJ1" r:id="rId5" tooltip="Standard Invoicing Template with EAN" display="http://www.invoicingtemplate.com/standard-invoice-template-ean.html" xr:uid="{00000000-0004-0000-0000-000004000000}"/>
    <hyperlink ref="A986" r:id="rId6" tooltip="Standard Invoicing Format with EAN" display="http://www.invoicingtemplate.com/standard-invoice-template-ean.html" xr:uid="{00000000-0004-0000-0000-000005000000}"/>
    <hyperlink ref="AHZ1" r:id="rId7" tooltip="Standard Invoicing Template with EAN" display="http://www.invoicingtemplate.com/standard-invoice-template-ean.html" xr:uid="{00000000-0004-0000-0000-000006000000}"/>
    <hyperlink ref="A910" r:id="rId8" tooltip="Standard Invoicing Format with EAN" display="http://www.invoicingtemplate.com/standard-invoice-template-ean.html" xr:uid="{00000000-0004-0000-0000-000007000000}"/>
    <hyperlink ref="AIR1" r:id="rId9" tooltip="Standard Invoicing Template with EAN" display="http://www.invoicingtemplate.com/standard-invoice-template-ean.html" xr:uid="{00000000-0004-0000-0000-000008000000}"/>
    <hyperlink ref="A918" r:id="rId10" tooltip="Standard Invoicing Format with EAN" display="http://www.invoicingtemplate.com/standard-invoice-template-ean.html" xr:uid="{00000000-0004-0000-0000-000009000000}"/>
    <hyperlink ref="AJL1" r:id="rId11" tooltip="Standard Invoicing Template with EAN" display="http://www.invoicingtemplate.com/standard-invoice-template-ean.html" xr:uid="{00000000-0004-0000-0000-00000A000000}"/>
    <hyperlink ref="A929" r:id="rId12" tooltip="Standard Invoicing Format with EAN" display="http://www.invoicingtemplate.com/standard-invoice-template-ean.html" xr:uid="{00000000-0004-0000-0000-00000B000000}"/>
    <hyperlink ref="AKP1" r:id="rId13" tooltip="Standard Invoicing Template with EAN" display="http://www.invoicingtemplate.com/standard-invoice-template-ean.html" xr:uid="{00000000-0004-0000-0000-00000C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4"/>
  <headerFooter alignWithMargins="0"/>
  <drawing r:id="rId15"/>
  <legacyDrawing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21</xdr:row>
                    <xdr:rowOff>0</xdr:rowOff>
                  </from>
                  <to>
                    <xdr:col>5</xdr:col>
                    <xdr:colOff>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22</xdr:row>
                    <xdr:rowOff>0</xdr:rowOff>
                  </from>
                  <to>
                    <xdr:col>5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" name="oknWidget_taxablecheck3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23</xdr:row>
                    <xdr:rowOff>0</xdr:rowOff>
                  </from>
                  <to>
                    <xdr:col>5</xdr:col>
                    <xdr:colOff>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0" name="oknWidget_taxablecheck4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1" name="oknWidget_taxablecheck5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25</xdr:row>
                    <xdr:rowOff>0</xdr:rowOff>
                  </from>
                  <to>
                    <xdr:col>5</xdr:col>
                    <xdr:colOff>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2" name="oknWidget_taxablecheck6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26</xdr:row>
                    <xdr:rowOff>9525</xdr:rowOff>
                  </from>
                  <to>
                    <xdr:col>5</xdr:col>
                    <xdr:colOff>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3" name="oknWidget_taxablecheck7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27</xdr:row>
                    <xdr:rowOff>0</xdr:rowOff>
                  </from>
                  <to>
                    <xdr:col>5</xdr:col>
                    <xdr:colOff>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4" name="oknWidget_taxablecheck8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28</xdr:row>
                    <xdr:rowOff>0</xdr:rowOff>
                  </from>
                  <to>
                    <xdr:col>5</xdr:col>
                    <xdr:colOff>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5" name="oknWidget_taxablecheck9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29</xdr:row>
                    <xdr:rowOff>0</xdr:rowOff>
                  </from>
                  <to>
                    <xdr:col>5</xdr:col>
                    <xdr:colOff>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6" name="oknWidget_taxablecheck10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30</xdr:row>
                    <xdr:rowOff>0</xdr:rowOff>
                  </from>
                  <to>
                    <xdr:col>5</xdr:col>
                    <xdr:colOff>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7" name="oknWidget_taxablecheck11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31</xdr:row>
                    <xdr:rowOff>0</xdr:rowOff>
                  </from>
                  <to>
                    <xdr:col>5</xdr:col>
                    <xdr:colOff>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8" name="oknWidget_taxablecheck12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32</xdr:row>
                    <xdr:rowOff>0</xdr:rowOff>
                  </from>
                  <to>
                    <xdr:col>5</xdr:col>
                    <xdr:colOff>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5762-FE29-474F-BC7F-63CE6F4FD41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oknEAN_1</vt:lpstr>
      <vt:lpstr>oknEAN_10</vt:lpstr>
      <vt:lpstr>oknEAN_11</vt:lpstr>
      <vt:lpstr>oknEAN_12</vt:lpstr>
      <vt:lpstr>oknEAN_2</vt:lpstr>
      <vt:lpstr>oknEAN_3</vt:lpstr>
      <vt:lpstr>oknEAN_4</vt:lpstr>
      <vt:lpstr>oknEAN_5</vt:lpstr>
      <vt:lpstr>oknEAN_6</vt:lpstr>
      <vt:lpstr>oknEAN_7</vt:lpstr>
      <vt:lpstr>oknEAN_8</vt:lpstr>
      <vt:lpstr>oknEAN_9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Invoicing Template with EAN</dc:title>
  <dc:subject>"Standard Invoicing Template with EAN" summary: This is a variant of the standard invoice template shipped with Uniform Invoice Software installer program. This sample layout differs from the original version in that it has added an EAN column.</dc:subject>
  <dc:creator>https://www.invoicingtemplate.com/</dc:creator>
  <cp:keywords/>
  <dc:description>https://www.invoicingtemplate.com/standard-invoice-template-ean.html</dc:description>
  <cp:lastModifiedBy>liangjun yu</cp:lastModifiedBy>
  <cp:lastPrinted>2016-09-18T14:25:25Z</cp:lastPrinted>
  <dcterms:created xsi:type="dcterms:W3CDTF">2000-07-27T22:24:14Z</dcterms:created>
  <dcterms:modified xsi:type="dcterms:W3CDTF">2024-03-08T11:28:23Z</dcterms:modified>
  <cp:category>Standard Invoicing Template with EAN, Standard Invoicing Format with EAN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10, San Jose, California, 1025350, 945942, 7000839459501745350?+8.39%, 177.5 sq mi, 459.7 km2, 5,777/sq mi, 2,231/km2, 37°17′48″N 121°49′08″W? / ?37.2967°N 121.8189°W? / 37.2967; -121.8189? (10 San Jose)</vt:lpwstr>
  </property>
</Properties>
</file>